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a.r\Desktop\Elcid YE24\TH\"/>
    </mc:Choice>
  </mc:AlternateContent>
  <xr:revisionPtr revIDLastSave="0" documentId="13_ncr:1_{2AEBE076-335C-4577-A569-D11319D566A3}" xr6:coauthVersionLast="47" xr6:coauthVersionMax="47" xr10:uidLastSave="{00000000-0000-0000-0000-000000000000}"/>
  <bookViews>
    <workbookView xWindow="22932" yWindow="-108" windowWidth="23256" windowHeight="12456" tabRatio="682" activeTab="1" xr2:uid="{A482BF95-CA71-407C-B222-144E9614F1E5}"/>
  </bookViews>
  <sheets>
    <sheet name="TH 6-8" sheetId="1" r:id="rId1"/>
    <sheet name="TH 9-10" sheetId="2" r:id="rId2"/>
    <sheet name="TH 11" sheetId="3" r:id="rId3"/>
    <sheet name="TH 12-13" sheetId="4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3" hidden="1">'TH 12-13'!$A$1:$WPB$93</definedName>
    <definedName name="_xlnm._FilterDatabase" localSheetId="0" hidden="1">'TH 6-8'!$A$11:$H$123</definedName>
    <definedName name="_xlnm._FilterDatabase" localSheetId="1" hidden="1">'TH 9-10'!$A$6:$H$83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12-13'!$A$1:$H$93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" l="1"/>
  <c r="J65" i="1"/>
  <c r="J31" i="1"/>
  <c r="J19" i="1"/>
  <c r="O23" i="3"/>
  <c r="O22" i="3"/>
  <c r="I30" i="3"/>
  <c r="M25" i="3"/>
  <c r="K25" i="3"/>
  <c r="K30" i="3" s="1"/>
  <c r="I25" i="3"/>
  <c r="G25" i="3"/>
  <c r="G30" i="3" s="1"/>
  <c r="H31" i="1"/>
  <c r="F68" i="4"/>
  <c r="O25" i="3" l="1"/>
  <c r="J76" i="1"/>
  <c r="J33" i="1"/>
  <c r="M13" i="3"/>
  <c r="J118" i="1" s="1"/>
  <c r="J120" i="1" s="1"/>
  <c r="K13" i="3"/>
  <c r="K20" i="3" s="1"/>
  <c r="I13" i="3"/>
  <c r="I20" i="3" s="1"/>
  <c r="G13" i="3"/>
  <c r="G20" i="3" s="1"/>
  <c r="J122" i="1" l="1"/>
  <c r="H26" i="4"/>
  <c r="H22" i="2"/>
  <c r="H120" i="1"/>
  <c r="M17" i="3" l="1"/>
  <c r="F75" i="4" l="1"/>
  <c r="H74" i="1" l="1"/>
  <c r="H65" i="1"/>
  <c r="H19" i="1"/>
  <c r="H59" i="2"/>
  <c r="H63" i="2" s="1"/>
  <c r="H13" i="2"/>
  <c r="H24" i="2" s="1"/>
  <c r="H27" i="2" s="1"/>
  <c r="H30" i="2" s="1"/>
  <c r="O27" i="3"/>
  <c r="O17" i="3"/>
  <c r="O16" i="3"/>
  <c r="O15" i="3"/>
  <c r="O10" i="3"/>
  <c r="O13" i="3" s="1"/>
  <c r="H75" i="4"/>
  <c r="H68" i="4"/>
  <c r="H38" i="4"/>
  <c r="H42" i="4" s="1"/>
  <c r="H33" i="1" l="1"/>
  <c r="H65" i="2"/>
  <c r="H76" i="1"/>
  <c r="H122" i="1" s="1"/>
  <c r="H77" i="4"/>
  <c r="H80" i="4" s="1"/>
  <c r="M18" i="3" l="1"/>
  <c r="M20" i="3" s="1"/>
  <c r="A83" i="2"/>
  <c r="O18" i="3" l="1"/>
  <c r="O20" i="3" s="1"/>
  <c r="F59" i="2"/>
  <c r="F63" i="2" s="1"/>
  <c r="A43" i="2" l="1"/>
  <c r="A45" i="2"/>
  <c r="A46" i="4" l="1"/>
  <c r="A49" i="4"/>
  <c r="A47" i="4"/>
  <c r="A137" i="1"/>
  <c r="A93" i="4" s="1"/>
  <c r="A93" i="1"/>
  <c r="A92" i="1"/>
  <c r="A42" i="2" s="1"/>
  <c r="A49" i="1"/>
  <c r="A95" i="1" s="1"/>
  <c r="F13" i="2" l="1"/>
  <c r="F74" i="1" l="1"/>
  <c r="F31" i="1" l="1"/>
  <c r="F22" i="2" l="1"/>
  <c r="F24" i="2" s="1"/>
  <c r="F27" i="2" s="1"/>
  <c r="F8" i="4" l="1"/>
  <c r="F26" i="4" s="1"/>
  <c r="F38" i="4" s="1"/>
  <c r="F42" i="4" s="1"/>
  <c r="F77" i="4" s="1"/>
  <c r="F80" i="4" s="1"/>
  <c r="F19" i="1" l="1"/>
  <c r="F33" i="1" s="1"/>
  <c r="F30" i="2" l="1"/>
  <c r="F65" i="2" s="1"/>
  <c r="M28" i="3" l="1"/>
  <c r="F65" i="1"/>
  <c r="F76" i="1" s="1"/>
  <c r="M30" i="3" l="1"/>
  <c r="F120" i="1" s="1"/>
  <c r="F122" i="1" s="1"/>
  <c r="O28" i="3" l="1"/>
  <c r="O30" i="3" s="1"/>
</calcChain>
</file>

<file path=xl/sharedStrings.xml><?xml version="1.0" encoding="utf-8"?>
<sst xmlns="http://schemas.openxmlformats.org/spreadsheetml/2006/main" count="246" uniqueCount="170">
  <si>
    <t>บริษัท โมชิ โมชิ รีเทล คอร์ปอเรชั่น จำกัด (มหาชน)</t>
  </si>
  <si>
    <t xml:space="preserve">งบฐานะการเงิน 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</si>
  <si>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</si>
  <si>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</si>
  <si>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</si>
  <si>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</si>
  <si>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</si>
  <si>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</si>
  <si>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</si>
  <si>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</si>
  <si>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</si>
  <si>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</si>
  <si>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</si>
  <si>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</si>
  <si>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</si>
  <si>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</si>
  <si>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</si>
  <si>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</si>
  <si>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</si>
  <si>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</si>
  <si>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</si>
  <si>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</si>
  <si>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</si>
  <si>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</si>
  <si>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</si>
  <si>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</si>
  <si>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</si>
  <si>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</si>
  <si>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</si>
  <si>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</si>
  <si>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</si>
  <si>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</si>
  <si>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</si>
  <si>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</si>
  <si>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</si>
  <si>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</si>
  <si>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</si>
  <si>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</si>
  <si>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</si>
  <si>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</si>
  <si>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</si>
  <si>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</si>
  <si>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</si>
  <si>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</si>
  <si>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</si>
  <si>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</si>
  <si>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</si>
  <si>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</si>
  <si>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มูลค่าที่ชำระแล้วหุ้นละ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</si>
  <si>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</si>
  <si>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</si>
  <si>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</si>
  <si>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</si>
  <si>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</si>
  <si>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</si>
  <si>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</si>
  <si>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</si>
  <si>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 xml:space="preserve">รายได้ </t>
  </si>
  <si>
    <t xml:space="preserve">รายได้อื่น </t>
  </si>
  <si>
    <t>รวมรายได้</t>
  </si>
  <si>
    <t xml:space="preserve">ค่าใช้จ่าย 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</si>
  <si>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</si>
  <si>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</si>
  <si>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</si>
  <si>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</si>
  <si>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</si>
  <si>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ภาษีเงินได้</t>
  </si>
  <si>
    <t>กําไรสุทธิสําหรับปี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</si>
  <si>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</si>
  <si>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</si>
  <si>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</si>
  <si>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</si>
  <si>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</si>
  <si>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</si>
  <si>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</si>
  <si>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</si>
  <si>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</si>
  <si>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รายการที่จะจัดประเภทใหม่ไปยังกำไรหรือขาดทุนในภายหลัง</t>
  </si>
  <si>
    <t xml:space="preserve">กําไรขาดทุนเบ็ดเสร็จอื่นสําหรับปี - สุทธิจากภาษี </t>
  </si>
  <si>
    <t>กําไรขาดทุนเบ็ดเสร็จรวมสําหรับปี </t>
  </si>
  <si>
    <t>กำไรต่อหุ้น</t>
  </si>
  <si>
    <t>กำไรต่อหุ้นขั้นพื้นฐาน (บาทต่อหุ้น)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</si>
  <si>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</si>
  <si>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</si>
  <si>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</si>
  <si>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</si>
  <si>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</si>
  <si>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</si>
  <si>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</si>
  <si>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</si>
  <si>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</si>
  <si>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</si>
  <si>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ยอดยกมา ณ วันที่ 1 มกราคม พ.ศ. 2566</t>
  </si>
  <si>
    <t>การเพิ่มทุนหุ้นสามัญ</t>
  </si>
  <si>
    <t>สำรองตามกฎหมาย</t>
  </si>
  <si>
    <t>กำไรขาดทุนเบ็ดเสร็จรวมสำหรับปี</t>
  </si>
  <si>
    <t>ยอดยกมา ณ วันที่ 1 มกราคม พ.ศ. 2567</t>
  </si>
  <si>
    <t>ยอดคงเหลือ ณ วันที่ 31 ธันวาคม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</si>
  <si>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</si>
  <si>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</si>
  <si>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</si>
  <si>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</si>
  <si>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</si>
  <si>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</si>
  <si>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</si>
  <si>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กลับรายการประมาณการหนี้สินค่ารื้อถอน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</si>
  <si>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</si>
  <si>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</si>
  <si>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</si>
  <si>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</si>
  <si>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</si>
  <si>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</si>
  <si>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รับโอนภาระผูกพันผลประโยชน์พนักงาน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</si>
  <si>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</si>
  <si>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</si>
  <si>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เงินสดสุทธิได้มาจากกิจกรรมดําเนินงาน 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</si>
  <si>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</si>
  <si>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</si>
  <si>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</si>
  <si>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</si>
  <si>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</si>
  <si>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</si>
  <si>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มูลค่าด้วยราคาทุนตัดจำหน่าย</t>
  </si>
  <si>
    <t>เงินสดรับจากการไถ่ถอนสินทรัพย์ทางการเงินที่วัดมูลค่าด้วย</t>
  </si>
  <si>
    <t xml:space="preserve">มูลค่าด้วยราคาทุนตัดจำหน่าย  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</si>
  <si>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</si>
  <si>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</si>
  <si>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</si>
  <si>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</si>
  <si>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</si>
  <si>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</si>
  <si>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</si>
  <si>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</si>
  <si>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</si>
  <si>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</si>
  <si>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</si>
  <si>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</si>
  <si>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เจ้าหนี้ค่าซื้อสินทรัพย์ถาวรและสินทรัพย์ไม่มีตัวตน</t>
  </si>
  <si>
    <t>หุ้นปันผล</t>
  </si>
  <si>
    <t>ผลกระทบของการเปลี่ยนแปลงนโยบายบัญชี</t>
  </si>
  <si>
    <t>-</t>
  </si>
  <si>
    <t>ยอดยกมา ณ วันที่ 1 มกราคม พ.ศ. 2566 - ปรับปรุงใหม่</t>
  </si>
  <si>
    <t>ผลขาดทุนจากค่าเผื่อสินค้าเสื่อมสภาพและล้าสมัย (กลับรายการ)</t>
  </si>
  <si>
    <t xml:space="preserve">ขาดทุนจากการด้อยค่าสินทรัพย์ถาวร </t>
  </si>
  <si>
    <t>ขาดทุน(กำไร)จากการเปลี่ยนแปลงมูลค่ายุติธรรมของตราสารอนุพันธ์</t>
  </si>
  <si>
    <t>ขาดทุนจากการตัดจําหน่ายสินทรัพย์ถาวร</t>
  </si>
  <si>
    <t>กำไรจากอัตราแลกเปลี่ยนที่ยังไม่ได้เกิดขึ้นจริง - สุทธิ</t>
  </si>
  <si>
    <t>ผลกระทบจากการยกเลิกสัญญาเช่า</t>
  </si>
  <si>
    <t>รายได้จากการขายและการให้บริการ</t>
  </si>
  <si>
    <t>ต้นทุนขายและการให้บริการ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</si>
  <si>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</si>
  <si>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</si>
  <si>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ค่าใช้จ่ายในการขายและต้นทุนในการจัดจำหน่าย</t>
  </si>
  <si>
    <t>กำไร(ขาดทุน)อื่น - สุทธิ</t>
  </si>
  <si>
    <t>เงินปันผลจ่าย</t>
  </si>
  <si>
    <t>งบการเปลี่ยนแปลงส่วนของเจ้าของ</t>
  </si>
  <si>
    <t>ยอดยกมา ณ วันที่ 1 มกราคม พ.ศ. 2567 - ปรับปรุงใหม่</t>
  </si>
  <si>
    <t>กำไรขาดทุนเบ็ดเสร็จรวมสำหรับปี - ปรับปรุงใหม่</t>
  </si>
  <si>
    <t>ยอดคงเหลือ ณ วันที่ 31 ธันวาคม พ.ศ. 2566 - ปรับปรุงใหม่</t>
  </si>
  <si>
    <t>16,17,18</t>
  </si>
  <si>
    <t>31 ธันวาคม</t>
  </si>
  <si>
    <t>1 มกราคม</t>
  </si>
  <si>
    <t>มูลค่าที่ตราไว้หุ้นละ 1 บาท)</t>
  </si>
  <si>
    <t>มูลค่าที่ชำระแล้วหุ้นละ 1 บาท)</t>
  </si>
  <si>
    <t>ขาดทุน(กำไร)จากการจำหน่ายสินทรัพย์ถาวร</t>
  </si>
  <si>
    <t>ลูกหนี้การค้าและลูกหนี้หมุนเวียนอื่น</t>
  </si>
  <si>
    <t>(1 มกราคม พ.ศ. 2566 : หุ้นสามัญ 300,000,000 หุ้น</t>
  </si>
  <si>
    <t>การเพิ่มขึ้นของสินทรัพย์สิทธิการใช้ภายใต้สัญญาเช่า</t>
  </si>
  <si>
    <t>หนี้สินตามสัญญาเช่าจากการเปลี่ยนแปลงสัญญาเช่า</t>
  </si>
  <si>
    <t>การเพิ่มขึ้นของสินทรัพย์สิทธิการใช้และ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</si>
</sst>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41" formatCode="_-* #,##0_-;\-* #,##0_-;_-* &quot;-&quot;_-;_-@_-"/>
    <numFmt numFmtId="43" formatCode="_-* #,##0.00_-;\-* #,##0.00_-;_-* &quot;-&quot;??_-;_-@_-"/>
    <numFmt numFmtId="187" formatCode="#,##0;\(#,##0\)"/>
    <numFmt numFmtId="188" formatCode="#,##0;\(#,##0\);&quot;-&quot;;@"/>
    <numFmt numFmtId="189" formatCode="#,##0;\(#,##0\);\-"/>
    <numFmt numFmtId="190" formatCode="#,##0.00;\(#,##0.00\);\-"/>
    <numFmt numFmtId="191" formatCode="#,##0\ \ ;\(#,##0\)\ ;\—\ \ \ \ "/>
    <numFmt numFmtId="192" formatCode="_-* #,##0_-;\-* #,##0_-;_-* &quot;-&quot;??_-;_-@_-"/>
    <numFmt numFmtId="193" formatCode="#,##0.0;\(#,##0.0\)"/>
    <numFmt numFmtId="194" formatCode="#,##0.00;\(#,##0.00\);&quot;-&quot;;@"/>
    <numFmt numFmtId="195" formatCode="_(&quot;$&quot;* #,##0_);_(&quot;$&quot;* \(#,##0\);_(&quot;$&quot;* &quot;-&quot;_);_(@_)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0.0%"/>
    <numFmt numFmtId="199" formatCode="_-&quot;฿&quot;* #,##0.00_-;\-&quot;฿&quot;* #,##0.00_-;_-&quot;฿&quot;* &quot;-&quot;??_-;_-@_-"/>
    <numFmt numFmtId="200" formatCode="_(&quot;$&quot;* #,##0.00_);_(&quot;$&quot;* \(#,##0.00\);_(&quot;$&quot;* &quot;-&quot;??_);_(@_)"/>
    <numFmt numFmtId="201" formatCode="&quot;$&quot;#,##0_);\(&quot;$&quot;#,##0\)"/>
    <numFmt numFmtId="202" formatCode="&quot;$&quot;#,##0_);[Red]\(&quot;$&quot;#,##0\)"/>
    <numFmt numFmtId="203" formatCode="&quot;$&quot;#,##0.00_);[Red]\(&quot;$&quot;#,##0.00\)"/>
    <numFmt numFmtId="204" formatCode="#,##0.0_);\(#,##0.0\)"/>
    <numFmt numFmtId="205" formatCode="#.\ \ "/>
    <numFmt numFmtId="206" formatCode="##.\ \ "/>
    <numFmt numFmtId="207" formatCode="###0_);[Red]\(###0\)"/>
    <numFmt numFmtId="208" formatCode="#,##0.00\ &quot;F&quot;;\-#,##0.00\ &quot;F&quot;"/>
    <numFmt numFmtId="209" formatCode="\ว\ \ด\ด\ด\ด\ &quot;ค.ศ.&quot;\ \ค\ค\ค\ค"/>
    <numFmt numFmtId="210" formatCode="dd\-mmm\-yy_)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0.00_)"/>
    <numFmt numFmtId="215" formatCode="#,##0&quot;£&quot;_);[Red]\(#,##0&quot;£&quot;\)"/>
    <numFmt numFmtId="216" formatCode="_-&quot;$&quot;* #,##0.00_-;\-&quot;$&quot;* #,##0.00_-;_-&quot;$&quot;* &quot;-&quot;??_-;_-@_-"/>
    <numFmt numFmtId="217" formatCode="&quot;?&quot;#,##0.00;\-&quot;?&quot;#,##0.00"/>
    <numFmt numFmtId="218" formatCode="_-&quot;?&quot;* #,##0_-;\-&quot;?&quot;* #,##0_-;_-&quot;?&quot;* &quot;-&quot;_-;_-@_-"/>
    <numFmt numFmtId="219" formatCode="&quot;?&quot;#,##0;[Red]\-&quot;?&quot;#,##0"/>
    <numFmt numFmtId="220" formatCode="&quot;?&quot;#,##0.00;[Red]\-&quot;?&quot;#,##0.00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-&quot;Dfl.&quot;\ * #,##0.00_-;_-&quot;Dfl.&quot;\ * #,##0.00\-;_-&quot;Dfl.&quot;\ * &quot;-&quot;??_-;_-@_-"/>
    <numFmt numFmtId="225" formatCode="_-* #,##0.00_-;_-* #,##0.00\-;_-* &quot;-&quot;??_-;_-@_-"/>
    <numFmt numFmtId="226" formatCode="_-&quot;?&quot;* #,##0.00_-;\-&quot;?&quot;* #,##0.00_-;_-&quot;?&quot;* &quot;-&quot;??_-;_-@_-"/>
    <numFmt numFmtId="227" formatCode="_-* #,##0_-;_-* #,##0\-;_-* &quot;-&quot;_-;_-@_-"/>
    <numFmt numFmtId="228" formatCode="_-&quot;Dfl.&quot;\ * #,##0_-;_-&quot;Dfl.&quot;\ * #,##0\-;_-&quot;Dfl.&quot;\ * &quot;-&quot;_-;_-@_-"/>
    <numFmt numFmtId="229" formatCode="General_)"/>
    <numFmt numFmtId="230" formatCode="0.000"/>
    <numFmt numFmtId="231" formatCode="#,##0.000_);\(#,##0.000\)"/>
    <numFmt numFmtId="232" formatCode="_(* #,##0.0_);_(* \(#,##0.00\);_(* &quot;-&quot;??_);_(@_)"/>
    <numFmt numFmtId="233" formatCode="&quot;$&quot;#,\);\(&quot;$&quot;#,##0\)"/>
    <numFmt numFmtId="234" formatCode="0.000_)"/>
    <numFmt numFmtId="235" formatCode="&quot;$&quot;\t#,##0_);\(&quot;$&quot;\t#,##0\)"/>
    <numFmt numFmtId="236" formatCode="0."/>
    <numFmt numFmtId="237" formatCode="\t#,##0"/>
    <numFmt numFmtId="238" formatCode="\t#,##0.00_);[Red]\(\t#,##0.00\)"/>
    <numFmt numFmtId="239" formatCode="\60\4\7\:"/>
    <numFmt numFmtId="240" formatCode="&quot;$&quot;#,\);\(&quot;$&quot;#,\)"/>
    <numFmt numFmtId="241" formatCode="&quot;$&quot;#,;\(&quot;$&quot;#,\)"/>
    <numFmt numFmtId="242" formatCode="_-&quot;\&quot;* #,##0_-;\-&quot;\&quot;* #,##0_-;_-&quot;\&quot;* &quot;-&quot;_-;_-@_-"/>
    <numFmt numFmtId="243" formatCode="_-&quot;\&quot;* #,##0.00_-;\-&quot;\&quot;* #,##0.00_-;_-&quot;\&quot;* &quot;-&quot;??_-;_-@_-"/>
  </numFmts>
  <fonts count="176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theme="2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2"/>
      <color theme="1"/>
      <name val="Tahoma"/>
      <family val="2"/>
      <charset val="136"/>
      <scheme val="minor"/>
    </font>
    <font>
      <u/>
      <sz val="10"/>
      <color rgb="FF0563C1"/>
      <name val="Georgia"/>
      <family val="1"/>
    </font>
    <font>
      <sz val="10"/>
      <color theme="1"/>
      <name val="Book Antiqua"/>
      <family val="2"/>
    </font>
    <font>
      <u/>
      <sz val="10"/>
      <color theme="10"/>
      <name val="Georgia"/>
      <family val="1"/>
    </font>
    <font>
      <u/>
      <sz val="10"/>
      <color theme="10"/>
      <name val="Book Antiqua"/>
      <family val="2"/>
    </font>
    <font>
      <sz val="11"/>
      <color indexed="8"/>
      <name val="Tahoma"/>
      <family val="2"/>
      <scheme val="minor"/>
    </font>
    <font>
      <sz val="10"/>
      <name val="Tahom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  <charset val="1"/>
    </font>
    <font>
      <sz val="14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name val="AngsanaUPC"/>
      <family val="1"/>
    </font>
    <font>
      <sz val="14"/>
      <name val="Browall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rgb="FF000000"/>
      <name val="Times New Roman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</font>
    <font>
      <sz val="14"/>
      <color rgb="FF000000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31908">
    <xf numFmtId="0" fontId="0" fillId="0" borderId="0"/>
    <xf numFmtId="0" fontId="1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>
      <alignment vertical="center"/>
    </xf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23" fillId="0" borderId="0"/>
    <xf numFmtId="0" fontId="6" fillId="0" borderId="0"/>
    <xf numFmtId="43" fontId="6" fillId="0" borderId="0" applyFont="0" applyFill="0" applyBorder="0" applyAlignment="0" applyProtection="0"/>
    <xf numFmtId="0" fontId="27" fillId="0" borderId="12" applyNumberFormat="0" applyFill="0" applyAlignment="0">
      <protection locked="0"/>
    </xf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23" fillId="0" borderId="0"/>
    <xf numFmtId="0" fontId="28" fillId="0" borderId="0" applyNumberFormat="0" applyFill="0" applyBorder="0" applyAlignment="0" applyProtection="0"/>
    <xf numFmtId="0" fontId="29" fillId="0" borderId="0"/>
    <xf numFmtId="0" fontId="19" fillId="0" borderId="0"/>
    <xf numFmtId="0" fontId="22" fillId="0" borderId="0"/>
    <xf numFmtId="0" fontId="30" fillId="0" borderId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 applyProtection="0"/>
    <xf numFmtId="0" fontId="32" fillId="0" borderId="0" applyFill="0" applyProtection="0"/>
    <xf numFmtId="0" fontId="32" fillId="0" borderId="0" applyFill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9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>
      <alignment vertical="center"/>
    </xf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6" fillId="0" borderId="0"/>
    <xf numFmtId="0" fontId="21" fillId="0" borderId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21" fillId="0" borderId="0">
      <protection locked="0"/>
    </xf>
    <xf numFmtId="43" fontId="6" fillId="0" borderId="0" applyFont="0" applyFill="0" applyBorder="0" applyAlignment="0" applyProtection="0"/>
    <xf numFmtId="0" fontId="19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0" fontId="6" fillId="0" borderId="0"/>
    <xf numFmtId="0" fontId="26" fillId="0" borderId="0"/>
    <xf numFmtId="0" fontId="19" fillId="0" borderId="0"/>
    <xf numFmtId="43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0">
      <alignment vertical="center"/>
    </xf>
    <xf numFmtId="0" fontId="2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0" fontId="25" fillId="0" borderId="12" applyNumberFormat="0" applyFill="0" applyBorder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9" fillId="0" borderId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>
      <protection locked="0"/>
    </xf>
    <xf numFmtId="0" fontId="93" fillId="56" borderId="97" applyNumberFormat="0" applyAlignment="0" applyProtection="0"/>
    <xf numFmtId="0" fontId="39" fillId="0" borderId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0" fillId="0" borderId="0" applyFont="0" applyFill="0" applyBorder="0" applyAlignment="0" applyProtection="0"/>
    <xf numFmtId="0" fontId="41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0" fontId="43" fillId="0" borderId="0"/>
    <xf numFmtId="43" fontId="43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1" fillId="0" borderId="0"/>
    <xf numFmtId="0" fontId="42" fillId="0" borderId="0">
      <protection locked="0"/>
    </xf>
    <xf numFmtId="9" fontId="44" fillId="0" borderId="0" applyFont="0" applyFill="0" applyBorder="0" applyAlignment="0" applyProtection="0"/>
    <xf numFmtId="0" fontId="46" fillId="0" borderId="0"/>
    <xf numFmtId="223" fontId="131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28" fillId="0" borderId="0"/>
    <xf numFmtId="41" fontId="130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/>
    <xf numFmtId="224" fontId="9" fillId="0" borderId="0" applyFont="0" applyFill="0" applyBorder="0" applyAlignment="0" applyProtection="0"/>
    <xf numFmtId="0" fontId="9" fillId="0" borderId="0"/>
    <xf numFmtId="0" fontId="48" fillId="0" borderId="0"/>
    <xf numFmtId="222" fontId="131" fillId="0" borderId="0" applyFont="0" applyFill="0" applyBorder="0" applyAlignment="0" applyProtection="0"/>
    <xf numFmtId="0" fontId="131" fillId="0" borderId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39" borderId="0" applyNumberFormat="0" applyBorder="0" applyAlignment="0" applyProtection="0"/>
    <xf numFmtId="0" fontId="70" fillId="42" borderId="0" applyNumberFormat="0" applyBorder="0" applyAlignment="0" applyProtection="0"/>
    <xf numFmtId="0" fontId="70" fillId="45" borderId="0" applyNumberFormat="0" applyBorder="0" applyAlignment="0" applyProtection="0"/>
    <xf numFmtId="43" fontId="71" fillId="0" borderId="20">
      <alignment horizontal="right" vertical="center"/>
    </xf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6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9" fontId="44" fillId="0" borderId="0"/>
    <xf numFmtId="0" fontId="74" fillId="0" borderId="18">
      <alignment horizontal="center"/>
    </xf>
    <xf numFmtId="0" fontId="75" fillId="0" borderId="0"/>
    <xf numFmtId="0" fontId="75" fillId="0" borderId="15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50" borderId="0"/>
    <xf numFmtId="0" fontId="74" fillId="0" borderId="0">
      <protection locked="0"/>
    </xf>
    <xf numFmtId="0" fontId="74" fillId="0" borderId="0"/>
    <xf numFmtId="205" fontId="74" fillId="0" borderId="0"/>
    <xf numFmtId="206" fontId="74" fillId="0" borderId="0"/>
    <xf numFmtId="0" fontId="75" fillId="51" borderId="0">
      <alignment horizontal="right"/>
    </xf>
    <xf numFmtId="0" fontId="74" fillId="0" borderId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55" borderId="0" applyNumberFormat="0" applyBorder="0" applyAlignment="0" applyProtection="0"/>
    <xf numFmtId="0" fontId="65" fillId="56" borderId="22" applyNumberFormat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207" fontId="9" fillId="0" borderId="0" applyFill="0" applyBorder="0" applyAlignment="0"/>
    <xf numFmtId="229" fontId="133" fillId="0" borderId="0" applyFill="0" applyBorder="0" applyAlignment="0"/>
    <xf numFmtId="230" fontId="133" fillId="0" borderId="0" applyFill="0" applyBorder="0" applyAlignment="0"/>
    <xf numFmtId="204" fontId="134" fillId="0" borderId="0" applyFill="0" applyBorder="0" applyAlignment="0"/>
    <xf numFmtId="231" fontId="134" fillId="0" borderId="0" applyFill="0" applyBorder="0" applyAlignment="0"/>
    <xf numFmtId="232" fontId="133" fillId="0" borderId="0" applyFill="0" applyBorder="0" applyAlignment="0"/>
    <xf numFmtId="233" fontId="134" fillId="0" borderId="0" applyFill="0" applyBorder="0" applyAlignment="0"/>
    <xf numFmtId="229" fontId="133" fillId="0" borderId="0" applyFill="0" applyBorder="0" applyAlignment="0"/>
    <xf numFmtId="0" fontId="77" fillId="56" borderId="23" applyNumberFormat="0" applyAlignment="0" applyProtection="0"/>
    <xf numFmtId="0" fontId="77" fillId="56" borderId="23" applyNumberFormat="0" applyAlignment="0" applyProtection="0"/>
    <xf numFmtId="0" fontId="78" fillId="57" borderId="24" applyNumberFormat="0" applyAlignment="0" applyProtection="0"/>
    <xf numFmtId="0" fontId="78" fillId="57" borderId="24" applyNumberFormat="0" applyAlignment="0" applyProtection="0"/>
    <xf numFmtId="43" fontId="9" fillId="0" borderId="0" applyFont="0" applyFill="0" applyBorder="0" applyAlignment="0" applyProtection="0"/>
    <xf numFmtId="234" fontId="135" fillId="0" borderId="0"/>
    <xf numFmtId="234" fontId="135" fillId="0" borderId="0"/>
    <xf numFmtId="234" fontId="135" fillId="0" borderId="0"/>
    <xf numFmtId="234" fontId="135" fillId="0" borderId="0"/>
    <xf numFmtId="234" fontId="135" fillId="0" borderId="0"/>
    <xf numFmtId="234" fontId="135" fillId="0" borderId="0"/>
    <xf numFmtId="234" fontId="135" fillId="0" borderId="0"/>
    <xf numFmtId="234" fontId="135" fillId="0" borderId="0"/>
    <xf numFmtId="41" fontId="9" fillId="0" borderId="0" applyFont="0" applyFill="0" applyBorder="0" applyAlignment="0" applyProtection="0"/>
    <xf numFmtId="23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44" fillId="0" borderId="0"/>
    <xf numFmtId="3" fontId="9" fillId="0" borderId="0" applyFont="0" applyFill="0" applyBorder="0" applyAlignment="0" applyProtection="0"/>
    <xf numFmtId="0" fontId="79" fillId="0" borderId="0" applyNumberFormat="0" applyAlignment="0">
      <alignment horizontal="left"/>
    </xf>
    <xf numFmtId="0" fontId="136" fillId="0" borderId="0"/>
    <xf numFmtId="0" fontId="136" fillId="0" borderId="0"/>
    <xf numFmtId="229" fontId="133" fillId="0" borderId="0" applyFont="0" applyFill="0" applyBorder="0" applyAlignment="0" applyProtection="0"/>
    <xf numFmtId="209" fontId="44" fillId="0" borderId="0" applyFont="0" applyFill="0" applyBorder="0" applyAlignment="0" applyProtection="0"/>
    <xf numFmtId="210" fontId="44" fillId="0" borderId="0"/>
    <xf numFmtId="235" fontId="9" fillId="0" borderId="0"/>
    <xf numFmtId="0" fontId="35" fillId="33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95" fillId="0" borderId="0" applyFill="0" applyBorder="0" applyAlignment="0"/>
    <xf numFmtId="38" fontId="38" fillId="0" borderId="2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44" fillId="0" borderId="0"/>
    <xf numFmtId="0" fontId="63" fillId="41" borderId="23" applyNumberFormat="0" applyAlignment="0" applyProtection="0"/>
    <xf numFmtId="232" fontId="133" fillId="0" borderId="0" applyFill="0" applyBorder="0" applyAlignment="0"/>
    <xf numFmtId="229" fontId="133" fillId="0" borderId="0" applyFill="0" applyBorder="0" applyAlignment="0"/>
    <xf numFmtId="232" fontId="133" fillId="0" borderId="0" applyFill="0" applyBorder="0" applyAlignment="0"/>
    <xf numFmtId="233" fontId="134" fillId="0" borderId="0" applyFill="0" applyBorder="0" applyAlignment="0"/>
    <xf numFmtId="229" fontId="133" fillId="0" borderId="0" applyFill="0" applyBorder="0" applyAlignment="0"/>
    <xf numFmtId="0" fontId="80" fillId="0" borderId="0" applyNumberFormat="0" applyAlignment="0">
      <alignment horizontal="left"/>
    </xf>
    <xf numFmtId="0" fontId="66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9" fillId="0" borderId="0" applyFont="0" applyFill="0" applyBorder="0" applyAlignment="0" applyProtection="0"/>
    <xf numFmtId="191" fontId="48" fillId="0" borderId="0">
      <alignment horizontal="right"/>
    </xf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38" fontId="37" fillId="33" borderId="0" applyNumberFormat="0" applyBorder="0" applyAlignment="0" applyProtection="0"/>
    <xf numFmtId="0" fontId="59" fillId="38" borderId="0" applyNumberFormat="0" applyBorder="0" applyAlignment="0" applyProtection="0"/>
    <xf numFmtId="0" fontId="83" fillId="0" borderId="17" applyNumberFormat="0" applyAlignment="0" applyProtection="0">
      <alignment horizontal="left" vertical="center"/>
    </xf>
    <xf numFmtId="0" fontId="83" fillId="0" borderId="13">
      <alignment horizontal="left" vertical="center"/>
    </xf>
    <xf numFmtId="236" fontId="137" fillId="58" borderId="0">
      <alignment horizontal="left" vertical="top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0" fillId="58" borderId="0">
      <alignment horizontal="left" wrapText="1"/>
    </xf>
    <xf numFmtId="219" fontId="9" fillId="0" borderId="0" applyBorder="0" applyAlignment="0"/>
    <xf numFmtId="10" fontId="37" fillId="58" borderId="18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237" fontId="9" fillId="0" borderId="0"/>
    <xf numFmtId="198" fontId="138" fillId="0" borderId="0"/>
    <xf numFmtId="38" fontId="139" fillId="0" borderId="0"/>
    <xf numFmtId="38" fontId="51" fillId="0" borderId="0"/>
    <xf numFmtId="38" fontId="52" fillId="0" borderId="0"/>
    <xf numFmtId="38" fontId="50" fillId="0" borderId="0"/>
    <xf numFmtId="0" fontId="48" fillId="0" borderId="0"/>
    <xf numFmtId="0" fontId="48" fillId="0" borderId="0"/>
    <xf numFmtId="0" fontId="47" fillId="0" borderId="0" applyNumberFormat="0" applyFont="0" applyFill="0" applyBorder="0" applyProtection="0">
      <alignment horizontal="left" vertical="center"/>
    </xf>
    <xf numFmtId="232" fontId="133" fillId="0" borderId="0" applyFill="0" applyBorder="0" applyAlignment="0"/>
    <xf numFmtId="229" fontId="133" fillId="0" borderId="0" applyFill="0" applyBorder="0" applyAlignment="0"/>
    <xf numFmtId="232" fontId="133" fillId="0" borderId="0" applyFill="0" applyBorder="0" applyAlignment="0"/>
    <xf numFmtId="233" fontId="134" fillId="0" borderId="0" applyFill="0" applyBorder="0" applyAlignment="0"/>
    <xf numFmtId="229" fontId="133" fillId="0" borderId="0" applyFill="0" applyBorder="0" applyAlignment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140" fillId="0" borderId="0"/>
    <xf numFmtId="0" fontId="141" fillId="0" borderId="0"/>
    <xf numFmtId="0" fontId="140" fillId="0" borderId="0"/>
    <xf numFmtId="0" fontId="141" fillId="0" borderId="0"/>
    <xf numFmtId="0" fontId="142" fillId="0" borderId="0"/>
    <xf numFmtId="211" fontId="68" fillId="0" borderId="0" applyFont="0" applyFill="0" applyBorder="0" applyAlignment="0" applyProtection="0"/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202" fontId="143" fillId="0" borderId="0" applyFont="0" applyFill="0" applyBorder="0" applyAlignment="0" applyProtection="0"/>
    <xf numFmtId="203" fontId="143" fillId="0" borderId="0" applyFont="0" applyFill="0" applyBorder="0" applyAlignment="0" applyProtection="0"/>
    <xf numFmtId="212" fontId="89" fillId="0" borderId="0" applyFont="0" applyFill="0" applyBorder="0" applyAlignment="0" applyProtection="0"/>
    <xf numFmtId="213" fontId="89" fillId="0" borderId="0" applyFont="0" applyFill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37" fontId="91" fillId="0" borderId="0"/>
    <xf numFmtId="0" fontId="140" fillId="0" borderId="0"/>
    <xf numFmtId="0" fontId="141" fillId="0" borderId="0"/>
    <xf numFmtId="0" fontId="141" fillId="0" borderId="0"/>
    <xf numFmtId="214" fontId="92" fillId="0" borderId="0"/>
    <xf numFmtId="0" fontId="9" fillId="0" borderId="0"/>
    <xf numFmtId="0" fontId="136" fillId="0" borderId="0"/>
    <xf numFmtId="0" fontId="127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9" fillId="0" borderId="0"/>
    <xf numFmtId="0" fontId="9" fillId="0" borderId="0"/>
    <xf numFmtId="238" fontId="9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40" fontId="53" fillId="35" borderId="0">
      <alignment horizontal="right"/>
    </xf>
    <xf numFmtId="0" fontId="94" fillId="35" borderId="21"/>
    <xf numFmtId="0" fontId="144" fillId="0" borderId="0">
      <alignment horizontal="center"/>
    </xf>
    <xf numFmtId="0" fontId="145" fillId="0" borderId="0">
      <alignment horizontal="center"/>
    </xf>
    <xf numFmtId="231" fontId="134" fillId="0" borderId="0" applyFont="0" applyFill="0" applyBorder="0" applyAlignment="0" applyProtection="0"/>
    <xf numFmtId="239" fontId="13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3" fillId="0" borderId="14" applyNumberFormat="0" applyBorder="0"/>
    <xf numFmtId="3" fontId="146" fillId="0" borderId="0" applyNumberFormat="0" applyFill="0" applyBorder="0" applyAlignment="0" applyProtection="0"/>
    <xf numFmtId="232" fontId="133" fillId="0" borderId="0" applyFill="0" applyBorder="0" applyAlignment="0"/>
    <xf numFmtId="229" fontId="133" fillId="0" borderId="0" applyFill="0" applyBorder="0" applyAlignment="0"/>
    <xf numFmtId="232" fontId="133" fillId="0" borderId="0" applyFill="0" applyBorder="0" applyAlignment="0"/>
    <xf numFmtId="233" fontId="134" fillId="0" borderId="0" applyFill="0" applyBorder="0" applyAlignment="0"/>
    <xf numFmtId="229" fontId="133" fillId="0" borderId="0" applyFill="0" applyBorder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132" fillId="0" borderId="15">
      <alignment horizontal="center"/>
    </xf>
    <xf numFmtId="3" fontId="38" fillId="0" borderId="0" applyFont="0" applyFill="0" applyBorder="0" applyAlignment="0" applyProtection="0"/>
    <xf numFmtId="0" fontId="38" fillId="61" borderId="0" applyNumberFormat="0" applyFont="0" applyBorder="0" applyAlignment="0" applyProtection="0"/>
    <xf numFmtId="37" fontId="49" fillId="0" borderId="0"/>
    <xf numFmtId="1" fontId="9" fillId="0" borderId="19" applyNumberFormat="0" applyFill="0" applyAlignment="0" applyProtection="0">
      <alignment horizontal="center" vertical="center"/>
    </xf>
    <xf numFmtId="215" fontId="9" fillId="0" borderId="0" applyNumberFormat="0" applyFill="0" applyBorder="0" applyAlignment="0" applyProtection="0">
      <alignment horizontal="left"/>
    </xf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2" applyNumberFormat="0" applyProtection="0">
      <alignment horizontal="left" vertical="center" indent="1"/>
    </xf>
    <xf numFmtId="4" fontId="98" fillId="74" borderId="0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9" fillId="0" borderId="0"/>
    <xf numFmtId="4" fontId="100" fillId="73" borderId="22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55" fillId="37" borderId="0" applyNumberFormat="0" applyBorder="0" applyAlignment="0" applyProtection="0"/>
    <xf numFmtId="39" fontId="46" fillId="0" borderId="0"/>
    <xf numFmtId="41" fontId="9" fillId="0" borderId="0" applyFont="0" applyFill="0" applyBorder="0" applyAlignment="0" applyProtection="0"/>
    <xf numFmtId="0" fontId="147" fillId="0" borderId="0" applyNumberFormat="0" applyFont="0" applyBorder="0"/>
    <xf numFmtId="0" fontId="148" fillId="58" borderId="0">
      <alignment wrapText="1"/>
    </xf>
    <xf numFmtId="40" fontId="101" fillId="0" borderId="0" applyBorder="0">
      <alignment horizontal="right"/>
    </xf>
    <xf numFmtId="0" fontId="149" fillId="0" borderId="0" applyBorder="0" applyAlignment="0"/>
    <xf numFmtId="49" fontId="95" fillId="0" borderId="0" applyFill="0" applyBorder="0" applyAlignment="0"/>
    <xf numFmtId="240" fontId="134" fillId="0" borderId="0" applyFill="0" applyBorder="0" applyAlignment="0"/>
    <xf numFmtId="241" fontId="134" fillId="0" borderId="0" applyFill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4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61" fillId="0" borderId="28" applyNumberFormat="0" applyFill="0" applyAlignment="0" applyProtection="0"/>
    <xf numFmtId="0" fontId="6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2" fontId="38" fillId="0" borderId="0" applyFont="0" applyFill="0" applyBorder="0" applyAlignment="0" applyProtection="0"/>
    <xf numFmtId="0" fontId="64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7" fillId="57" borderId="24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12" fillId="56" borderId="23" applyNumberFormat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9" fillId="0" borderId="30" applyNumberFormat="0" applyFill="0" applyAlignment="0" applyProtection="0"/>
    <xf numFmtId="216" fontId="116" fillId="0" borderId="0" applyFont="0" applyFill="0" applyBorder="0" applyAlignment="0" applyProtection="0"/>
    <xf numFmtId="0" fontId="117" fillId="38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9" fillId="0" borderId="0"/>
    <xf numFmtId="0" fontId="119" fillId="41" borderId="23" applyNumberFormat="0" applyAlignment="0" applyProtection="0"/>
    <xf numFmtId="0" fontId="120" fillId="59" borderId="0" applyNumberFormat="0" applyBorder="0" applyAlignment="0" applyProtection="0"/>
    <xf numFmtId="0" fontId="121" fillId="0" borderId="26" applyNumberFormat="0" applyFill="0" applyAlignment="0" applyProtection="0"/>
    <xf numFmtId="0" fontId="110" fillId="37" borderId="0" applyNumberFormat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17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42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19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118" fillId="0" borderId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55" borderId="0" applyNumberFormat="0" applyBorder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29" fontId="46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53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54" fillId="0" borderId="0"/>
    <xf numFmtId="0" fontId="155" fillId="0" borderId="0" applyNumberFormat="0" applyFill="0" applyBorder="0" applyAlignment="0" applyProtection="0">
      <alignment vertical="top"/>
      <protection locked="0"/>
    </xf>
    <xf numFmtId="221" fontId="125" fillId="0" borderId="0" applyFont="0" applyFill="0" applyBorder="0" applyAlignment="0" applyProtection="0"/>
    <xf numFmtId="221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9" fillId="0" borderId="0"/>
    <xf numFmtId="43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" applyNumberFormat="0" applyFill="0" applyAlignment="0" applyProtection="0"/>
    <xf numFmtId="0" fontId="158" fillId="0" borderId="4" applyNumberFormat="0" applyFill="0" applyAlignment="0" applyProtection="0"/>
    <xf numFmtId="0" fontId="159" fillId="0" borderId="5" applyNumberFormat="0" applyFill="0" applyAlignment="0" applyProtection="0"/>
    <xf numFmtId="0" fontId="159" fillId="0" borderId="0" applyNumberFormat="0" applyFill="0" applyBorder="0" applyAlignment="0" applyProtection="0"/>
    <xf numFmtId="0" fontId="160" fillId="2" borderId="0" applyNumberFormat="0" applyBorder="0" applyAlignment="0" applyProtection="0"/>
    <xf numFmtId="0" fontId="161" fillId="3" borderId="0" applyNumberFormat="0" applyBorder="0" applyAlignment="0" applyProtection="0"/>
    <xf numFmtId="0" fontId="162" fillId="4" borderId="0" applyNumberFormat="0" applyBorder="0" applyAlignment="0" applyProtection="0"/>
    <xf numFmtId="0" fontId="163" fillId="5" borderId="6" applyNumberFormat="0" applyAlignment="0" applyProtection="0"/>
    <xf numFmtId="0" fontId="164" fillId="6" borderId="7" applyNumberFormat="0" applyAlignment="0" applyProtection="0"/>
    <xf numFmtId="0" fontId="165" fillId="6" borderId="6" applyNumberFormat="0" applyAlignment="0" applyProtection="0"/>
    <xf numFmtId="0" fontId="166" fillId="0" borderId="8" applyNumberFormat="0" applyFill="0" applyAlignment="0" applyProtection="0"/>
    <xf numFmtId="0" fontId="167" fillId="7" borderId="9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11" applyNumberFormat="0" applyFill="0" applyAlignment="0" applyProtection="0"/>
    <xf numFmtId="0" fontId="171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7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71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71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7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71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0" fontId="17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2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6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6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71" fillId="0" borderId="20">
      <alignment horizontal="right" vertical="center"/>
    </xf>
    <xf numFmtId="0" fontId="74" fillId="0" borderId="18">
      <alignment horizontal="center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23" applyNumberFormat="0" applyAlignment="0" applyProtection="0"/>
    <xf numFmtId="0" fontId="66" fillId="0" borderId="26" applyNumberFormat="0" applyFill="0" applyAlignment="0" applyProtection="0"/>
    <xf numFmtId="0" fontId="83" fillId="0" borderId="13">
      <alignment horizontal="left" vertical="center"/>
    </xf>
    <xf numFmtId="10" fontId="37" fillId="58" borderId="18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0" fontId="19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9" fontId="19" fillId="0" borderId="0" applyFont="0" applyFill="0" applyBorder="0" applyAlignment="0" applyProtection="0"/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100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12" fillId="56" borderId="23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26" applyNumberFormat="0" applyFill="0" applyAlignment="0" applyProtection="0"/>
    <xf numFmtId="0" fontId="63" fillId="41" borderId="23" applyNumberFormat="0" applyAlignment="0" applyProtection="0"/>
    <xf numFmtId="0" fontId="56" fillId="56" borderId="23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18">
      <alignment horizontal="center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23" applyNumberFormat="0" applyAlignment="0" applyProtection="0"/>
    <xf numFmtId="0" fontId="66" fillId="0" borderId="26" applyNumberFormat="0" applyFill="0" applyAlignment="0" applyProtection="0"/>
    <xf numFmtId="0" fontId="83" fillId="0" borderId="13">
      <alignment horizontal="left" vertical="center"/>
    </xf>
    <xf numFmtId="10" fontId="37" fillId="58" borderId="18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0" fontId="119" fillId="41" borderId="23" applyNumberFormat="0" applyAlignment="0" applyProtection="0"/>
    <xf numFmtId="4" fontId="95" fillId="68" borderId="22" applyNumberFormat="0" applyProtection="0">
      <alignment horizontal="right" vertical="center"/>
    </xf>
    <xf numFmtId="0" fontId="19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201" fontId="132" fillId="0" borderId="16" applyAlignment="0" applyProtection="0"/>
    <xf numFmtId="0" fontId="65" fillId="56" borderId="22" applyNumberFormat="0" applyAlignment="0" applyProtection="0"/>
    <xf numFmtId="9" fontId="19" fillId="0" borderId="0" applyFont="0" applyFill="0" applyBorder="0" applyAlignment="0" applyProtection="0"/>
    <xf numFmtId="0" fontId="74" fillId="0" borderId="18">
      <alignment horizontal="center"/>
    </xf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100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12" fillId="56" borderId="23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1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" fillId="60" borderId="31" applyNumberFormat="0" applyFont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22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22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8" borderId="10" applyNumberFormat="0" applyFon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" fontId="95" fillId="71" borderId="2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22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26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2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22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2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77" fillId="56" borderId="23" applyNumberFormat="0" applyAlignment="0" applyProtection="0"/>
    <xf numFmtId="9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69" borderId="2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22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34" borderId="22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56" borderId="23" applyNumberForma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7" fillId="72" borderId="22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58" borderId="22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26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2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0" borderId="2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26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7" fillId="58" borderId="18" applyNumberFormat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3" borderId="32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13">
      <alignment horizontal="lef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0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4" fillId="0" borderId="18">
      <alignment horizontal="center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0" fontId="63" fillId="41" borderId="23" applyNumberFormat="0" applyAlignment="0" applyProtection="0"/>
    <xf numFmtId="0" fontId="66" fillId="0" borderId="26" applyNumberFormat="0" applyFill="0" applyAlignment="0" applyProtection="0"/>
    <xf numFmtId="0" fontId="83" fillId="0" borderId="13">
      <alignment horizontal="left" vertical="center"/>
    </xf>
    <xf numFmtId="10" fontId="37" fillId="58" borderId="18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100" fillId="73" borderId="22" applyNumberFormat="0" applyProtection="0">
      <alignment horizontal="right" vertical="center"/>
    </xf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12" fillId="56" borderId="23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33">
      <alignment horizontal="center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23" applyNumberFormat="0" applyAlignment="0" applyProtection="0"/>
    <xf numFmtId="0" fontId="66" fillId="0" borderId="26" applyNumberFormat="0" applyFill="0" applyAlignment="0" applyProtection="0"/>
    <xf numFmtId="0" fontId="83" fillId="0" borderId="34">
      <alignment horizontal="left" vertical="center"/>
    </xf>
    <xf numFmtId="10" fontId="37" fillId="58" borderId="33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100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12" fillId="56" borderId="23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0" fontId="87" fillId="41" borderId="90" applyNumberFormat="0" applyAlignment="0" applyProtection="0"/>
    <xf numFmtId="4" fontId="95" fillId="66" borderId="22" applyNumberFormat="0" applyProtection="0">
      <alignment horizontal="right" vertical="center"/>
    </xf>
    <xf numFmtId="0" fontId="111" fillId="56" borderId="73" applyNumberFormat="0" applyAlignment="0" applyProtection="0"/>
    <xf numFmtId="0" fontId="9" fillId="75" borderId="89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121" fillId="0" borderId="83" applyNumberFormat="0" applyFill="0" applyAlignment="0" applyProtection="0"/>
    <xf numFmtId="4" fontId="95" fillId="34" borderId="65" applyNumberFormat="0" applyProtection="0">
      <alignment vertical="center"/>
    </xf>
    <xf numFmtId="0" fontId="9" fillId="33" borderId="89" applyNumberFormat="0" applyProtection="0">
      <alignment horizontal="left" vertical="center" indent="1"/>
    </xf>
    <xf numFmtId="4" fontId="96" fillId="73" borderId="57" applyNumberFormat="0" applyProtection="0">
      <alignment horizontal="right" vertical="center"/>
    </xf>
    <xf numFmtId="0" fontId="66" fillId="0" borderId="91" applyNumberFormat="0" applyFill="0" applyAlignment="0" applyProtection="0"/>
    <xf numFmtId="10" fontId="37" fillId="58" borderId="54" applyNumberFormat="0" applyBorder="0" applyAlignment="0" applyProtection="0"/>
    <xf numFmtId="0" fontId="87" fillId="41" borderId="74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1" fillId="60" borderId="60" applyNumberFormat="0" applyFont="0" applyAlignment="0" applyProtection="0"/>
    <xf numFmtId="0" fontId="1" fillId="60" borderId="60" applyNumberFormat="0" applyFont="0" applyAlignment="0" applyProtection="0"/>
    <xf numFmtId="0" fontId="103" fillId="0" borderId="59" applyNumberFormat="0" applyFill="0" applyAlignment="0" applyProtection="0"/>
    <xf numFmtId="4" fontId="100" fillId="73" borderId="57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4" fontId="96" fillId="73" borderId="57" applyNumberFormat="0" applyProtection="0">
      <alignment horizontal="right" vertical="center"/>
    </xf>
    <xf numFmtId="4" fontId="95" fillId="58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4" fontId="95" fillId="75" borderId="57" applyNumberFormat="0" applyProtection="0">
      <alignment horizontal="left" vertical="center" indent="1"/>
    </xf>
    <xf numFmtId="4" fontId="95" fillId="70" borderId="57" applyNumberFormat="0" applyProtection="0">
      <alignment horizontal="right" vertical="center"/>
    </xf>
    <xf numFmtId="4" fontId="95" fillId="64" borderId="57" applyNumberFormat="0" applyProtection="0">
      <alignment horizontal="right" vertical="center"/>
    </xf>
    <xf numFmtId="4" fontId="95" fillId="34" borderId="57" applyNumberFormat="0" applyProtection="0">
      <alignment vertical="center"/>
    </xf>
    <xf numFmtId="0" fontId="9" fillId="60" borderId="60" applyNumberFormat="0" applyFont="0" applyAlignment="0" applyProtection="0"/>
    <xf numFmtId="0" fontId="63" fillId="41" borderId="58" applyNumberFormat="0" applyAlignment="0" applyProtection="0"/>
    <xf numFmtId="0" fontId="56" fillId="56" borderId="58" applyNumberFormat="0" applyAlignment="0" applyProtection="0"/>
    <xf numFmtId="0" fontId="9" fillId="62" borderId="73" applyNumberFormat="0" applyProtection="0">
      <alignment horizontal="left" vertical="center" indent="1"/>
    </xf>
    <xf numFmtId="0" fontId="74" fillId="0" borderId="33">
      <alignment horizontal="center"/>
    </xf>
    <xf numFmtId="0" fontId="66" fillId="0" borderId="99" applyNumberFormat="0" applyFill="0" applyAlignment="0" applyProtection="0"/>
    <xf numFmtId="4" fontId="95" fillId="67" borderId="73" applyNumberFormat="0" applyProtection="0">
      <alignment horizontal="right" vertical="center"/>
    </xf>
    <xf numFmtId="4" fontId="95" fillId="58" borderId="89" applyNumberFormat="0" applyProtection="0">
      <alignment horizontal="left" vertical="center" indent="1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4" fontId="100" fillId="73" borderId="57" applyNumberFormat="0" applyProtection="0">
      <alignment horizontal="right" vertical="center"/>
    </xf>
    <xf numFmtId="0" fontId="9" fillId="60" borderId="76" applyNumberFormat="0" applyFont="0" applyAlignment="0" applyProtection="0"/>
    <xf numFmtId="4" fontId="95" fillId="58" borderId="73" applyNumberFormat="0" applyProtection="0">
      <alignment horizontal="left" vertical="center" indent="1"/>
    </xf>
    <xf numFmtId="0" fontId="87" fillId="41" borderId="74" applyNumberFormat="0" applyAlignment="0" applyProtection="0"/>
    <xf numFmtId="4" fontId="95" fillId="70" borderId="57" applyNumberFormat="0" applyProtection="0">
      <alignment horizontal="right" vertical="center"/>
    </xf>
    <xf numFmtId="0" fontId="77" fillId="56" borderId="90" applyNumberFormat="0" applyAlignment="0" applyProtection="0"/>
    <xf numFmtId="0" fontId="9" fillId="62" borderId="89" applyNumberFormat="0" applyProtection="0">
      <alignment horizontal="left" vertical="center" indent="1"/>
    </xf>
    <xf numFmtId="0" fontId="103" fillId="0" borderId="75" applyNumberFormat="0" applyFill="0" applyAlignment="0" applyProtection="0"/>
    <xf numFmtId="0" fontId="63" fillId="41" borderId="23" applyNumberFormat="0" applyAlignment="0" applyProtection="0"/>
    <xf numFmtId="0" fontId="9" fillId="62" borderId="89" applyNumberFormat="0" applyProtection="0">
      <alignment horizontal="left" vertical="center" indent="1"/>
    </xf>
    <xf numFmtId="0" fontId="66" fillId="0" borderId="26" applyNumberFormat="0" applyFill="0" applyAlignment="0" applyProtection="0"/>
    <xf numFmtId="4" fontId="95" fillId="75" borderId="81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0" fontId="83" fillId="0" borderId="34">
      <alignment horizontal="left" vertical="center"/>
    </xf>
    <xf numFmtId="0" fontId="112" fillId="56" borderId="90" applyNumberFormat="0" applyAlignment="0" applyProtection="0"/>
    <xf numFmtId="4" fontId="96" fillId="34" borderId="89" applyNumberFormat="0" applyProtection="0">
      <alignment vertical="center"/>
    </xf>
    <xf numFmtId="0" fontId="1" fillId="60" borderId="76" applyNumberFormat="0" applyFont="0" applyAlignment="0" applyProtection="0"/>
    <xf numFmtId="10" fontId="37" fillId="58" borderId="33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4" fontId="95" fillId="65" borderId="97" applyNumberFormat="0" applyProtection="0">
      <alignment horizontal="right" vertical="center"/>
    </xf>
    <xf numFmtId="4" fontId="97" fillId="72" borderId="57" applyNumberFormat="0" applyProtection="0">
      <alignment horizontal="left" vertical="center" indent="1"/>
    </xf>
    <xf numFmtId="0" fontId="9" fillId="75" borderId="73" applyNumberFormat="0" applyProtection="0">
      <alignment horizontal="left" vertical="center" indent="1"/>
    </xf>
    <xf numFmtId="4" fontId="95" fillId="65" borderId="89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4" fontId="95" fillId="65" borderId="22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4" fontId="95" fillId="63" borderId="73" applyNumberFormat="0" applyProtection="0">
      <alignment horizontal="right" vertical="center"/>
    </xf>
    <xf numFmtId="0" fontId="77" fillId="56" borderId="23" applyNumberFormat="0" applyAlignment="0" applyProtection="0"/>
    <xf numFmtId="0" fontId="77" fillId="56" borderId="23" applyNumberFormat="0" applyAlignment="0" applyProtection="0"/>
    <xf numFmtId="0" fontId="9" fillId="62" borderId="73" applyNumberFormat="0" applyProtection="0">
      <alignment horizontal="left" vertical="center" indent="1"/>
    </xf>
    <xf numFmtId="201" fontId="132" fillId="0" borderId="16" applyAlignment="0" applyProtection="0"/>
    <xf numFmtId="0" fontId="56" fillId="56" borderId="23" applyNumberFormat="0" applyAlignment="0" applyProtection="0"/>
    <xf numFmtId="0" fontId="65" fillId="56" borderId="22" applyNumberFormat="0" applyAlignment="0" applyProtection="0"/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3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201" fontId="132" fillId="0" borderId="64" applyAlignment="0" applyProtection="0"/>
    <xf numFmtId="4" fontId="100" fillId="73" borderId="22" applyNumberFormat="0" applyProtection="0">
      <alignment horizontal="right" vertical="center"/>
    </xf>
    <xf numFmtId="0" fontId="63" fillId="41" borderId="66" applyNumberFormat="0" applyAlignment="0" applyProtection="0"/>
    <xf numFmtId="0" fontId="9" fillId="60" borderId="68" applyNumberFormat="0" applyFont="0" applyAlignment="0" applyProtection="0"/>
    <xf numFmtId="4" fontId="95" fillId="64" borderId="65" applyNumberFormat="0" applyProtection="0">
      <alignment horizontal="right" vertical="center"/>
    </xf>
    <xf numFmtId="0" fontId="111" fillId="56" borderId="65" applyNumberFormat="0" applyAlignment="0" applyProtection="0"/>
    <xf numFmtId="0" fontId="1" fillId="60" borderId="68" applyNumberFormat="0" applyFont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56" fillId="56" borderId="90" applyNumberFormat="0" applyAlignment="0" applyProtection="0"/>
    <xf numFmtId="0" fontId="112" fillId="56" borderId="23" applyNumberFormat="0" applyAlignment="0" applyProtection="0"/>
    <xf numFmtId="4" fontId="95" fillId="71" borderId="89" applyNumberFormat="0" applyProtection="0">
      <alignment horizontal="right" vertical="center"/>
    </xf>
    <xf numFmtId="0" fontId="112" fillId="56" borderId="90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4" fontId="95" fillId="75" borderId="97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9" fillId="60" borderId="92" applyNumberFormat="0" applyFont="0" applyAlignment="0" applyProtection="0"/>
    <xf numFmtId="0" fontId="103" fillId="0" borderId="83" applyNumberFormat="0" applyFill="0" applyAlignment="0" applyProtection="0"/>
    <xf numFmtId="4" fontId="95" fillId="58" borderId="22" applyNumberFormat="0" applyProtection="0">
      <alignment horizontal="left" vertical="center" indent="1"/>
    </xf>
    <xf numFmtId="4" fontId="97" fillId="72" borderId="22" applyNumberFormat="0" applyProtection="0">
      <alignment horizontal="left" vertical="center" indent="1"/>
    </xf>
    <xf numFmtId="4" fontId="95" fillId="65" borderId="89" applyNumberFormat="0" applyProtection="0">
      <alignment horizontal="right" vertical="center"/>
    </xf>
    <xf numFmtId="0" fontId="56" fillId="56" borderId="98" applyNumberFormat="0" applyAlignment="0" applyProtection="0"/>
    <xf numFmtId="0" fontId="1" fillId="60" borderId="92" applyNumberFormat="0" applyFont="0" applyAlignment="0" applyProtection="0"/>
    <xf numFmtId="4" fontId="95" fillId="67" borderId="73" applyNumberFormat="0" applyProtection="0">
      <alignment horizontal="right" vertical="center"/>
    </xf>
    <xf numFmtId="4" fontId="95" fillId="71" borderId="73" applyNumberFormat="0" applyProtection="0">
      <alignment horizontal="right" vertical="center"/>
    </xf>
    <xf numFmtId="0" fontId="87" fillId="41" borderId="74" applyNumberFormat="0" applyAlignment="0" applyProtection="0"/>
    <xf numFmtId="0" fontId="77" fillId="56" borderId="23" applyNumberFormat="0" applyAlignment="0" applyProtection="0"/>
    <xf numFmtId="0" fontId="87" fillId="41" borderId="58" applyNumberFormat="0" applyAlignment="0" applyProtection="0"/>
    <xf numFmtId="0" fontId="65" fillId="56" borderId="89" applyNumberFormat="0" applyAlignment="0" applyProtection="0"/>
    <xf numFmtId="0" fontId="9" fillId="60" borderId="31" applyNumberFormat="0" applyFont="0" applyAlignment="0" applyProtection="0"/>
    <xf numFmtId="10" fontId="37" fillId="58" borderId="78" applyNumberFormat="0" applyBorder="0" applyAlignment="0" applyProtection="0"/>
    <xf numFmtId="0" fontId="93" fillId="56" borderId="73" applyNumberFormat="0" applyAlignment="0" applyProtection="0"/>
    <xf numFmtId="0" fontId="77" fillId="56" borderId="98" applyNumberFormat="0" applyAlignment="0" applyProtection="0"/>
    <xf numFmtId="0" fontId="9" fillId="62" borderId="89" applyNumberFormat="0" applyProtection="0">
      <alignment horizontal="left" vertical="center" indent="1"/>
    </xf>
    <xf numFmtId="4" fontId="95" fillId="34" borderId="73" applyNumberFormat="0" applyProtection="0">
      <alignment horizontal="left" vertical="center" indent="1"/>
    </xf>
    <xf numFmtId="4" fontId="95" fillId="64" borderId="22" applyNumberFormat="0" applyProtection="0">
      <alignment horizontal="right" vertical="center"/>
    </xf>
    <xf numFmtId="4" fontId="95" fillId="70" borderId="97" applyNumberFormat="0" applyProtection="0">
      <alignment horizontal="right" vertical="center"/>
    </xf>
    <xf numFmtId="4" fontId="95" fillId="65" borderId="49" applyNumberFormat="0" applyProtection="0">
      <alignment horizontal="right" vertical="center"/>
    </xf>
    <xf numFmtId="4" fontId="95" fillId="34" borderId="89" applyNumberFormat="0" applyProtection="0">
      <alignment horizontal="left" vertical="center" indent="1"/>
    </xf>
    <xf numFmtId="4" fontId="95" fillId="66" borderId="89" applyNumberFormat="0" applyProtection="0">
      <alignment horizontal="right" vertical="center"/>
    </xf>
    <xf numFmtId="0" fontId="77" fillId="56" borderId="90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83" fillId="0" borderId="71">
      <alignment horizontal="left" vertical="center"/>
    </xf>
    <xf numFmtId="4" fontId="95" fillId="66" borderId="97" applyNumberFormat="0" applyProtection="0">
      <alignment horizontal="right" vertical="center"/>
    </xf>
    <xf numFmtId="201" fontId="132" fillId="0" borderId="16" applyAlignment="0" applyProtection="0"/>
    <xf numFmtId="0" fontId="119" fillId="41" borderId="90" applyNumberFormat="0" applyAlignment="0" applyProtection="0"/>
    <xf numFmtId="0" fontId="103" fillId="0" borderId="26" applyNumberFormat="0" applyFill="0" applyAlignment="0" applyProtection="0"/>
    <xf numFmtId="4" fontId="95" fillId="64" borderId="73" applyNumberFormat="0" applyProtection="0">
      <alignment horizontal="right" vertical="center"/>
    </xf>
    <xf numFmtId="0" fontId="103" fillId="0" borderId="67" applyNumberFormat="0" applyFill="0" applyAlignment="0" applyProtection="0"/>
    <xf numFmtId="4" fontId="95" fillId="63" borderId="22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0" fontId="1" fillId="60" borderId="84" applyNumberFormat="0" applyFont="0" applyAlignment="0" applyProtection="0"/>
    <xf numFmtId="0" fontId="9" fillId="60" borderId="60" applyNumberFormat="0" applyFont="0" applyAlignment="0" applyProtection="0"/>
    <xf numFmtId="0" fontId="9" fillId="33" borderId="89" applyNumberFormat="0" applyProtection="0">
      <alignment horizontal="left" vertical="center" indent="1"/>
    </xf>
    <xf numFmtId="4" fontId="95" fillId="71" borderId="22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76" borderId="81" applyNumberFormat="0" applyProtection="0">
      <alignment horizontal="left" vertical="center" indent="1"/>
    </xf>
    <xf numFmtId="4" fontId="95" fillId="64" borderId="22" applyNumberFormat="0" applyProtection="0">
      <alignment horizontal="right" vertical="center"/>
    </xf>
    <xf numFmtId="0" fontId="111" fillId="56" borderId="97" applyNumberFormat="0" applyAlignment="0" applyProtection="0"/>
    <xf numFmtId="0" fontId="163" fillId="5" borderId="6" applyNumberFormat="0" applyAlignment="0" applyProtection="0"/>
    <xf numFmtId="0" fontId="1" fillId="60" borderId="60" applyNumberFormat="0" applyFont="0" applyAlignment="0" applyProtection="0"/>
    <xf numFmtId="4" fontId="95" fillId="73" borderId="57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" fillId="75" borderId="57" applyNumberFormat="0" applyProtection="0">
      <alignment horizontal="left" vertical="center" indent="1"/>
    </xf>
    <xf numFmtId="4" fontId="95" fillId="64" borderId="73" applyNumberFormat="0" applyProtection="0">
      <alignment horizontal="right" vertical="center"/>
    </xf>
    <xf numFmtId="4" fontId="95" fillId="65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1" fillId="60" borderId="92" applyNumberFormat="0" applyFont="0" applyAlignment="0" applyProtection="0"/>
    <xf numFmtId="201" fontId="132" fillId="0" borderId="56" applyAlignment="0" applyProtection="0"/>
    <xf numFmtId="0" fontId="74" fillId="0" borderId="94">
      <alignment horizontal="center"/>
    </xf>
    <xf numFmtId="0" fontId="9" fillId="76" borderId="22" applyNumberFormat="0" applyProtection="0">
      <alignment horizontal="left" vertical="center" indent="1"/>
    </xf>
    <xf numFmtId="0" fontId="65" fillId="56" borderId="97" applyNumberFormat="0" applyAlignment="0" applyProtection="0"/>
    <xf numFmtId="0" fontId="9" fillId="76" borderId="22" applyNumberFormat="0" applyProtection="0">
      <alignment horizontal="left" vertical="center" indent="1"/>
    </xf>
    <xf numFmtId="4" fontId="95" fillId="70" borderId="22" applyNumberFormat="0" applyProtection="0">
      <alignment horizontal="right" vertical="center"/>
    </xf>
    <xf numFmtId="0" fontId="66" fillId="0" borderId="75" applyNumberFormat="0" applyFill="0" applyAlignment="0" applyProtection="0"/>
    <xf numFmtId="0" fontId="1" fillId="60" borderId="31" applyNumberFormat="0" applyFont="0" applyAlignment="0" applyProtection="0"/>
    <xf numFmtId="4" fontId="95" fillId="71" borderId="97" applyNumberFormat="0" applyProtection="0">
      <alignment horizontal="right" vertical="center"/>
    </xf>
    <xf numFmtId="0" fontId="56" fillId="56" borderId="90" applyNumberFormat="0" applyAlignment="0" applyProtection="0"/>
    <xf numFmtId="4" fontId="95" fillId="73" borderId="22" applyNumberFormat="0" applyProtection="0">
      <alignment horizontal="left" vertical="center" indent="1"/>
    </xf>
    <xf numFmtId="4" fontId="97" fillId="72" borderId="73" applyNumberFormat="0" applyProtection="0">
      <alignment horizontal="left" vertical="center" indent="1"/>
    </xf>
    <xf numFmtId="0" fontId="87" fillId="41" borderId="90" applyNumberFormat="0" applyAlignment="0" applyProtection="0"/>
    <xf numFmtId="0" fontId="103" fillId="0" borderId="99" applyNumberFormat="0" applyFill="0" applyAlignment="0" applyProtection="0"/>
    <xf numFmtId="0" fontId="66" fillId="0" borderId="67" applyNumberFormat="0" applyFill="0" applyAlignment="0" applyProtection="0"/>
    <xf numFmtId="0" fontId="93" fillId="56" borderId="22" applyNumberFormat="0" applyAlignment="0" applyProtection="0"/>
    <xf numFmtId="0" fontId="121" fillId="0" borderId="67" applyNumberFormat="0" applyFill="0" applyAlignment="0" applyProtection="0"/>
    <xf numFmtId="4" fontId="95" fillId="58" borderId="73" applyNumberFormat="0" applyProtection="0">
      <alignment horizontal="left" vertical="center" indent="1"/>
    </xf>
    <xf numFmtId="4" fontId="95" fillId="34" borderId="73" applyNumberFormat="0" applyProtection="0">
      <alignment horizontal="left" vertical="center" indent="1"/>
    </xf>
    <xf numFmtId="4" fontId="95" fillId="73" borderId="89" applyNumberFormat="0" applyProtection="0">
      <alignment horizontal="left" vertical="center" indent="1"/>
    </xf>
    <xf numFmtId="0" fontId="9" fillId="62" borderId="81" applyNumberFormat="0" applyProtection="0">
      <alignment horizontal="left" vertical="center" indent="1"/>
    </xf>
    <xf numFmtId="4" fontId="95" fillId="73" borderId="53" applyNumberFormat="0" applyProtection="0">
      <alignment horizontal="left" vertical="center" indent="1"/>
    </xf>
    <xf numFmtId="4" fontId="97" fillId="72" borderId="81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119" fillId="41" borderId="23" applyNumberFormat="0" applyAlignment="0" applyProtection="0"/>
    <xf numFmtId="0" fontId="9" fillId="75" borderId="73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5" fillId="69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63" fillId="41" borderId="50" applyNumberFormat="0" applyAlignment="0" applyProtection="0"/>
    <xf numFmtId="0" fontId="83" fillId="0" borderId="87">
      <alignment horizontal="left" vertical="center"/>
    </xf>
    <xf numFmtId="4" fontId="95" fillId="67" borderId="73" applyNumberFormat="0" applyProtection="0">
      <alignment horizontal="right" vertical="center"/>
    </xf>
    <xf numFmtId="0" fontId="65" fillId="56" borderId="22" applyNumberFormat="0" applyAlignment="0" applyProtection="0"/>
    <xf numFmtId="0" fontId="1" fillId="60" borderId="100" applyNumberFormat="0" applyFont="0" applyAlignment="0" applyProtection="0"/>
    <xf numFmtId="0" fontId="87" fillId="41" borderId="90" applyNumberFormat="0" applyAlignment="0" applyProtection="0"/>
    <xf numFmtId="4" fontId="95" fillId="58" borderId="89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111" fillId="56" borderId="49" applyNumberFormat="0" applyAlignment="0" applyProtection="0"/>
    <xf numFmtId="4" fontId="95" fillId="73" borderId="93" applyNumberFormat="0" applyProtection="0">
      <alignment horizontal="left" vertical="center" indent="1"/>
    </xf>
    <xf numFmtId="0" fontId="103" fillId="0" borderId="75" applyNumberFormat="0" applyFill="0" applyAlignment="0" applyProtection="0"/>
    <xf numFmtId="0" fontId="9" fillId="62" borderId="89" applyNumberFormat="0" applyProtection="0">
      <alignment horizontal="left" vertical="center" indent="1"/>
    </xf>
    <xf numFmtId="4" fontId="95" fillId="66" borderId="65" applyNumberFormat="0" applyProtection="0">
      <alignment horizontal="right" vertical="center"/>
    </xf>
    <xf numFmtId="4" fontId="95" fillId="70" borderId="89" applyNumberFormat="0" applyProtection="0">
      <alignment horizontal="right" vertical="center"/>
    </xf>
    <xf numFmtId="4" fontId="95" fillId="34" borderId="89" applyNumberFormat="0" applyProtection="0">
      <alignment horizontal="left" vertical="center" indent="1"/>
    </xf>
    <xf numFmtId="4" fontId="95" fillId="73" borderId="69" applyNumberFormat="0" applyProtection="0">
      <alignment horizontal="left" vertical="center" indent="1"/>
    </xf>
    <xf numFmtId="10" fontId="37" fillId="58" borderId="94" applyNumberFormat="0" applyBorder="0" applyAlignment="0" applyProtection="0"/>
    <xf numFmtId="4" fontId="95" fillId="64" borderId="89" applyNumberFormat="0" applyProtection="0">
      <alignment horizontal="right" vertical="center"/>
    </xf>
    <xf numFmtId="4" fontId="95" fillId="58" borderId="65" applyNumberFormat="0" applyProtection="0">
      <alignment vertical="center"/>
    </xf>
    <xf numFmtId="0" fontId="77" fillId="56" borderId="23" applyNumberFormat="0" applyAlignment="0" applyProtection="0"/>
    <xf numFmtId="4" fontId="95" fillId="58" borderId="22" applyNumberFormat="0" applyProtection="0">
      <alignment vertical="center"/>
    </xf>
    <xf numFmtId="0" fontId="103" fillId="0" borderId="91" applyNumberFormat="0" applyFill="0" applyAlignment="0" applyProtection="0"/>
    <xf numFmtId="4" fontId="95" fillId="70" borderId="73" applyNumberFormat="0" applyProtection="0">
      <alignment horizontal="right" vertical="center"/>
    </xf>
    <xf numFmtId="0" fontId="93" fillId="56" borderId="89" applyNumberFormat="0" applyAlignment="0" applyProtection="0"/>
    <xf numFmtId="0" fontId="112" fillId="56" borderId="23" applyNumberFormat="0" applyAlignment="0" applyProtection="0"/>
    <xf numFmtId="10" fontId="37" fillId="58" borderId="70" applyNumberFormat="0" applyBorder="0" applyAlignment="0" applyProtection="0"/>
    <xf numFmtId="0" fontId="1" fillId="60" borderId="92" applyNumberFormat="0" applyFont="0" applyAlignment="0" applyProtection="0"/>
    <xf numFmtId="201" fontId="132" fillId="0" borderId="64" applyAlignment="0" applyProtection="0"/>
    <xf numFmtId="0" fontId="9" fillId="62" borderId="49" applyNumberFormat="0" applyProtection="0">
      <alignment horizontal="left" vertical="center" indent="1"/>
    </xf>
    <xf numFmtId="4" fontId="95" fillId="34" borderId="73" applyNumberFormat="0" applyProtection="0">
      <alignment vertical="center"/>
    </xf>
    <xf numFmtId="4" fontId="95" fillId="68" borderId="97" applyNumberFormat="0" applyProtection="0">
      <alignment horizontal="right" vertical="center"/>
    </xf>
    <xf numFmtId="0" fontId="9" fillId="62" borderId="81" applyNumberFormat="0" applyProtection="0">
      <alignment horizontal="left" vertical="center" indent="1"/>
    </xf>
    <xf numFmtId="0" fontId="111" fillId="56" borderId="22" applyNumberFormat="0" applyAlignment="0" applyProtection="0"/>
    <xf numFmtId="0" fontId="9" fillId="60" borderId="31" applyNumberFormat="0" applyFont="0" applyAlignment="0" applyProtection="0"/>
    <xf numFmtId="4" fontId="95" fillId="34" borderId="81" applyNumberFormat="0" applyProtection="0">
      <alignment vertical="center"/>
    </xf>
    <xf numFmtId="4" fontId="95" fillId="64" borderId="49" applyNumberFormat="0" applyProtection="0">
      <alignment horizontal="right" vertical="center"/>
    </xf>
    <xf numFmtId="4" fontId="95" fillId="73" borderId="35" applyNumberFormat="0" applyProtection="0">
      <alignment horizontal="left" vertical="center" indent="1"/>
    </xf>
    <xf numFmtId="4" fontId="95" fillId="34" borderId="73" applyNumberFormat="0" applyProtection="0">
      <alignment horizontal="left" vertical="center" indent="1"/>
    </xf>
    <xf numFmtId="0" fontId="119" fillId="41" borderId="74" applyNumberFormat="0" applyAlignment="0" applyProtection="0"/>
    <xf numFmtId="0" fontId="9" fillId="60" borderId="68" applyNumberFormat="0" applyFont="0" applyAlignment="0" applyProtection="0"/>
    <xf numFmtId="0" fontId="56" fillId="56" borderId="74" applyNumberFormat="0" applyAlignment="0" applyProtection="0"/>
    <xf numFmtId="0" fontId="56" fillId="56" borderId="23" applyNumberFormat="0" applyAlignment="0" applyProtection="0"/>
    <xf numFmtId="0" fontId="121" fillId="0" borderId="75" applyNumberFormat="0" applyFill="0" applyAlignment="0" applyProtection="0"/>
    <xf numFmtId="0" fontId="9" fillId="62" borderId="22" applyNumberFormat="0" applyProtection="0">
      <alignment horizontal="left" vertical="center" indent="1"/>
    </xf>
    <xf numFmtId="0" fontId="77" fillId="56" borderId="58" applyNumberFormat="0" applyAlignment="0" applyProtection="0"/>
    <xf numFmtId="4" fontId="95" fillId="58" borderId="57" applyNumberFormat="0" applyProtection="0">
      <alignment vertical="center"/>
    </xf>
    <xf numFmtId="4" fontId="95" fillId="73" borderId="61" applyNumberFormat="0" applyProtection="0">
      <alignment horizontal="left" vertical="center" indent="1"/>
    </xf>
    <xf numFmtId="0" fontId="77" fillId="56" borderId="74" applyNumberFormat="0" applyAlignment="0" applyProtection="0"/>
    <xf numFmtId="4" fontId="95" fillId="34" borderId="57" applyNumberFormat="0" applyProtection="0">
      <alignment horizontal="left" vertical="center" indent="1"/>
    </xf>
    <xf numFmtId="4" fontId="96" fillId="73" borderId="97" applyNumberFormat="0" applyProtection="0">
      <alignment horizontal="right" vertical="center"/>
    </xf>
    <xf numFmtId="10" fontId="37" fillId="58" borderId="54" applyNumberFormat="0" applyBorder="0" applyAlignment="0" applyProtection="0"/>
    <xf numFmtId="0" fontId="9" fillId="60" borderId="100" applyNumberFormat="0" applyFont="0" applyAlignment="0" applyProtection="0"/>
    <xf numFmtId="0" fontId="9" fillId="33" borderId="22" applyNumberFormat="0" applyProtection="0">
      <alignment horizontal="left" vertical="center" indent="1"/>
    </xf>
    <xf numFmtId="4" fontId="95" fillId="58" borderId="89" applyNumberFormat="0" applyProtection="0">
      <alignment horizontal="left" vertical="center" indent="1"/>
    </xf>
    <xf numFmtId="4" fontId="95" fillId="34" borderId="73" applyNumberFormat="0" applyProtection="0">
      <alignment vertical="center"/>
    </xf>
    <xf numFmtId="4" fontId="95" fillId="63" borderId="22" applyNumberFormat="0" applyProtection="0">
      <alignment horizontal="right" vertical="center"/>
    </xf>
    <xf numFmtId="0" fontId="87" fillId="41" borderId="74" applyNumberFormat="0" applyAlignment="0" applyProtection="0"/>
    <xf numFmtId="0" fontId="112" fillId="56" borderId="74" applyNumberFormat="0" applyAlignment="0" applyProtection="0"/>
    <xf numFmtId="4" fontId="95" fillId="73" borderId="61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4" fontId="95" fillId="73" borderId="6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77" fillId="56" borderId="90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76" borderId="49" applyNumberFormat="0" applyProtection="0">
      <alignment horizontal="left" vertical="center" indent="1"/>
    </xf>
    <xf numFmtId="0" fontId="87" fillId="41" borderId="23" applyNumberFormat="0" applyAlignment="0" applyProtection="0"/>
    <xf numFmtId="4" fontId="95" fillId="58" borderId="22" applyNumberFormat="0" applyProtection="0">
      <alignment horizontal="left" vertical="center" indent="1"/>
    </xf>
    <xf numFmtId="0" fontId="121" fillId="0" borderId="26" applyNumberFormat="0" applyFill="0" applyAlignment="0" applyProtection="0"/>
    <xf numFmtId="4" fontId="97" fillId="72" borderId="89" applyNumberFormat="0" applyProtection="0">
      <alignment horizontal="left" vertical="center" indent="1"/>
    </xf>
    <xf numFmtId="0" fontId="77" fillId="56" borderId="90" applyNumberFormat="0" applyAlignment="0" applyProtection="0"/>
    <xf numFmtId="0" fontId="9" fillId="60" borderId="52" applyNumberFormat="0" applyFont="0" applyAlignment="0" applyProtection="0"/>
    <xf numFmtId="0" fontId="9" fillId="33" borderId="97" applyNumberFormat="0" applyProtection="0">
      <alignment horizontal="left" vertical="center" indent="1"/>
    </xf>
    <xf numFmtId="4" fontId="95" fillId="73" borderId="89" applyNumberFormat="0" applyProtection="0">
      <alignment horizontal="right" vertical="center"/>
    </xf>
    <xf numFmtId="4" fontId="95" fillId="34" borderId="22" applyNumberFormat="0" applyProtection="0">
      <alignment horizontal="left" vertical="center" indent="1"/>
    </xf>
    <xf numFmtId="4" fontId="95" fillId="65" borderId="89" applyNumberFormat="0" applyProtection="0">
      <alignment horizontal="right" vertical="center"/>
    </xf>
    <xf numFmtId="4" fontId="95" fillId="65" borderId="65" applyNumberFormat="0" applyProtection="0">
      <alignment horizontal="right" vertical="center"/>
    </xf>
    <xf numFmtId="4" fontId="95" fillId="75" borderId="22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4" fontId="95" fillId="34" borderId="22" applyNumberFormat="0" applyProtection="0">
      <alignment vertical="center"/>
    </xf>
    <xf numFmtId="4" fontId="95" fillId="75" borderId="89" applyNumberFormat="0" applyProtection="0">
      <alignment horizontal="left" vertical="center" indent="1"/>
    </xf>
    <xf numFmtId="10" fontId="37" fillId="58" borderId="62" applyNumberFormat="0" applyBorder="0" applyAlignment="0" applyProtection="0"/>
    <xf numFmtId="0" fontId="9" fillId="60" borderId="92" applyNumberFormat="0" applyFont="0" applyAlignment="0" applyProtection="0"/>
    <xf numFmtId="0" fontId="9" fillId="33" borderId="57" applyNumberFormat="0" applyProtection="0">
      <alignment horizontal="left" vertical="center" indent="1"/>
    </xf>
    <xf numFmtId="4" fontId="95" fillId="69" borderId="57" applyNumberFormat="0" applyProtection="0">
      <alignment horizontal="right" vertical="center"/>
    </xf>
    <xf numFmtId="0" fontId="93" fillId="56" borderId="57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2" borderId="89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6" fillId="73" borderId="73" applyNumberFormat="0" applyProtection="0">
      <alignment horizontal="right" vertical="center"/>
    </xf>
    <xf numFmtId="4" fontId="95" fillId="73" borderId="101" applyNumberFormat="0" applyProtection="0">
      <alignment horizontal="left" vertical="center" indent="1"/>
    </xf>
    <xf numFmtId="0" fontId="77" fillId="56" borderId="74" applyNumberFormat="0" applyAlignment="0" applyProtection="0"/>
    <xf numFmtId="4" fontId="95" fillId="75" borderId="89" applyNumberFormat="0" applyProtection="0">
      <alignment horizontal="left" vertical="center" indent="1"/>
    </xf>
    <xf numFmtId="4" fontId="95" fillId="63" borderId="89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0" fontId="9" fillId="76" borderId="73" applyNumberFormat="0" applyProtection="0">
      <alignment horizontal="left" vertical="center" indent="1"/>
    </xf>
    <xf numFmtId="4" fontId="95" fillId="73" borderId="57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112" fillId="56" borderId="90" applyNumberFormat="0" applyAlignment="0" applyProtection="0"/>
    <xf numFmtId="0" fontId="9" fillId="33" borderId="89" applyNumberFormat="0" applyProtection="0">
      <alignment horizontal="left" vertical="center" indent="1"/>
    </xf>
    <xf numFmtId="4" fontId="95" fillId="73" borderId="73" applyNumberFormat="0" applyProtection="0">
      <alignment horizontal="left" vertical="center" indent="1"/>
    </xf>
    <xf numFmtId="4" fontId="96" fillId="73" borderId="49" applyNumberFormat="0" applyProtection="0">
      <alignment horizontal="right" vertical="center"/>
    </xf>
    <xf numFmtId="0" fontId="9" fillId="60" borderId="84" applyNumberFormat="0" applyFont="0" applyAlignment="0" applyProtection="0"/>
    <xf numFmtId="4" fontId="96" fillId="34" borderId="81" applyNumberFormat="0" applyProtection="0">
      <alignment vertical="center"/>
    </xf>
    <xf numFmtId="4" fontId="96" fillId="34" borderId="73" applyNumberFormat="0" applyProtection="0">
      <alignment vertical="center"/>
    </xf>
    <xf numFmtId="0" fontId="121" fillId="0" borderId="26" applyNumberFormat="0" applyFill="0" applyAlignment="0" applyProtection="0"/>
    <xf numFmtId="4" fontId="95" fillId="70" borderId="73" applyNumberFormat="0" applyProtection="0">
      <alignment horizontal="right" vertical="center"/>
    </xf>
    <xf numFmtId="0" fontId="66" fillId="0" borderId="83" applyNumberFormat="0" applyFill="0" applyAlignment="0" applyProtection="0"/>
    <xf numFmtId="4" fontId="95" fillId="63" borderId="49" applyNumberFormat="0" applyProtection="0">
      <alignment horizontal="right" vertical="center"/>
    </xf>
    <xf numFmtId="4" fontId="95" fillId="73" borderId="77" applyNumberFormat="0" applyProtection="0">
      <alignment horizontal="left" vertical="center" indent="1"/>
    </xf>
    <xf numFmtId="4" fontId="97" fillId="72" borderId="22" applyNumberFormat="0" applyProtection="0">
      <alignment horizontal="left" vertical="center" indent="1"/>
    </xf>
    <xf numFmtId="4" fontId="95" fillId="64" borderId="89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65" fillId="56" borderId="22" applyNumberFormat="0" applyAlignment="0" applyProtection="0"/>
    <xf numFmtId="0" fontId="93" fillId="56" borderId="22" applyNumberFormat="0" applyAlignment="0" applyProtection="0"/>
    <xf numFmtId="4" fontId="95" fillId="71" borderId="73" applyNumberFormat="0" applyProtection="0">
      <alignment horizontal="right" vertical="center"/>
    </xf>
    <xf numFmtId="0" fontId="103" fillId="0" borderId="75" applyNumberFormat="0" applyFill="0" applyAlignment="0" applyProtection="0"/>
    <xf numFmtId="4" fontId="96" fillId="34" borderId="89" applyNumberFormat="0" applyProtection="0">
      <alignment vertical="center"/>
    </xf>
    <xf numFmtId="0" fontId="63" fillId="41" borderId="90" applyNumberFormat="0" applyAlignment="0" applyProtection="0"/>
    <xf numFmtId="4" fontId="95" fillId="34" borderId="22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63" fillId="41" borderId="82" applyNumberFormat="0" applyAlignment="0" applyProtection="0"/>
    <xf numFmtId="4" fontId="95" fillId="58" borderId="89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34" borderId="89" applyNumberFormat="0" applyProtection="0">
      <alignment horizontal="left" vertical="center" indent="1"/>
    </xf>
    <xf numFmtId="4" fontId="95" fillId="58" borderId="57" applyNumberFormat="0" applyProtection="0">
      <alignment horizontal="left" vertical="center" indent="1"/>
    </xf>
    <xf numFmtId="4" fontId="95" fillId="73" borderId="57" applyNumberFormat="0" applyProtection="0">
      <alignment horizontal="left" vertical="center" indent="1"/>
    </xf>
    <xf numFmtId="4" fontId="95" fillId="73" borderId="73" applyNumberFormat="0" applyProtection="0">
      <alignment horizontal="right" vertical="center"/>
    </xf>
    <xf numFmtId="4" fontId="95" fillId="63" borderId="57" applyNumberFormat="0" applyProtection="0">
      <alignment horizontal="right" vertical="center"/>
    </xf>
    <xf numFmtId="0" fontId="87" fillId="41" borderId="58" applyNumberFormat="0" applyAlignment="0" applyProtection="0"/>
    <xf numFmtId="0" fontId="65" fillId="56" borderId="57" applyNumberFormat="0" applyAlignment="0" applyProtection="0"/>
    <xf numFmtId="0" fontId="111" fillId="56" borderId="57" applyNumberFormat="0" applyAlignment="0" applyProtection="0"/>
    <xf numFmtId="0" fontId="74" fillId="0" borderId="36">
      <alignment horizontal="center"/>
    </xf>
    <xf numFmtId="0" fontId="65" fillId="56" borderId="38" applyNumberFormat="0" applyAlignment="0" applyProtection="0"/>
    <xf numFmtId="0" fontId="56" fillId="56" borderId="39" applyNumberFormat="0" applyAlignment="0" applyProtection="0"/>
    <xf numFmtId="201" fontId="132" fillId="0" borderId="16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9" fillId="76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63" fillId="41" borderId="39" applyNumberFormat="0" applyAlignment="0" applyProtection="0"/>
    <xf numFmtId="0" fontId="66" fillId="0" borderId="40" applyNumberFormat="0" applyFill="0" applyAlignment="0" applyProtection="0"/>
    <xf numFmtId="0" fontId="83" fillId="0" borderId="37">
      <alignment horizontal="left" vertical="center"/>
    </xf>
    <xf numFmtId="10" fontId="37" fillId="58" borderId="36" applyNumberFormat="0" applyBorder="0" applyAlignment="0" applyProtection="0"/>
    <xf numFmtId="0" fontId="87" fillId="41" borderId="39" applyNumberFormat="0" applyAlignment="0" applyProtection="0"/>
    <xf numFmtId="0" fontId="87" fillId="41" borderId="39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3" fillId="56" borderId="38" applyNumberFormat="0" applyAlignment="0" applyProtection="0"/>
    <xf numFmtId="0" fontId="93" fillId="56" borderId="38" applyNumberFormat="0" applyAlignment="0" applyProtection="0"/>
    <xf numFmtId="4" fontId="95" fillId="34" borderId="38" applyNumberFormat="0" applyProtection="0">
      <alignment vertical="center"/>
    </xf>
    <xf numFmtId="4" fontId="96" fillId="34" borderId="38" applyNumberFormat="0" applyProtection="0">
      <alignment vertical="center"/>
    </xf>
    <xf numFmtId="4" fontId="95" fillId="34" borderId="38" applyNumberFormat="0" applyProtection="0">
      <alignment horizontal="left" vertical="center" indent="1"/>
    </xf>
    <xf numFmtId="4" fontId="95" fillId="34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63" borderId="38" applyNumberFormat="0" applyProtection="0">
      <alignment horizontal="right" vertical="center"/>
    </xf>
    <xf numFmtId="4" fontId="95" fillId="64" borderId="38" applyNumberFormat="0" applyProtection="0">
      <alignment horizontal="right" vertical="center"/>
    </xf>
    <xf numFmtId="4" fontId="95" fillId="65" borderId="38" applyNumberFormat="0" applyProtection="0">
      <alignment horizontal="right" vertical="center"/>
    </xf>
    <xf numFmtId="4" fontId="95" fillId="66" borderId="38" applyNumberFormat="0" applyProtection="0">
      <alignment horizontal="right" vertical="center"/>
    </xf>
    <xf numFmtId="4" fontId="95" fillId="67" borderId="38" applyNumberFormat="0" applyProtection="0">
      <alignment horizontal="right" vertical="center"/>
    </xf>
    <xf numFmtId="4" fontId="95" fillId="68" borderId="38" applyNumberFormat="0" applyProtection="0">
      <alignment horizontal="right" vertical="center"/>
    </xf>
    <xf numFmtId="4" fontId="95" fillId="69" borderId="38" applyNumberFormat="0" applyProtection="0">
      <alignment horizontal="right" vertical="center"/>
    </xf>
    <xf numFmtId="4" fontId="95" fillId="70" borderId="38" applyNumberFormat="0" applyProtection="0">
      <alignment horizontal="right" vertical="center"/>
    </xf>
    <xf numFmtId="4" fontId="95" fillId="71" borderId="38" applyNumberFormat="0" applyProtection="0">
      <alignment horizontal="right" vertical="center"/>
    </xf>
    <xf numFmtId="4" fontId="97" fillId="72" borderId="38" applyNumberFormat="0" applyProtection="0">
      <alignment horizontal="left" vertical="center" indent="1"/>
    </xf>
    <xf numFmtId="4" fontId="95" fillId="73" borderId="42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73" borderId="38" applyNumberFormat="0" applyProtection="0">
      <alignment horizontal="left" vertical="center" indent="1"/>
    </xf>
    <xf numFmtId="4" fontId="95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58" borderId="38" applyNumberFormat="0" applyProtection="0">
      <alignment vertical="center"/>
    </xf>
    <xf numFmtId="4" fontId="96" fillId="58" borderId="38" applyNumberFormat="0" applyProtection="0">
      <alignment vertical="center"/>
    </xf>
    <xf numFmtId="4" fontId="95" fillId="58" borderId="38" applyNumberFormat="0" applyProtection="0">
      <alignment horizontal="left" vertical="center" indent="1"/>
    </xf>
    <xf numFmtId="4" fontId="95" fillId="58" borderId="38" applyNumberFormat="0" applyProtection="0">
      <alignment horizontal="left" vertical="center" indent="1"/>
    </xf>
    <xf numFmtId="4" fontId="95" fillId="73" borderId="38" applyNumberFormat="0" applyProtection="0">
      <alignment horizontal="right" vertical="center"/>
    </xf>
    <xf numFmtId="4" fontId="96" fillId="73" borderId="38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100" fillId="73" borderId="38" applyNumberFormat="0" applyProtection="0">
      <alignment horizontal="right" vertical="center"/>
    </xf>
    <xf numFmtId="4" fontId="95" fillId="70" borderId="65" applyNumberFormat="0" applyProtection="0">
      <alignment horizontal="right" vertical="center"/>
    </xf>
    <xf numFmtId="0" fontId="103" fillId="0" borderId="40" applyNumberFormat="0" applyFill="0" applyAlignment="0" applyProtection="0"/>
    <xf numFmtId="0" fontId="103" fillId="0" borderId="40" applyNumberFormat="0" applyFill="0" applyAlignment="0" applyProtection="0"/>
    <xf numFmtId="0" fontId="112" fillId="56" borderId="39" applyNumberFormat="0" applyAlignment="0" applyProtection="0"/>
    <xf numFmtId="0" fontId="119" fillId="41" borderId="39" applyNumberFormat="0" applyAlignment="0" applyProtection="0"/>
    <xf numFmtId="0" fontId="121" fillId="0" borderId="40" applyNumberFormat="0" applyFill="0" applyAlignment="0" applyProtection="0"/>
    <xf numFmtId="0" fontId="111" fillId="56" borderId="38" applyNumberForma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9" fillId="62" borderId="81" applyNumberFormat="0" applyProtection="0">
      <alignment horizontal="left" vertical="center" indent="1"/>
    </xf>
    <xf numFmtId="4" fontId="100" fillId="73" borderId="89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4" fontId="95" fillId="63" borderId="73" applyNumberFormat="0" applyProtection="0">
      <alignment horizontal="right" vertical="center"/>
    </xf>
    <xf numFmtId="0" fontId="111" fillId="56" borderId="22" applyNumberFormat="0" applyAlignment="0" applyProtection="0"/>
    <xf numFmtId="4" fontId="95" fillId="58" borderId="89" applyNumberFormat="0" applyProtection="0">
      <alignment vertical="center"/>
    </xf>
    <xf numFmtId="0" fontId="87" fillId="41" borderId="74" applyNumberFormat="0" applyAlignment="0" applyProtection="0"/>
    <xf numFmtId="0" fontId="66" fillId="0" borderId="26" applyNumberFormat="0" applyFill="0" applyAlignment="0" applyProtection="0"/>
    <xf numFmtId="4" fontId="96" fillId="73" borderId="22" applyNumberFormat="0" applyProtection="0">
      <alignment horizontal="right" vertical="center"/>
    </xf>
    <xf numFmtId="4" fontId="95" fillId="73" borderId="93" applyNumberFormat="0" applyProtection="0">
      <alignment horizontal="left" vertical="center" indent="1"/>
    </xf>
    <xf numFmtId="0" fontId="9" fillId="60" borderId="31" applyNumberFormat="0" applyFont="0" applyAlignment="0" applyProtection="0"/>
    <xf numFmtId="0" fontId="1" fillId="60" borderId="100" applyNumberFormat="0" applyFon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77" fillId="56" borderId="74" applyNumberFormat="0" applyAlignment="0" applyProtection="0"/>
    <xf numFmtId="0" fontId="9" fillId="75" borderId="57" applyNumberFormat="0" applyProtection="0">
      <alignment horizontal="left" vertical="center" indent="1"/>
    </xf>
    <xf numFmtId="4" fontId="95" fillId="70" borderId="49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76" borderId="22" applyNumberFormat="0" applyProtection="0">
      <alignment horizontal="left" vertical="center" indent="1"/>
    </xf>
    <xf numFmtId="0" fontId="65" fillId="56" borderId="89" applyNumberFormat="0" applyAlignment="0" applyProtection="0"/>
    <xf numFmtId="0" fontId="9" fillId="33" borderId="22" applyNumberFormat="0" applyProtection="0">
      <alignment horizontal="left" vertical="center" indent="1"/>
    </xf>
    <xf numFmtId="0" fontId="111" fillId="56" borderId="89" applyNumberFormat="0" applyAlignment="0" applyProtection="0"/>
    <xf numFmtId="4" fontId="95" fillId="73" borderId="22" applyNumberFormat="0" applyProtection="0">
      <alignment horizontal="right" vertical="center"/>
    </xf>
    <xf numFmtId="4" fontId="95" fillId="75" borderId="73" applyNumberFormat="0" applyProtection="0">
      <alignment horizontal="left" vertical="center" indent="1"/>
    </xf>
    <xf numFmtId="201" fontId="132" fillId="0" borderId="48" applyAlignment="0" applyProtection="0"/>
    <xf numFmtId="0" fontId="93" fillId="56" borderId="22" applyNumberFormat="0" applyAlignment="0" applyProtection="0"/>
    <xf numFmtId="0" fontId="9" fillId="75" borderId="65" applyNumberFormat="0" applyProtection="0">
      <alignment horizontal="left" vertical="center" indent="1"/>
    </xf>
    <xf numFmtId="0" fontId="56" fillId="56" borderId="23" applyNumberFormat="0" applyAlignment="0" applyProtection="0"/>
    <xf numFmtId="0" fontId="103" fillId="0" borderId="26" applyNumberFormat="0" applyFill="0" applyAlignment="0" applyProtection="0"/>
    <xf numFmtId="0" fontId="112" fillId="56" borderId="50" applyNumberFormat="0" applyAlignment="0" applyProtection="0"/>
    <xf numFmtId="4" fontId="95" fillId="73" borderId="89" applyNumberFormat="0" applyProtection="0">
      <alignment horizontal="left" vertical="center" indent="1"/>
    </xf>
    <xf numFmtId="4" fontId="95" fillId="58" borderId="89" applyNumberFormat="0" applyProtection="0">
      <alignment vertical="center"/>
    </xf>
    <xf numFmtId="0" fontId="83" fillId="0" borderId="71">
      <alignment horizontal="left" vertical="center"/>
    </xf>
    <xf numFmtId="4" fontId="95" fillId="73" borderId="89" applyNumberFormat="0" applyProtection="0">
      <alignment horizontal="right" vertical="center"/>
    </xf>
    <xf numFmtId="0" fontId="9" fillId="75" borderId="65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112" fillId="56" borderId="66" applyNumberFormat="0" applyAlignment="0" applyProtection="0"/>
    <xf numFmtId="0" fontId="9" fillId="75" borderId="57" applyNumberFormat="0" applyProtection="0">
      <alignment horizontal="left" vertical="center" indent="1"/>
    </xf>
    <xf numFmtId="4" fontId="95" fillId="66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9" fillId="60" borderId="76" applyNumberFormat="0" applyFont="0" applyAlignment="0" applyProtection="0"/>
    <xf numFmtId="0" fontId="77" fillId="56" borderId="58" applyNumberFormat="0" applyAlignment="0" applyProtection="0"/>
    <xf numFmtId="4" fontId="95" fillId="58" borderId="97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121" fillId="0" borderId="91" applyNumberFormat="0" applyFill="0" applyAlignment="0" applyProtection="0"/>
    <xf numFmtId="0" fontId="9" fillId="62" borderId="89" applyNumberFormat="0" applyProtection="0">
      <alignment horizontal="left" vertical="center" indent="1"/>
    </xf>
    <xf numFmtId="0" fontId="66" fillId="0" borderId="26" applyNumberFormat="0" applyFill="0" applyAlignment="0" applyProtection="0"/>
    <xf numFmtId="4" fontId="95" fillId="69" borderId="89" applyNumberFormat="0" applyProtection="0">
      <alignment horizontal="right" vertical="center"/>
    </xf>
    <xf numFmtId="4" fontId="95" fillId="73" borderId="65" applyNumberFormat="0" applyProtection="0">
      <alignment horizontal="right" vertical="center"/>
    </xf>
    <xf numFmtId="0" fontId="93" fillId="56" borderId="81" applyNumberFormat="0" applyAlignment="0" applyProtection="0"/>
    <xf numFmtId="201" fontId="132" fillId="0" borderId="56" applyAlignment="0" applyProtection="0"/>
    <xf numFmtId="4" fontId="95" fillId="34" borderId="73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87" fillId="41" borderId="66" applyNumberFormat="0" applyAlignment="0" applyProtection="0"/>
    <xf numFmtId="0" fontId="9" fillId="62" borderId="49" applyNumberFormat="0" applyProtection="0">
      <alignment horizontal="left" vertical="center" indent="1"/>
    </xf>
    <xf numFmtId="4" fontId="95" fillId="34" borderId="89" applyNumberFormat="0" applyProtection="0">
      <alignment vertical="center"/>
    </xf>
    <xf numFmtId="4" fontId="100" fillId="73" borderId="22" applyNumberFormat="0" applyProtection="0">
      <alignment horizontal="right" vertical="center"/>
    </xf>
    <xf numFmtId="0" fontId="119" fillId="41" borderId="82" applyNumberFormat="0" applyAlignment="0" applyProtection="0"/>
    <xf numFmtId="0" fontId="9" fillId="33" borderId="57" applyNumberFormat="0" applyProtection="0">
      <alignment horizontal="left" vertical="center" indent="1"/>
    </xf>
    <xf numFmtId="0" fontId="119" fillId="41" borderId="58" applyNumberFormat="0" applyAlignment="0" applyProtection="0"/>
    <xf numFmtId="4" fontId="100" fillId="73" borderId="97" applyNumberFormat="0" applyProtection="0">
      <alignment horizontal="right" vertical="center"/>
    </xf>
    <xf numFmtId="4" fontId="100" fillId="73" borderId="22" applyNumberFormat="0" applyProtection="0">
      <alignment horizontal="right" vertical="center"/>
    </xf>
    <xf numFmtId="0" fontId="93" fillId="56" borderId="49" applyNumberFormat="0" applyAlignment="0" applyProtection="0"/>
    <xf numFmtId="0" fontId="83" fillId="0" borderId="55">
      <alignment horizontal="left" vertical="center"/>
    </xf>
    <xf numFmtId="4" fontId="95" fillId="66" borderId="22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3" fillId="56" borderId="65" applyNumberFormat="0" applyAlignment="0" applyProtection="0"/>
    <xf numFmtId="4" fontId="95" fillId="34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4" fontId="96" fillId="58" borderId="57" applyNumberFormat="0" applyProtection="0">
      <alignment vertical="center"/>
    </xf>
    <xf numFmtId="4" fontId="96" fillId="34" borderId="22" applyNumberFormat="0" applyProtection="0">
      <alignment vertical="center"/>
    </xf>
    <xf numFmtId="0" fontId="9" fillId="75" borderId="81" applyNumberFormat="0" applyProtection="0">
      <alignment horizontal="left" vertical="center" indent="1"/>
    </xf>
    <xf numFmtId="4" fontId="95" fillId="73" borderId="93" applyNumberFormat="0" applyProtection="0">
      <alignment horizontal="left" vertical="center" indent="1"/>
    </xf>
    <xf numFmtId="201" fontId="132" fillId="0" borderId="88" applyAlignment="0" applyProtection="0"/>
    <xf numFmtId="0" fontId="9" fillId="62" borderId="57" applyNumberFormat="0" applyProtection="0">
      <alignment horizontal="left" vertical="center" indent="1"/>
    </xf>
    <xf numFmtId="4" fontId="95" fillId="71" borderId="57" applyNumberFormat="0" applyProtection="0">
      <alignment horizontal="right" vertical="center"/>
    </xf>
    <xf numFmtId="4" fontId="96" fillId="34" borderId="57" applyNumberFormat="0" applyProtection="0">
      <alignment vertical="center"/>
    </xf>
    <xf numFmtId="0" fontId="66" fillId="0" borderId="59" applyNumberFormat="0" applyFill="0" applyAlignment="0" applyProtection="0"/>
    <xf numFmtId="0" fontId="1" fillId="60" borderId="84" applyNumberFormat="0" applyFont="0" applyAlignment="0" applyProtection="0"/>
    <xf numFmtId="4" fontId="95" fillId="64" borderId="73" applyNumberFormat="0" applyProtection="0">
      <alignment horizontal="right" vertical="center"/>
    </xf>
    <xf numFmtId="10" fontId="37" fillId="58" borderId="86" applyNumberFormat="0" applyBorder="0" applyAlignment="0" applyProtection="0"/>
    <xf numFmtId="0" fontId="9" fillId="33" borderId="22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0" fontId="93" fillId="56" borderId="65" applyNumberFormat="0" applyAlignment="0" applyProtection="0"/>
    <xf numFmtId="0" fontId="103" fillId="0" borderId="91" applyNumberFormat="0" applyFill="0" applyAlignment="0" applyProtection="0"/>
    <xf numFmtId="0" fontId="93" fillId="56" borderId="22" applyNumberFormat="0" applyAlignment="0" applyProtection="0"/>
    <xf numFmtId="0" fontId="1" fillId="60" borderId="76" applyNumberFormat="0" applyFont="0" applyAlignment="0" applyProtection="0"/>
    <xf numFmtId="4" fontId="96" fillId="34" borderId="97" applyNumberFormat="0" applyProtection="0">
      <alignment vertical="center"/>
    </xf>
    <xf numFmtId="0" fontId="9" fillId="62" borderId="65" applyNumberFormat="0" applyProtection="0">
      <alignment horizontal="left" vertical="center" indent="1"/>
    </xf>
    <xf numFmtId="4" fontId="100" fillId="73" borderId="73" applyNumberFormat="0" applyProtection="0">
      <alignment horizontal="right" vertical="center"/>
    </xf>
    <xf numFmtId="0" fontId="9" fillId="75" borderId="49" applyNumberFormat="0" applyProtection="0">
      <alignment horizontal="left" vertical="center" indent="1"/>
    </xf>
    <xf numFmtId="0" fontId="1" fillId="60" borderId="60" applyNumberFormat="0" applyFont="0" applyAlignment="0" applyProtection="0"/>
    <xf numFmtId="0" fontId="9" fillId="62" borderId="22" applyNumberFormat="0" applyProtection="0">
      <alignment horizontal="left" vertical="center" indent="1"/>
    </xf>
    <xf numFmtId="0" fontId="87" fillId="41" borderId="23" applyNumberFormat="0" applyAlignment="0" applyProtection="0"/>
    <xf numFmtId="4" fontId="95" fillId="67" borderId="89" applyNumberFormat="0" applyProtection="0">
      <alignment horizontal="right" vertical="center"/>
    </xf>
    <xf numFmtId="4" fontId="95" fillId="58" borderId="22" applyNumberFormat="0" applyProtection="0">
      <alignment horizontal="left" vertical="center" indent="1"/>
    </xf>
    <xf numFmtId="0" fontId="9" fillId="60" borderId="31" applyNumberFormat="0" applyFont="0" applyAlignment="0" applyProtection="0"/>
    <xf numFmtId="0" fontId="9" fillId="75" borderId="73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0" fontId="103" fillId="0" borderId="75" applyNumberFormat="0" applyFill="0" applyAlignment="0" applyProtection="0"/>
    <xf numFmtId="0" fontId="87" fillId="41" borderId="90" applyNumberFormat="0" applyAlignment="0" applyProtection="0"/>
    <xf numFmtId="4" fontId="95" fillId="73" borderId="73" applyNumberFormat="0" applyProtection="0">
      <alignment horizontal="left" vertical="center" indent="1"/>
    </xf>
    <xf numFmtId="0" fontId="9" fillId="75" borderId="73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87" fillId="41" borderId="50" applyNumberFormat="0" applyAlignment="0" applyProtection="0"/>
    <xf numFmtId="0" fontId="83" fillId="0" borderId="55">
      <alignment horizontal="left" vertical="center"/>
    </xf>
    <xf numFmtId="0" fontId="66" fillId="0" borderId="26" applyNumberFormat="0" applyFill="0" applyAlignment="0" applyProtection="0"/>
    <xf numFmtId="0" fontId="9" fillId="75" borderId="89" applyNumberFormat="0" applyProtection="0">
      <alignment horizontal="left" vertical="center" indent="1"/>
    </xf>
    <xf numFmtId="0" fontId="63" fillId="41" borderId="90" applyNumberFormat="0" applyAlignment="0" applyProtection="0"/>
    <xf numFmtId="0" fontId="103" fillId="0" borderId="91" applyNumberFormat="0" applyFill="0" applyAlignment="0" applyProtection="0"/>
    <xf numFmtId="4" fontId="95" fillId="34" borderId="22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9" fillId="76" borderId="65" applyNumberFormat="0" applyProtection="0">
      <alignment horizontal="left" vertical="center" indent="1"/>
    </xf>
    <xf numFmtId="4" fontId="95" fillId="58" borderId="89" applyNumberFormat="0" applyProtection="0">
      <alignment vertical="center"/>
    </xf>
    <xf numFmtId="201" fontId="132" fillId="0" borderId="56" applyAlignment="0" applyProtection="0"/>
    <xf numFmtId="0" fontId="9" fillId="62" borderId="73" applyNumberFormat="0" applyProtection="0">
      <alignment horizontal="left" vertical="center" indent="1"/>
    </xf>
    <xf numFmtId="201" fontId="132" fillId="0" borderId="88" applyAlignment="0" applyProtection="0"/>
    <xf numFmtId="0" fontId="63" fillId="41" borderId="58" applyNumberFormat="0" applyAlignment="0" applyProtection="0"/>
    <xf numFmtId="0" fontId="9" fillId="75" borderId="22" applyNumberFormat="0" applyProtection="0">
      <alignment horizontal="left" vertical="center" indent="1"/>
    </xf>
    <xf numFmtId="0" fontId="74" fillId="0" borderId="78">
      <alignment horizontal="center"/>
    </xf>
    <xf numFmtId="4" fontId="95" fillId="65" borderId="22" applyNumberFormat="0" applyProtection="0">
      <alignment horizontal="right" vertical="center"/>
    </xf>
    <xf numFmtId="0" fontId="9" fillId="60" borderId="76" applyNumberFormat="0" applyFont="0" applyAlignment="0" applyProtection="0"/>
    <xf numFmtId="10" fontId="37" fillId="58" borderId="86" applyNumberFormat="0" applyBorder="0" applyAlignment="0" applyProtection="0"/>
    <xf numFmtId="10" fontId="37" fillId="58" borderId="86" applyNumberFormat="0" applyBorder="0" applyAlignment="0" applyProtection="0"/>
    <xf numFmtId="0" fontId="9" fillId="62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0" fontId="9" fillId="33" borderId="81" applyNumberFormat="0" applyProtection="0">
      <alignment horizontal="left" vertical="center" indent="1"/>
    </xf>
    <xf numFmtId="4" fontId="95" fillId="67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9" fillId="76" borderId="89" applyNumberFormat="0" applyProtection="0">
      <alignment horizontal="left" vertical="center" indent="1"/>
    </xf>
    <xf numFmtId="0" fontId="77" fillId="56" borderId="58" applyNumberFormat="0" applyAlignment="0" applyProtection="0"/>
    <xf numFmtId="0" fontId="119" fillId="41" borderId="90" applyNumberFormat="0" applyAlignment="0" applyProtection="0"/>
    <xf numFmtId="4" fontId="95" fillId="71" borderId="89" applyNumberFormat="0" applyProtection="0">
      <alignment horizontal="right" vertical="center"/>
    </xf>
    <xf numFmtId="4" fontId="96" fillId="58" borderId="22" applyNumberFormat="0" applyProtection="0">
      <alignment vertical="center"/>
    </xf>
    <xf numFmtId="4" fontId="95" fillId="68" borderId="73" applyNumberFormat="0" applyProtection="0">
      <alignment horizontal="right" vertical="center"/>
    </xf>
    <xf numFmtId="4" fontId="100" fillId="73" borderId="89" applyNumberFormat="0" applyProtection="0">
      <alignment horizontal="right" vertical="center"/>
    </xf>
    <xf numFmtId="0" fontId="9" fillId="76" borderId="57" applyNumberFormat="0" applyProtection="0">
      <alignment horizontal="left" vertical="center" indent="1"/>
    </xf>
    <xf numFmtId="0" fontId="119" fillId="41" borderId="23" applyNumberFormat="0" applyAlignment="0" applyProtection="0"/>
    <xf numFmtId="4" fontId="96" fillId="34" borderId="65" applyNumberFormat="0" applyProtection="0">
      <alignment vertical="center"/>
    </xf>
    <xf numFmtId="4" fontId="95" fillId="73" borderId="73" applyNumberFormat="0" applyProtection="0">
      <alignment horizontal="left" vertical="center" indent="1"/>
    </xf>
    <xf numFmtId="0" fontId="56" fillId="56" borderId="90" applyNumberFormat="0" applyAlignment="0" applyProtection="0"/>
    <xf numFmtId="0" fontId="83" fillId="0" borderId="87">
      <alignment horizontal="left" vertical="center"/>
    </xf>
    <xf numFmtId="4" fontId="95" fillId="73" borderId="49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0" fontId="9" fillId="60" borderId="60" applyNumberFormat="0" applyFont="0" applyAlignment="0" applyProtection="0"/>
    <xf numFmtId="4" fontId="95" fillId="64" borderId="89" applyNumberFormat="0" applyProtection="0">
      <alignment horizontal="right" vertical="center"/>
    </xf>
    <xf numFmtId="4" fontId="95" fillId="67" borderId="97" applyNumberFormat="0" applyProtection="0">
      <alignment horizontal="right" vertical="center"/>
    </xf>
    <xf numFmtId="0" fontId="119" fillId="41" borderId="23" applyNumberFormat="0" applyAlignment="0" applyProtection="0"/>
    <xf numFmtId="0" fontId="74" fillId="0" borderId="54">
      <alignment horizontal="center"/>
    </xf>
    <xf numFmtId="4" fontId="100" fillId="73" borderId="89" applyNumberFormat="0" applyProtection="0">
      <alignment horizontal="right" vertical="center"/>
    </xf>
    <xf numFmtId="0" fontId="111" fillId="56" borderId="57" applyNumberFormat="0" applyAlignment="0" applyProtection="0"/>
    <xf numFmtId="0" fontId="93" fillId="56" borderId="73" applyNumberFormat="0" applyAlignment="0" applyProtection="0"/>
    <xf numFmtId="0" fontId="9" fillId="62" borderId="49" applyNumberFormat="0" applyProtection="0">
      <alignment horizontal="left" vertical="center" indent="1"/>
    </xf>
    <xf numFmtId="4" fontId="95" fillId="71" borderId="22" applyNumberFormat="0" applyProtection="0">
      <alignment horizontal="right" vertical="center"/>
    </xf>
    <xf numFmtId="0" fontId="66" fillId="0" borderId="59" applyNumberFormat="0" applyFill="0" applyAlignment="0" applyProtection="0"/>
    <xf numFmtId="4" fontId="95" fillId="34" borderId="89" applyNumberFormat="0" applyProtection="0">
      <alignment horizontal="left" vertical="center" indent="1"/>
    </xf>
    <xf numFmtId="4" fontId="95" fillId="66" borderId="81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5" fillId="70" borderId="81" applyNumberFormat="0" applyProtection="0">
      <alignment horizontal="right" vertical="center"/>
    </xf>
    <xf numFmtId="0" fontId="1" fillId="60" borderId="31" applyNumberFormat="0" applyFont="0" applyAlignment="0" applyProtection="0"/>
    <xf numFmtId="0" fontId="112" fillId="56" borderId="74" applyNumberFormat="0" applyAlignment="0" applyProtection="0"/>
    <xf numFmtId="0" fontId="9" fillId="60" borderId="68" applyNumberFormat="0" applyFont="0" applyAlignment="0" applyProtection="0"/>
    <xf numFmtId="0" fontId="9" fillId="60" borderId="92" applyNumberFormat="0" applyFont="0" applyAlignment="0" applyProtection="0"/>
    <xf numFmtId="4" fontId="95" fillId="34" borderId="22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77" fillId="56" borderId="90" applyNumberFormat="0" applyAlignment="0" applyProtection="0"/>
    <xf numFmtId="4" fontId="96" fillId="58" borderId="57" applyNumberFormat="0" applyProtection="0">
      <alignment vertical="center"/>
    </xf>
    <xf numFmtId="4" fontId="95" fillId="75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87" fillId="41" borderId="58" applyNumberFormat="0" applyAlignment="0" applyProtection="0"/>
    <xf numFmtId="4" fontId="96" fillId="58" borderId="97" applyNumberFormat="0" applyProtection="0">
      <alignment vertical="center"/>
    </xf>
    <xf numFmtId="0" fontId="74" fillId="0" borderId="54">
      <alignment horizontal="center"/>
    </xf>
    <xf numFmtId="0" fontId="63" fillId="41" borderId="23" applyNumberFormat="0" applyAlignment="0" applyProtection="0"/>
    <xf numFmtId="0" fontId="111" fillId="56" borderId="73" applyNumberFormat="0" applyAlignment="0" applyProtection="0"/>
    <xf numFmtId="0" fontId="9" fillId="60" borderId="60" applyNumberFormat="0" applyFont="0" applyAlignment="0" applyProtection="0"/>
    <xf numFmtId="0" fontId="121" fillId="0" borderId="40" applyNumberFormat="0" applyFill="0" applyAlignment="0" applyProtection="0"/>
    <xf numFmtId="0" fontId="63" fillId="41" borderId="39" applyNumberFormat="0" applyAlignment="0" applyProtection="0"/>
    <xf numFmtId="0" fontId="56" fillId="56" borderId="39" applyNumberFormat="0" applyAlignment="0" applyProtection="0"/>
    <xf numFmtId="4" fontId="95" fillId="67" borderId="22" applyNumberFormat="0" applyProtection="0">
      <alignment horizontal="right" vertical="center"/>
    </xf>
    <xf numFmtId="0" fontId="65" fillId="56" borderId="73" applyNumberFormat="0" applyAlignment="0" applyProtection="0"/>
    <xf numFmtId="0" fontId="112" fillId="56" borderId="58" applyNumberFormat="0" applyAlignment="0" applyProtection="0"/>
    <xf numFmtId="0" fontId="74" fillId="0" borderId="33">
      <alignment horizontal="center"/>
    </xf>
    <xf numFmtId="0" fontId="65" fillId="56" borderId="38" applyNumberFormat="0" applyAlignment="0" applyProtection="0"/>
    <xf numFmtId="0" fontId="56" fillId="56" borderId="39" applyNumberFormat="0" applyAlignment="0" applyProtection="0"/>
    <xf numFmtId="201" fontId="132" fillId="0" borderId="16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63" fillId="41" borderId="39" applyNumberFormat="0" applyAlignment="0" applyProtection="0"/>
    <xf numFmtId="0" fontId="66" fillId="0" borderId="40" applyNumberFormat="0" applyFill="0" applyAlignment="0" applyProtection="0"/>
    <xf numFmtId="0" fontId="83" fillId="0" borderId="34">
      <alignment horizontal="left" vertical="center"/>
    </xf>
    <xf numFmtId="10" fontId="37" fillId="58" borderId="33" applyNumberFormat="0" applyBorder="0" applyAlignment="0" applyProtection="0"/>
    <xf numFmtId="0" fontId="87" fillId="41" borderId="39" applyNumberFormat="0" applyAlignment="0" applyProtection="0"/>
    <xf numFmtId="0" fontId="87" fillId="41" borderId="39" applyNumberFormat="0" applyAlignment="0" applyProtection="0"/>
    <xf numFmtId="0" fontId="119" fillId="41" borderId="39" applyNumberFormat="0" applyAlignment="0" applyProtection="0"/>
    <xf numFmtId="4" fontId="95" fillId="68" borderId="38" applyNumberFormat="0" applyProtection="0">
      <alignment horizontal="right" vertical="center"/>
    </xf>
    <xf numFmtId="4" fontId="95" fillId="73" borderId="45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3" fillId="56" borderId="38" applyNumberFormat="0" applyAlignment="0" applyProtection="0"/>
    <xf numFmtId="0" fontId="93" fillId="56" borderId="38" applyNumberFormat="0" applyAlignment="0" applyProtection="0"/>
    <xf numFmtId="201" fontId="132" fillId="0" borderId="16" applyAlignment="0" applyProtection="0"/>
    <xf numFmtId="0" fontId="65" fillId="56" borderId="38" applyNumberFormat="0" applyAlignment="0" applyProtection="0"/>
    <xf numFmtId="0" fontId="74" fillId="0" borderId="36">
      <alignment horizontal="center"/>
    </xf>
    <xf numFmtId="4" fontId="95" fillId="34" borderId="38" applyNumberFormat="0" applyProtection="0">
      <alignment vertical="center"/>
    </xf>
    <xf numFmtId="4" fontId="96" fillId="34" borderId="38" applyNumberFormat="0" applyProtection="0">
      <alignment vertical="center"/>
    </xf>
    <xf numFmtId="4" fontId="95" fillId="34" borderId="38" applyNumberFormat="0" applyProtection="0">
      <alignment horizontal="left" vertical="center" indent="1"/>
    </xf>
    <xf numFmtId="4" fontId="95" fillId="34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63" borderId="38" applyNumberFormat="0" applyProtection="0">
      <alignment horizontal="right" vertical="center"/>
    </xf>
    <xf numFmtId="4" fontId="95" fillId="64" borderId="38" applyNumberFormat="0" applyProtection="0">
      <alignment horizontal="right" vertical="center"/>
    </xf>
    <xf numFmtId="4" fontId="95" fillId="65" borderId="38" applyNumberFormat="0" applyProtection="0">
      <alignment horizontal="right" vertical="center"/>
    </xf>
    <xf numFmtId="4" fontId="95" fillId="66" borderId="38" applyNumberFormat="0" applyProtection="0">
      <alignment horizontal="right" vertical="center"/>
    </xf>
    <xf numFmtId="4" fontId="95" fillId="67" borderId="38" applyNumberFormat="0" applyProtection="0">
      <alignment horizontal="right" vertical="center"/>
    </xf>
    <xf numFmtId="4" fontId="95" fillId="68" borderId="38" applyNumberFormat="0" applyProtection="0">
      <alignment horizontal="right" vertical="center"/>
    </xf>
    <xf numFmtId="4" fontId="95" fillId="69" borderId="38" applyNumberFormat="0" applyProtection="0">
      <alignment horizontal="right" vertical="center"/>
    </xf>
    <xf numFmtId="4" fontId="95" fillId="70" borderId="38" applyNumberFormat="0" applyProtection="0">
      <alignment horizontal="right" vertical="center"/>
    </xf>
    <xf numFmtId="4" fontId="95" fillId="71" borderId="38" applyNumberFormat="0" applyProtection="0">
      <alignment horizontal="right" vertical="center"/>
    </xf>
    <xf numFmtId="4" fontId="97" fillId="72" borderId="38" applyNumberFormat="0" applyProtection="0">
      <alignment horizontal="left" vertical="center" indent="1"/>
    </xf>
    <xf numFmtId="4" fontId="95" fillId="73" borderId="42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73" borderId="38" applyNumberFormat="0" applyProtection="0">
      <alignment horizontal="left" vertical="center" indent="1"/>
    </xf>
    <xf numFmtId="4" fontId="95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5" fillId="58" borderId="38" applyNumberFormat="0" applyProtection="0">
      <alignment vertical="center"/>
    </xf>
    <xf numFmtId="4" fontId="96" fillId="58" borderId="38" applyNumberFormat="0" applyProtection="0">
      <alignment vertical="center"/>
    </xf>
    <xf numFmtId="4" fontId="95" fillId="58" borderId="38" applyNumberFormat="0" applyProtection="0">
      <alignment horizontal="left" vertical="center" indent="1"/>
    </xf>
    <xf numFmtId="4" fontId="95" fillId="58" borderId="38" applyNumberFormat="0" applyProtection="0">
      <alignment horizontal="left" vertical="center" indent="1"/>
    </xf>
    <xf numFmtId="4" fontId="95" fillId="73" borderId="38" applyNumberFormat="0" applyProtection="0">
      <alignment horizontal="right" vertical="center"/>
    </xf>
    <xf numFmtId="4" fontId="96" fillId="73" borderId="38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100" fillId="73" borderId="38" applyNumberFormat="0" applyProtection="0">
      <alignment horizontal="right" vertical="center"/>
    </xf>
    <xf numFmtId="4" fontId="95" fillId="58" borderId="65" applyNumberFormat="0" applyProtection="0">
      <alignment horizontal="left" vertical="center" indent="1"/>
    </xf>
    <xf numFmtId="0" fontId="103" fillId="0" borderId="40" applyNumberFormat="0" applyFill="0" applyAlignment="0" applyProtection="0"/>
    <xf numFmtId="0" fontId="103" fillId="0" borderId="40" applyNumberFormat="0" applyFill="0" applyAlignment="0" applyProtection="0"/>
    <xf numFmtId="0" fontId="112" fillId="56" borderId="39" applyNumberFormat="0" applyAlignment="0" applyProtection="0"/>
    <xf numFmtId="0" fontId="119" fillId="41" borderId="39" applyNumberFormat="0" applyAlignment="0" applyProtection="0"/>
    <xf numFmtId="0" fontId="121" fillId="0" borderId="40" applyNumberFormat="0" applyFill="0" applyAlignment="0" applyProtection="0"/>
    <xf numFmtId="0" fontId="111" fillId="56" borderId="38" applyNumberForma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93" fillId="56" borderId="89" applyNumberFormat="0" applyAlignment="0" applyProtection="0"/>
    <xf numFmtId="0" fontId="9" fillId="62" borderId="38" applyNumberFormat="0" applyProtection="0">
      <alignment horizontal="left" vertical="center" indent="1"/>
    </xf>
    <xf numFmtId="4" fontId="95" fillId="71" borderId="89" applyNumberFormat="0" applyProtection="0">
      <alignment horizontal="right" vertical="center"/>
    </xf>
    <xf numFmtId="0" fontId="103" fillId="0" borderId="91" applyNumberFormat="0" applyFill="0" applyAlignment="0" applyProtection="0"/>
    <xf numFmtId="0" fontId="77" fillId="56" borderId="66" applyNumberFormat="0" applyAlignment="0" applyProtection="0"/>
    <xf numFmtId="0" fontId="9" fillId="62" borderId="81" applyNumberFormat="0" applyProtection="0">
      <alignment horizontal="left" vertical="center" indent="1"/>
    </xf>
    <xf numFmtId="4" fontId="95" fillId="67" borderId="49" applyNumberFormat="0" applyProtection="0">
      <alignment horizontal="right" vertical="center"/>
    </xf>
    <xf numFmtId="0" fontId="111" fillId="56" borderId="81" applyNumberFormat="0" applyAlignment="0" applyProtection="0"/>
    <xf numFmtId="4" fontId="95" fillId="75" borderId="22" applyNumberFormat="0" applyProtection="0">
      <alignment horizontal="left" vertical="center" indent="1"/>
    </xf>
    <xf numFmtId="0" fontId="121" fillId="0" borderId="75" applyNumberFormat="0" applyFill="0" applyAlignment="0" applyProtection="0"/>
    <xf numFmtId="4" fontId="95" fillId="67" borderId="38" applyNumberFormat="0" applyProtection="0">
      <alignment horizontal="right" vertical="center"/>
    </xf>
    <xf numFmtId="4" fontId="95" fillId="64" borderId="89" applyNumberFormat="0" applyProtection="0">
      <alignment horizontal="right" vertical="center"/>
    </xf>
    <xf numFmtId="0" fontId="83" fillId="0" borderId="37">
      <alignment horizontal="left" vertical="center"/>
    </xf>
    <xf numFmtId="0" fontId="74" fillId="0" borderId="46">
      <alignment horizontal="center"/>
    </xf>
    <xf numFmtId="0" fontId="9" fillId="33" borderId="38" applyNumberFormat="0" applyProtection="0">
      <alignment horizontal="left" vertical="center" indent="1"/>
    </xf>
    <xf numFmtId="0" fontId="9" fillId="60" borderId="31" applyNumberFormat="0" applyFont="0" applyAlignment="0" applyProtection="0"/>
    <xf numFmtId="4" fontId="95" fillId="58" borderId="89" applyNumberFormat="0" applyProtection="0">
      <alignment horizontal="left" vertical="center" indent="1"/>
    </xf>
    <xf numFmtId="0" fontId="63" fillId="41" borderId="90" applyNumberFormat="0" applyAlignment="0" applyProtection="0"/>
    <xf numFmtId="4" fontId="100" fillId="73" borderId="49" applyNumberFormat="0" applyProtection="0">
      <alignment horizontal="right" vertical="center"/>
    </xf>
    <xf numFmtId="4" fontId="100" fillId="73" borderId="81" applyNumberFormat="0" applyProtection="0">
      <alignment horizontal="right" vertical="center"/>
    </xf>
    <xf numFmtId="0" fontId="1" fillId="60" borderId="31" applyNumberFormat="0" applyFont="0" applyAlignment="0" applyProtection="0"/>
    <xf numFmtId="4" fontId="95" fillId="66" borderId="38" applyNumberFormat="0" applyProtection="0">
      <alignment horizontal="right" vertical="center"/>
    </xf>
    <xf numFmtId="4" fontId="96" fillId="73" borderId="65" applyNumberFormat="0" applyProtection="0">
      <alignment horizontal="right" vertical="center"/>
    </xf>
    <xf numFmtId="0" fontId="9" fillId="60" borderId="92" applyNumberFormat="0" applyFont="0" applyAlignment="0" applyProtection="0"/>
    <xf numFmtId="0" fontId="9" fillId="76" borderId="22" applyNumberFormat="0" applyProtection="0">
      <alignment horizontal="left" vertical="center" indent="1"/>
    </xf>
    <xf numFmtId="0" fontId="87" fillId="41" borderId="90" applyNumberFormat="0" applyAlignment="0" applyProtection="0"/>
    <xf numFmtId="0" fontId="9" fillId="33" borderId="57" applyNumberFormat="0" applyProtection="0">
      <alignment horizontal="left" vertical="center" indent="1"/>
    </xf>
    <xf numFmtId="4" fontId="95" fillId="67" borderId="57" applyNumberFormat="0" applyProtection="0">
      <alignment horizontal="right" vertical="center"/>
    </xf>
    <xf numFmtId="0" fontId="103" fillId="0" borderId="26" applyNumberFormat="0" applyFill="0" applyAlignment="0" applyProtection="0"/>
    <xf numFmtId="4" fontId="95" fillId="70" borderId="89" applyNumberFormat="0" applyProtection="0">
      <alignment horizontal="right" vertical="center"/>
    </xf>
    <xf numFmtId="0" fontId="1" fillId="60" borderId="31" applyNumberFormat="0" applyFont="0" applyAlignment="0" applyProtection="0"/>
    <xf numFmtId="0" fontId="9" fillId="33" borderId="65" applyNumberFormat="0" applyProtection="0">
      <alignment horizontal="left" vertical="center" indent="1"/>
    </xf>
    <xf numFmtId="4" fontId="96" fillId="34" borderId="57" applyNumberFormat="0" applyProtection="0">
      <alignment vertical="center"/>
    </xf>
    <xf numFmtId="0" fontId="9" fillId="60" borderId="31" applyNumberFormat="0" applyFont="0" applyAlignment="0" applyProtection="0"/>
    <xf numFmtId="0" fontId="1" fillId="60" borderId="68" applyNumberFormat="0" applyFont="0" applyAlignment="0" applyProtection="0"/>
    <xf numFmtId="4" fontId="95" fillId="73" borderId="97" applyNumberFormat="0" applyProtection="0">
      <alignment horizontal="left" vertical="center" indent="1"/>
    </xf>
    <xf numFmtId="0" fontId="119" fillId="41" borderId="66" applyNumberFormat="0" applyAlignment="0" applyProtection="0"/>
    <xf numFmtId="4" fontId="95" fillId="69" borderId="73" applyNumberFormat="0" applyProtection="0">
      <alignment horizontal="right" vertical="center"/>
    </xf>
    <xf numFmtId="4" fontId="97" fillId="72" borderId="49" applyNumberFormat="0" applyProtection="0">
      <alignment horizontal="left" vertical="center" indent="1"/>
    </xf>
    <xf numFmtId="4" fontId="96" fillId="73" borderId="89" applyNumberFormat="0" applyProtection="0">
      <alignment horizontal="right" vertical="center"/>
    </xf>
    <xf numFmtId="0" fontId="9" fillId="33" borderId="97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56" fillId="56" borderId="82" applyNumberFormat="0" applyAlignment="0" applyProtection="0"/>
    <xf numFmtId="4" fontId="95" fillId="68" borderId="22" applyNumberFormat="0" applyProtection="0">
      <alignment horizontal="right" vertical="center"/>
    </xf>
    <xf numFmtId="0" fontId="9" fillId="76" borderId="97" applyNumberFormat="0" applyProtection="0">
      <alignment horizontal="left" vertical="center" indent="1"/>
    </xf>
    <xf numFmtId="4" fontId="96" fillId="73" borderId="22" applyNumberFormat="0" applyProtection="0">
      <alignment horizontal="right" vertical="center"/>
    </xf>
    <xf numFmtId="0" fontId="77" fillId="56" borderId="50" applyNumberFormat="0" applyAlignment="0" applyProtection="0"/>
    <xf numFmtId="201" fontId="132" fillId="0" borderId="16" applyAlignment="0" applyProtection="0"/>
    <xf numFmtId="0" fontId="9" fillId="76" borderId="89" applyNumberFormat="0" applyProtection="0">
      <alignment horizontal="left" vertical="center" indent="1"/>
    </xf>
    <xf numFmtId="4" fontId="95" fillId="34" borderId="57" applyNumberFormat="0" applyProtection="0">
      <alignment horizontal="left" vertical="center" indent="1"/>
    </xf>
    <xf numFmtId="0" fontId="103" fillId="0" borderId="26" applyNumberFormat="0" applyFill="0" applyAlignment="0" applyProtection="0"/>
    <xf numFmtId="0" fontId="93" fillId="56" borderId="73" applyNumberFormat="0" applyAlignment="0" applyProtection="0"/>
    <xf numFmtId="0" fontId="121" fillId="0" borderId="51" applyNumberFormat="0" applyFill="0" applyAlignment="0" applyProtection="0"/>
    <xf numFmtId="0" fontId="163" fillId="5" borderId="6" applyNumberFormat="0" applyAlignment="0" applyProtection="0"/>
    <xf numFmtId="0" fontId="9" fillId="60" borderId="92" applyNumberFormat="0" applyFont="0" applyAlignment="0" applyProtection="0"/>
    <xf numFmtId="0" fontId="9" fillId="62" borderId="89" applyNumberFormat="0" applyProtection="0">
      <alignment horizontal="left" vertical="center" indent="1"/>
    </xf>
    <xf numFmtId="0" fontId="1" fillId="60" borderId="31" applyNumberFormat="0" applyFont="0" applyAlignment="0" applyProtection="0"/>
    <xf numFmtId="0" fontId="9" fillId="60" borderId="60" applyNumberFormat="0" applyFont="0" applyAlignment="0" applyProtection="0"/>
    <xf numFmtId="4" fontId="95" fillId="58" borderId="22" applyNumberFormat="0" applyProtection="0">
      <alignment horizontal="left" vertical="center" indent="1"/>
    </xf>
    <xf numFmtId="4" fontId="95" fillId="70" borderId="89" applyNumberFormat="0" applyProtection="0">
      <alignment horizontal="right" vertical="center"/>
    </xf>
    <xf numFmtId="4" fontId="95" fillId="63" borderId="89" applyNumberFormat="0" applyProtection="0">
      <alignment horizontal="right" vertical="center"/>
    </xf>
    <xf numFmtId="4" fontId="95" fillId="34" borderId="89" applyNumberFormat="0" applyProtection="0">
      <alignment vertical="center"/>
    </xf>
    <xf numFmtId="0" fontId="9" fillId="62" borderId="22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1" fillId="60" borderId="41" applyNumberFormat="0" applyFont="0" applyAlignment="0" applyProtection="0"/>
    <xf numFmtId="0" fontId="93" fillId="56" borderId="73" applyNumberFormat="0" applyAlignment="0" applyProtection="0"/>
    <xf numFmtId="0" fontId="9" fillId="62" borderId="65" applyNumberFormat="0" applyProtection="0">
      <alignment horizontal="left" vertical="center" indent="1"/>
    </xf>
    <xf numFmtId="4" fontId="96" fillId="58" borderId="89" applyNumberFormat="0" applyProtection="0">
      <alignment vertical="center"/>
    </xf>
    <xf numFmtId="0" fontId="93" fillId="56" borderId="38" applyNumberFormat="0" applyAlignment="0" applyProtection="0"/>
    <xf numFmtId="4" fontId="95" fillId="73" borderId="73" applyNumberFormat="0" applyProtection="0">
      <alignment horizontal="right" vertical="center"/>
    </xf>
    <xf numFmtId="0" fontId="9" fillId="33" borderId="49" applyNumberFormat="0" applyProtection="0">
      <alignment horizontal="left" vertical="center" indent="1"/>
    </xf>
    <xf numFmtId="0" fontId="111" fillId="56" borderId="89" applyNumberFormat="0" applyAlignment="0" applyProtection="0"/>
    <xf numFmtId="0" fontId="9" fillId="60" borderId="92" applyNumberFormat="0" applyFont="0" applyAlignment="0" applyProtection="0"/>
    <xf numFmtId="4" fontId="95" fillId="73" borderId="38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5" fillId="34" borderId="38" applyNumberFormat="0" applyProtection="0">
      <alignment vertical="center"/>
    </xf>
    <xf numFmtId="0" fontId="9" fillId="60" borderId="52" applyNumberFormat="0" applyFont="0" applyAlignment="0" applyProtection="0"/>
    <xf numFmtId="0" fontId="9" fillId="33" borderId="38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8" borderId="65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75" borderId="97" applyNumberFormat="0" applyProtection="0">
      <alignment horizontal="left" vertical="center" indent="1"/>
    </xf>
    <xf numFmtId="0" fontId="111" fillId="56" borderId="89" applyNumberFormat="0" applyAlignment="0" applyProtection="0"/>
    <xf numFmtId="4" fontId="95" fillId="65" borderId="38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7" fillId="72" borderId="57" applyNumberFormat="0" applyProtection="0">
      <alignment horizontal="left" vertical="center" indent="1"/>
    </xf>
    <xf numFmtId="4" fontId="95" fillId="34" borderId="57" applyNumberFormat="0" applyProtection="0">
      <alignment horizontal="left" vertical="center" indent="1"/>
    </xf>
    <xf numFmtId="0" fontId="83" fillId="0" borderId="55">
      <alignment horizontal="left" vertical="center"/>
    </xf>
    <xf numFmtId="4" fontId="95" fillId="71" borderId="38" applyNumberFormat="0" applyProtection="0">
      <alignment horizontal="right" vertical="center"/>
    </xf>
    <xf numFmtId="0" fontId="9" fillId="76" borderId="73" applyNumberFormat="0" applyProtection="0">
      <alignment horizontal="left" vertical="center" indent="1"/>
    </xf>
    <xf numFmtId="4" fontId="95" fillId="69" borderId="65" applyNumberFormat="0" applyProtection="0">
      <alignment horizontal="right" vertical="center"/>
    </xf>
    <xf numFmtId="4" fontId="95" fillId="34" borderId="97" applyNumberFormat="0" applyProtection="0">
      <alignment vertical="center"/>
    </xf>
    <xf numFmtId="4" fontId="95" fillId="65" borderId="89" applyNumberFormat="0" applyProtection="0">
      <alignment horizontal="right" vertical="center"/>
    </xf>
    <xf numFmtId="4" fontId="96" fillId="34" borderId="22" applyNumberFormat="0" applyProtection="0">
      <alignment vertical="center"/>
    </xf>
    <xf numFmtId="4" fontId="95" fillId="34" borderId="89" applyNumberFormat="0" applyProtection="0">
      <alignment horizontal="left" vertical="center" indent="1"/>
    </xf>
    <xf numFmtId="4" fontId="95" fillId="34" borderId="73" applyNumberFormat="0" applyProtection="0">
      <alignment horizontal="left" vertical="center" indent="1"/>
    </xf>
    <xf numFmtId="0" fontId="87" fillId="41" borderId="23" applyNumberFormat="0" applyAlignment="0" applyProtection="0"/>
    <xf numFmtId="4" fontId="96" fillId="58" borderId="65" applyNumberFormat="0" applyProtection="0">
      <alignment vertical="center"/>
    </xf>
    <xf numFmtId="0" fontId="9" fillId="60" borderId="41" applyNumberFormat="0" applyFont="0" applyAlignment="0" applyProtection="0"/>
    <xf numFmtId="0" fontId="66" fillId="0" borderId="91" applyNumberFormat="0" applyFill="0" applyAlignment="0" applyProtection="0"/>
    <xf numFmtId="4" fontId="95" fillId="73" borderId="49" applyNumberFormat="0" applyProtection="0">
      <alignment horizontal="left" vertical="center" indent="1"/>
    </xf>
    <xf numFmtId="4" fontId="95" fillId="58" borderId="38" applyNumberFormat="0" applyProtection="0">
      <alignment vertical="center"/>
    </xf>
    <xf numFmtId="0" fontId="77" fillId="56" borderId="58" applyNumberFormat="0" applyAlignment="0" applyProtection="0"/>
    <xf numFmtId="0" fontId="9" fillId="62" borderId="22" applyNumberFormat="0" applyProtection="0">
      <alignment horizontal="left" vertical="center" indent="1"/>
    </xf>
    <xf numFmtId="0" fontId="103" fillId="0" borderId="91" applyNumberFormat="0" applyFill="0" applyAlignment="0" applyProtection="0"/>
    <xf numFmtId="0" fontId="9" fillId="62" borderId="89" applyNumberFormat="0" applyProtection="0">
      <alignment horizontal="left" vertical="center" indent="1"/>
    </xf>
    <xf numFmtId="0" fontId="83" fillId="0" borderId="47">
      <alignment horizontal="left" vertical="center"/>
    </xf>
    <xf numFmtId="0" fontId="9" fillId="75" borderId="38" applyNumberFormat="0" applyProtection="0">
      <alignment horizontal="left" vertical="center" indent="1"/>
    </xf>
    <xf numFmtId="4" fontId="96" fillId="58" borderId="89" applyNumberFormat="0" applyProtection="0">
      <alignment vertical="center"/>
    </xf>
    <xf numFmtId="4" fontId="97" fillId="72" borderId="22" applyNumberFormat="0" applyProtection="0">
      <alignment horizontal="left" vertical="center" indent="1"/>
    </xf>
    <xf numFmtId="0" fontId="103" fillId="0" borderId="40" applyNumberFormat="0" applyFill="0" applyAlignment="0" applyProtection="0"/>
    <xf numFmtId="0" fontId="9" fillId="62" borderId="65" applyNumberFormat="0" applyProtection="0">
      <alignment horizontal="left" vertical="center" indent="1"/>
    </xf>
    <xf numFmtId="0" fontId="1" fillId="60" borderId="52" applyNumberFormat="0" applyFont="0" applyAlignment="0" applyProtection="0"/>
    <xf numFmtId="0" fontId="87" fillId="41" borderId="39" applyNumberFormat="0" applyAlignment="0" applyProtection="0"/>
    <xf numFmtId="4" fontId="95" fillId="34" borderId="57" applyNumberFormat="0" applyProtection="0">
      <alignment vertical="center"/>
    </xf>
    <xf numFmtId="0" fontId="9" fillId="62" borderId="38" applyNumberFormat="0" applyProtection="0">
      <alignment horizontal="left" vertical="center" indent="1"/>
    </xf>
    <xf numFmtId="4" fontId="95" fillId="34" borderId="38" applyNumberFormat="0" applyProtection="0">
      <alignment horizontal="left" vertical="center" indent="1"/>
    </xf>
    <xf numFmtId="0" fontId="56" fillId="56" borderId="74" applyNumberFormat="0" applyAlignment="0" applyProtection="0"/>
    <xf numFmtId="0" fontId="9" fillId="62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4" fontId="95" fillId="68" borderId="57" applyNumberFormat="0" applyProtection="0">
      <alignment horizontal="right" vertical="center"/>
    </xf>
    <xf numFmtId="0" fontId="93" fillId="56" borderId="57" applyNumberFormat="0" applyAlignment="0" applyProtection="0"/>
    <xf numFmtId="0" fontId="66" fillId="0" borderId="91" applyNumberFormat="0" applyFill="0" applyAlignment="0" applyProtection="0"/>
    <xf numFmtId="0" fontId="111" fillId="56" borderId="38" applyNumberFormat="0" applyAlignment="0" applyProtection="0"/>
    <xf numFmtId="0" fontId="9" fillId="62" borderId="89" applyNumberFormat="0" applyProtection="0">
      <alignment horizontal="left" vertical="center" indent="1"/>
    </xf>
    <xf numFmtId="4" fontId="95" fillId="71" borderId="65" applyNumberFormat="0" applyProtection="0">
      <alignment horizontal="right" vertical="center"/>
    </xf>
    <xf numFmtId="201" fontId="132" fillId="0" borderId="96" applyAlignment="0" applyProtection="0"/>
    <xf numFmtId="4" fontId="95" fillId="73" borderId="73" applyNumberFormat="0" applyProtection="0">
      <alignment horizontal="right" vertical="center"/>
    </xf>
    <xf numFmtId="4" fontId="96" fillId="34" borderId="73" applyNumberFormat="0" applyProtection="0">
      <alignment vertical="center"/>
    </xf>
    <xf numFmtId="0" fontId="9" fillId="33" borderId="89" applyNumberFormat="0" applyProtection="0">
      <alignment horizontal="left" vertical="center" indent="1"/>
    </xf>
    <xf numFmtId="0" fontId="9" fillId="60" borderId="41" applyNumberFormat="0" applyFont="0" applyAlignment="0" applyProtection="0"/>
    <xf numFmtId="4" fontId="96" fillId="58" borderId="49" applyNumberFormat="0" applyProtection="0">
      <alignment vertical="center"/>
    </xf>
    <xf numFmtId="4" fontId="95" fillId="58" borderId="38" applyNumberFormat="0" applyProtection="0">
      <alignment horizontal="left" vertical="center" indent="1"/>
    </xf>
    <xf numFmtId="0" fontId="9" fillId="62" borderId="81" applyNumberFormat="0" applyProtection="0">
      <alignment horizontal="left" vertical="center" indent="1"/>
    </xf>
    <xf numFmtId="0" fontId="103" fillId="0" borderId="26" applyNumberFormat="0" applyFill="0" applyAlignment="0" applyProtection="0"/>
    <xf numFmtId="4" fontId="96" fillId="34" borderId="49" applyNumberFormat="0" applyProtection="0">
      <alignment vertical="center"/>
    </xf>
    <xf numFmtId="0" fontId="9" fillId="76" borderId="38" applyNumberFormat="0" applyProtection="0">
      <alignment horizontal="left" vertical="center" indent="1"/>
    </xf>
    <xf numFmtId="4" fontId="95" fillId="68" borderId="22" applyNumberFormat="0" applyProtection="0">
      <alignment horizontal="right" vertical="center"/>
    </xf>
    <xf numFmtId="4" fontId="95" fillId="34" borderId="57" applyNumberFormat="0" applyProtection="0">
      <alignment horizontal="left" vertical="center" indent="1"/>
    </xf>
    <xf numFmtId="4" fontId="95" fillId="67" borderId="65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4" fontId="95" fillId="64" borderId="38" applyNumberFormat="0" applyProtection="0">
      <alignment horizontal="right" vertical="center"/>
    </xf>
    <xf numFmtId="0" fontId="112" fillId="56" borderId="39" applyNumberFormat="0" applyAlignment="0" applyProtection="0"/>
    <xf numFmtId="0" fontId="103" fillId="0" borderId="59" applyNumberFormat="0" applyFill="0" applyAlignment="0" applyProtection="0"/>
    <xf numFmtId="0" fontId="121" fillId="0" borderId="59" applyNumberFormat="0" applyFill="0" applyAlignment="0" applyProtection="0"/>
    <xf numFmtId="0" fontId="65" fillId="56" borderId="81" applyNumberFormat="0" applyAlignment="0" applyProtection="0"/>
    <xf numFmtId="4" fontId="95" fillId="71" borderId="89" applyNumberFormat="0" applyProtection="0">
      <alignment horizontal="right" vertical="center"/>
    </xf>
    <xf numFmtId="0" fontId="77" fillId="56" borderId="39" applyNumberFormat="0" applyAlignment="0" applyProtection="0"/>
    <xf numFmtId="4" fontId="95" fillId="75" borderId="65" applyNumberFormat="0" applyProtection="0">
      <alignment horizontal="left" vertical="center" indent="1"/>
    </xf>
    <xf numFmtId="4" fontId="95" fillId="67" borderId="89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9" fillId="60" borderId="60" applyNumberFormat="0" applyFont="0" applyAlignment="0" applyProtection="0"/>
    <xf numFmtId="0" fontId="9" fillId="60" borderId="76" applyNumberFormat="0" applyFont="0" applyAlignment="0" applyProtection="0"/>
    <xf numFmtId="4" fontId="95" fillId="69" borderId="38" applyNumberFormat="0" applyProtection="0">
      <alignment horizontal="right" vertical="center"/>
    </xf>
    <xf numFmtId="4" fontId="100" fillId="73" borderId="65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60" borderId="76" applyNumberFormat="0" applyFont="0" applyAlignment="0" applyProtection="0"/>
    <xf numFmtId="4" fontId="95" fillId="69" borderId="49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75" borderId="57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1" fillId="60" borderId="60" applyNumberFormat="0" applyFont="0" applyAlignment="0" applyProtection="0"/>
    <xf numFmtId="0" fontId="56" fillId="56" borderId="50" applyNumberFormat="0" applyAlignment="0" applyProtection="0"/>
    <xf numFmtId="4" fontId="95" fillId="34" borderId="89" applyNumberFormat="0" applyProtection="0">
      <alignment horizontal="left" vertical="center" indent="1"/>
    </xf>
    <xf numFmtId="4" fontId="95" fillId="73" borderId="38" applyNumberFormat="0" applyProtection="0">
      <alignment horizontal="left" vertical="center" indent="1"/>
    </xf>
    <xf numFmtId="0" fontId="119" fillId="41" borderId="90" applyNumberFormat="0" applyAlignment="0" applyProtection="0"/>
    <xf numFmtId="0" fontId="9" fillId="60" borderId="31" applyNumberFormat="0" applyFont="0" applyAlignment="0" applyProtection="0"/>
    <xf numFmtId="0" fontId="9" fillId="60" borderId="60" applyNumberFormat="0" applyFont="0" applyAlignment="0" applyProtection="0"/>
    <xf numFmtId="4" fontId="95" fillId="63" borderId="97" applyNumberFormat="0" applyProtection="0">
      <alignment horizontal="right" vertical="center"/>
    </xf>
    <xf numFmtId="0" fontId="63" fillId="41" borderId="23" applyNumberFormat="0" applyAlignment="0" applyProtection="0"/>
    <xf numFmtId="4" fontId="95" fillId="73" borderId="22" applyNumberFormat="0" applyProtection="0">
      <alignment horizontal="left" vertical="center" indent="1"/>
    </xf>
    <xf numFmtId="0" fontId="93" fillId="56" borderId="38" applyNumberFormat="0" applyAlignment="0" applyProtection="0"/>
    <xf numFmtId="0" fontId="103" fillId="0" borderId="51" applyNumberFormat="0" applyFill="0" applyAlignment="0" applyProtection="0"/>
    <xf numFmtId="0" fontId="77" fillId="56" borderId="90" applyNumberFormat="0" applyAlignment="0" applyProtection="0"/>
    <xf numFmtId="4" fontId="96" fillId="73" borderId="38" applyNumberFormat="0" applyProtection="0">
      <alignment horizontal="right" vertical="center"/>
    </xf>
    <xf numFmtId="4" fontId="96" fillId="34" borderId="38" applyNumberFormat="0" applyProtection="0">
      <alignment vertical="center"/>
    </xf>
    <xf numFmtId="0" fontId="93" fillId="56" borderId="89" applyNumberFormat="0" applyAlignment="0" applyProtection="0"/>
    <xf numFmtId="0" fontId="77" fillId="56" borderId="39" applyNumberFormat="0" applyAlignment="0" applyProtection="0"/>
    <xf numFmtId="4" fontId="95" fillId="58" borderId="57" applyNumberFormat="0" applyProtection="0">
      <alignment horizontal="left" vertical="center" indent="1"/>
    </xf>
    <xf numFmtId="0" fontId="87" fillId="41" borderId="23" applyNumberFormat="0" applyAlignment="0" applyProtection="0"/>
    <xf numFmtId="4" fontId="97" fillId="72" borderId="38" applyNumberFormat="0" applyProtection="0">
      <alignment horizontal="left" vertical="center" indent="1"/>
    </xf>
    <xf numFmtId="0" fontId="119" fillId="41" borderId="74" applyNumberFormat="0" applyAlignment="0" applyProtection="0"/>
    <xf numFmtId="0" fontId="63" fillId="41" borderId="23" applyNumberFormat="0" applyAlignment="0" applyProtection="0"/>
    <xf numFmtId="0" fontId="9" fillId="62" borderId="65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2" borderId="49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4" fontId="96" fillId="58" borderId="38" applyNumberFormat="0" applyProtection="0">
      <alignment vertical="center"/>
    </xf>
    <xf numFmtId="4" fontId="95" fillId="69" borderId="97" applyNumberFormat="0" applyProtection="0">
      <alignment horizontal="right" vertical="center"/>
    </xf>
    <xf numFmtId="4" fontId="100" fillId="73" borderId="89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10" fontId="37" fillId="58" borderId="54" applyNumberFormat="0" applyBorder="0" applyAlignment="0" applyProtection="0"/>
    <xf numFmtId="4" fontId="95" fillId="58" borderId="73" applyNumberFormat="0" applyProtection="0">
      <alignment vertical="center"/>
    </xf>
    <xf numFmtId="4" fontId="96" fillId="73" borderId="89" applyNumberFormat="0" applyProtection="0">
      <alignment horizontal="right" vertical="center"/>
    </xf>
    <xf numFmtId="0" fontId="93" fillId="56" borderId="49" applyNumberFormat="0" applyAlignment="0" applyProtection="0"/>
    <xf numFmtId="0" fontId="77" fillId="56" borderId="74" applyNumberFormat="0" applyAlignment="0" applyProtection="0"/>
    <xf numFmtId="0" fontId="9" fillId="75" borderId="38" applyNumberFormat="0" applyProtection="0">
      <alignment horizontal="left" vertical="center" indent="1"/>
    </xf>
    <xf numFmtId="0" fontId="103" fillId="0" borderId="99" applyNumberFormat="0" applyFill="0" applyAlignment="0" applyProtection="0"/>
    <xf numFmtId="4" fontId="95" fillId="65" borderId="22" applyNumberFormat="0" applyProtection="0">
      <alignment horizontal="right" vertical="center"/>
    </xf>
    <xf numFmtId="0" fontId="87" fillId="41" borderId="98" applyNumberFormat="0" applyAlignment="0" applyProtection="0"/>
    <xf numFmtId="0" fontId="112" fillId="56" borderId="74" applyNumberFormat="0" applyAlignment="0" applyProtection="0"/>
    <xf numFmtId="0" fontId="103" fillId="0" borderId="40" applyNumberFormat="0" applyFill="0" applyAlignment="0" applyProtection="0"/>
    <xf numFmtId="0" fontId="87" fillId="41" borderId="39" applyNumberFormat="0" applyAlignment="0" applyProtection="0"/>
    <xf numFmtId="0" fontId="9" fillId="76" borderId="65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0" borderId="31" applyNumberFormat="0" applyFont="0" applyAlignment="0" applyProtection="0"/>
    <xf numFmtId="0" fontId="119" fillId="41" borderId="74" applyNumberFormat="0" applyAlignment="0" applyProtection="0"/>
    <xf numFmtId="0" fontId="121" fillId="0" borderId="59" applyNumberFormat="0" applyFill="0" applyAlignment="0" applyProtection="0"/>
    <xf numFmtId="0" fontId="93" fillId="56" borderId="89" applyNumberFormat="0" applyAlignment="0" applyProtection="0"/>
    <xf numFmtId="4" fontId="95" fillId="67" borderId="89" applyNumberFormat="0" applyProtection="0">
      <alignment horizontal="right" vertical="center"/>
    </xf>
    <xf numFmtId="4" fontId="95" fillId="70" borderId="38" applyNumberFormat="0" applyProtection="0">
      <alignment horizontal="right" vertical="center"/>
    </xf>
    <xf numFmtId="0" fontId="93" fillId="56" borderId="97" applyNumberFormat="0" applyAlignment="0" applyProtection="0"/>
    <xf numFmtId="4" fontId="95" fillId="73" borderId="57" applyNumberFormat="0" applyProtection="0">
      <alignment horizontal="left" vertical="center" indent="1"/>
    </xf>
    <xf numFmtId="0" fontId="66" fillId="0" borderId="40" applyNumberFormat="0" applyFill="0" applyAlignment="0" applyProtection="0"/>
    <xf numFmtId="4" fontId="95" fillId="66" borderId="89" applyNumberFormat="0" applyProtection="0">
      <alignment horizontal="right" vertical="center"/>
    </xf>
    <xf numFmtId="10" fontId="37" fillId="58" borderId="70" applyNumberFormat="0" applyBorder="0" applyAlignment="0" applyProtection="0"/>
    <xf numFmtId="4" fontId="95" fillId="34" borderId="89" applyNumberFormat="0" applyProtection="0">
      <alignment vertical="center"/>
    </xf>
    <xf numFmtId="4" fontId="95" fillId="75" borderId="73" applyNumberFormat="0" applyProtection="0">
      <alignment horizontal="left" vertical="center" indent="1"/>
    </xf>
    <xf numFmtId="4" fontId="95" fillId="63" borderId="73" applyNumberFormat="0" applyProtection="0">
      <alignment horizontal="right" vertical="center"/>
    </xf>
    <xf numFmtId="0" fontId="9" fillId="75" borderId="49" applyNumberFormat="0" applyProtection="0">
      <alignment horizontal="left" vertical="center" indent="1"/>
    </xf>
    <xf numFmtId="0" fontId="121" fillId="0" borderId="99" applyNumberFormat="0" applyFill="0" applyAlignment="0" applyProtection="0"/>
    <xf numFmtId="0" fontId="9" fillId="62" borderId="38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89" applyNumberFormat="0" applyProtection="0">
      <alignment vertical="center"/>
    </xf>
    <xf numFmtId="4" fontId="96" fillId="58" borderId="22" applyNumberFormat="0" applyProtection="0">
      <alignment vertical="center"/>
    </xf>
    <xf numFmtId="0" fontId="9" fillId="33" borderId="73" applyNumberFormat="0" applyProtection="0">
      <alignment horizontal="left" vertical="center" indent="1"/>
    </xf>
    <xf numFmtId="0" fontId="87" fillId="41" borderId="50" applyNumberFormat="0" applyAlignment="0" applyProtection="0"/>
    <xf numFmtId="4" fontId="95" fillId="75" borderId="38" applyNumberFormat="0" applyProtection="0">
      <alignment horizontal="left" vertical="center" indent="1"/>
    </xf>
    <xf numFmtId="4" fontId="96" fillId="34" borderId="22" applyNumberFormat="0" applyProtection="0">
      <alignment vertical="center"/>
    </xf>
    <xf numFmtId="4" fontId="95" fillId="58" borderId="73" applyNumberFormat="0" applyProtection="0">
      <alignment horizontal="left" vertical="center" indent="1"/>
    </xf>
    <xf numFmtId="10" fontId="37" fillId="58" borderId="36" applyNumberFormat="0" applyBorder="0" applyAlignment="0" applyProtection="0"/>
    <xf numFmtId="0" fontId="9" fillId="62" borderId="38" applyNumberFormat="0" applyProtection="0">
      <alignment horizontal="left" vertical="center" indent="1"/>
    </xf>
    <xf numFmtId="0" fontId="65" fillId="56" borderId="89" applyNumberFormat="0" applyAlignment="0" applyProtection="0"/>
    <xf numFmtId="4" fontId="95" fillId="34" borderId="38" applyNumberFormat="0" applyProtection="0">
      <alignment horizontal="left" vertical="center" indent="1"/>
    </xf>
    <xf numFmtId="0" fontId="121" fillId="0" borderId="91" applyNumberFormat="0" applyFill="0" applyAlignment="0" applyProtection="0"/>
    <xf numFmtId="4" fontId="95" fillId="68" borderId="81" applyNumberFormat="0" applyProtection="0">
      <alignment horizontal="right" vertical="center"/>
    </xf>
    <xf numFmtId="4" fontId="95" fillId="73" borderId="42" applyNumberFormat="0" applyProtection="0">
      <alignment horizontal="left" vertical="center" indent="1"/>
    </xf>
    <xf numFmtId="0" fontId="1" fillId="60" borderId="76" applyNumberFormat="0" applyFont="0" applyAlignment="0" applyProtection="0"/>
    <xf numFmtId="4" fontId="95" fillId="67" borderId="22" applyNumberFormat="0" applyProtection="0">
      <alignment horizontal="right" vertical="center"/>
    </xf>
    <xf numFmtId="4" fontId="95" fillId="75" borderId="73" applyNumberFormat="0" applyProtection="0">
      <alignment horizontal="left" vertical="center" indent="1"/>
    </xf>
    <xf numFmtId="0" fontId="87" fillId="41" borderId="23" applyNumberFormat="0" applyAlignment="0" applyProtection="0"/>
    <xf numFmtId="0" fontId="9" fillId="60" borderId="100" applyNumberFormat="0" applyFont="0" applyAlignment="0" applyProtection="0"/>
    <xf numFmtId="4" fontId="95" fillId="73" borderId="77" applyNumberFormat="0" applyProtection="0">
      <alignment horizontal="left" vertical="center" indent="1"/>
    </xf>
    <xf numFmtId="0" fontId="9" fillId="60" borderId="41" applyNumberFormat="0" applyFont="0" applyAlignment="0" applyProtection="0"/>
    <xf numFmtId="4" fontId="95" fillId="58" borderId="49" applyNumberFormat="0" applyProtection="0">
      <alignment horizontal="left" vertical="center" indent="1"/>
    </xf>
    <xf numFmtId="4" fontId="95" fillId="58" borderId="38" applyNumberFormat="0" applyProtection="0">
      <alignment horizontal="left" vertical="center" indent="1"/>
    </xf>
    <xf numFmtId="0" fontId="112" fillId="56" borderId="23" applyNumberFormat="0" applyAlignment="0" applyProtection="0"/>
    <xf numFmtId="0" fontId="1" fillId="60" borderId="60" applyNumberFormat="0" applyFont="0" applyAlignment="0" applyProtection="0"/>
    <xf numFmtId="0" fontId="111" fillId="56" borderId="22" applyNumberFormat="0" applyAlignment="0" applyProtection="0"/>
    <xf numFmtId="4" fontId="95" fillId="34" borderId="49" applyNumberFormat="0" applyProtection="0">
      <alignment horizontal="left" vertical="center" indent="1"/>
    </xf>
    <xf numFmtId="0" fontId="83" fillId="0" borderId="37">
      <alignment horizontal="left" vertical="center"/>
    </xf>
    <xf numFmtId="0" fontId="9" fillId="76" borderId="38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0" borderId="60" applyNumberFormat="0" applyFont="0" applyAlignment="0" applyProtection="0"/>
    <xf numFmtId="4" fontId="95" fillId="70" borderId="22" applyNumberFormat="0" applyProtection="0">
      <alignment horizontal="right" vertical="center"/>
    </xf>
    <xf numFmtId="0" fontId="93" fillId="56" borderId="73" applyNumberFormat="0" applyAlignment="0" applyProtection="0"/>
    <xf numFmtId="4" fontId="95" fillId="73" borderId="35" applyNumberFormat="0" applyProtection="0">
      <alignment horizontal="left" vertical="center" indent="1"/>
    </xf>
    <xf numFmtId="4" fontId="95" fillId="34" borderId="81" applyNumberFormat="0" applyProtection="0">
      <alignment horizontal="left" vertical="center" indent="1"/>
    </xf>
    <xf numFmtId="4" fontId="95" fillId="66" borderId="73" applyNumberFormat="0" applyProtection="0">
      <alignment horizontal="right" vertical="center"/>
    </xf>
    <xf numFmtId="4" fontId="100" fillId="73" borderId="38" applyNumberFormat="0" applyProtection="0">
      <alignment horizontal="right" vertical="center"/>
    </xf>
    <xf numFmtId="4" fontId="95" fillId="63" borderId="38" applyNumberFormat="0" applyProtection="0">
      <alignment horizontal="right" vertical="center"/>
    </xf>
    <xf numFmtId="4" fontId="95" fillId="58" borderId="73" applyNumberFormat="0" applyProtection="0">
      <alignment vertical="center"/>
    </xf>
    <xf numFmtId="0" fontId="163" fillId="5" borderId="6" applyNumberFormat="0" applyAlignment="0" applyProtection="0"/>
    <xf numFmtId="4" fontId="95" fillId="58" borderId="73" applyNumberFormat="0" applyProtection="0">
      <alignment horizontal="left" vertical="center" indent="1"/>
    </xf>
    <xf numFmtId="0" fontId="74" fillId="0" borderId="18">
      <alignment horizontal="center"/>
    </xf>
    <xf numFmtId="4" fontId="95" fillId="66" borderId="57" applyNumberFormat="0" applyProtection="0">
      <alignment horizontal="right" vertical="center"/>
    </xf>
    <xf numFmtId="0" fontId="9" fillId="60" borderId="92" applyNumberFormat="0" applyFont="0" applyAlignment="0" applyProtection="0"/>
    <xf numFmtId="10" fontId="37" fillId="58" borderId="18" applyNumberFormat="0" applyBorder="0" applyAlignment="0" applyProtection="0"/>
    <xf numFmtId="0" fontId="9" fillId="75" borderId="81" applyNumberFormat="0" applyProtection="0">
      <alignment horizontal="left" vertical="center" indent="1"/>
    </xf>
    <xf numFmtId="4" fontId="95" fillId="73" borderId="35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0" fontId="9" fillId="75" borderId="89" applyNumberFormat="0" applyProtection="0">
      <alignment horizontal="left" vertical="center" indent="1"/>
    </xf>
    <xf numFmtId="0" fontId="74" fillId="0" borderId="62">
      <alignment horizontal="center"/>
    </xf>
    <xf numFmtId="0" fontId="65" fillId="56" borderId="65" applyNumberFormat="0" applyAlignment="0" applyProtection="0"/>
    <xf numFmtId="0" fontId="56" fillId="56" borderId="66" applyNumberFormat="0" applyAlignment="0" applyProtection="0"/>
    <xf numFmtId="4" fontId="96" fillId="73" borderId="73" applyNumberFormat="0" applyProtection="0">
      <alignment horizontal="right" vertical="center"/>
    </xf>
    <xf numFmtId="4" fontId="95" fillId="69" borderId="57" applyNumberFormat="0" applyProtection="0">
      <alignment horizontal="right" vertical="center"/>
    </xf>
    <xf numFmtId="0" fontId="77" fillId="56" borderId="82" applyNumberFormat="0" applyAlignment="0" applyProtection="0"/>
    <xf numFmtId="0" fontId="103" fillId="0" borderId="59" applyNumberFormat="0" applyFill="0" applyAlignment="0" applyProtection="0"/>
    <xf numFmtId="4" fontId="95" fillId="68" borderId="73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1" fillId="60" borderId="60" applyNumberFormat="0" applyFont="0" applyAlignment="0" applyProtection="0"/>
    <xf numFmtId="0" fontId="9" fillId="60" borderId="60" applyNumberFormat="0" applyFont="0" applyAlignment="0" applyProtection="0"/>
    <xf numFmtId="4" fontId="96" fillId="58" borderId="73" applyNumberFormat="0" applyProtection="0">
      <alignment vertical="center"/>
    </xf>
    <xf numFmtId="0" fontId="77" fillId="56" borderId="23" applyNumberFormat="0" applyAlignment="0" applyProtection="0"/>
    <xf numFmtId="4" fontId="95" fillId="66" borderId="49" applyNumberFormat="0" applyProtection="0">
      <alignment horizontal="right" vertical="center"/>
    </xf>
    <xf numFmtId="4" fontId="95" fillId="63" borderId="81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4" fontId="95" fillId="71" borderId="57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0" fontId="9" fillId="60" borderId="31" applyNumberFormat="0" applyFont="0" applyAlignment="0" applyProtection="0"/>
    <xf numFmtId="4" fontId="95" fillId="69" borderId="89" applyNumberFormat="0" applyProtection="0">
      <alignment horizontal="right" vertical="center"/>
    </xf>
    <xf numFmtId="4" fontId="95" fillId="58" borderId="81" applyNumberFormat="0" applyProtection="0">
      <alignment vertical="center"/>
    </xf>
    <xf numFmtId="0" fontId="83" fillId="0" borderId="87">
      <alignment horizontal="left" vertical="center"/>
    </xf>
    <xf numFmtId="0" fontId="87" fillId="41" borderId="82" applyNumberFormat="0" applyAlignment="0" applyProtection="0"/>
    <xf numFmtId="0" fontId="9" fillId="62" borderId="49" applyNumberFormat="0" applyProtection="0">
      <alignment horizontal="left" vertical="center" indent="1"/>
    </xf>
    <xf numFmtId="4" fontId="95" fillId="65" borderId="73" applyNumberFormat="0" applyProtection="0">
      <alignment horizontal="right" vertical="center"/>
    </xf>
    <xf numFmtId="4" fontId="95" fillId="71" borderId="81" applyNumberFormat="0" applyProtection="0">
      <alignment horizontal="right" vertical="center"/>
    </xf>
    <xf numFmtId="0" fontId="1" fillId="60" borderId="31" applyNumberFormat="0" applyFont="0" applyAlignment="0" applyProtection="0"/>
    <xf numFmtId="0" fontId="1" fillId="60" borderId="60" applyNumberFormat="0" applyFont="0" applyAlignment="0" applyProtection="0"/>
    <xf numFmtId="4" fontId="95" fillId="58" borderId="81" applyNumberFormat="0" applyProtection="0">
      <alignment horizontal="left" vertical="center" indent="1"/>
    </xf>
    <xf numFmtId="0" fontId="83" fillId="0" borderId="87">
      <alignment horizontal="left" vertical="center"/>
    </xf>
    <xf numFmtId="0" fontId="112" fillId="56" borderId="23" applyNumberFormat="0" applyAlignment="0" applyProtection="0"/>
    <xf numFmtId="4" fontId="95" fillId="73" borderId="89" applyNumberFormat="0" applyProtection="0">
      <alignment horizontal="right" vertical="center"/>
    </xf>
    <xf numFmtId="0" fontId="87" fillId="41" borderId="74" applyNumberFormat="0" applyAlignment="0" applyProtection="0"/>
    <xf numFmtId="0" fontId="9" fillId="60" borderId="92" applyNumberFormat="0" applyFont="0" applyAlignment="0" applyProtection="0"/>
    <xf numFmtId="4" fontId="100" fillId="73" borderId="22" applyNumberFormat="0" applyProtection="0">
      <alignment horizontal="right" vertical="center"/>
    </xf>
    <xf numFmtId="0" fontId="87" fillId="41" borderId="98" applyNumberFormat="0" applyAlignment="0" applyProtection="0"/>
    <xf numFmtId="4" fontId="95" fillId="34" borderId="65" applyNumberFormat="0" applyProtection="0">
      <alignment horizontal="left" vertical="center" indent="1"/>
    </xf>
    <xf numFmtId="0" fontId="103" fillId="0" borderId="91" applyNumberFormat="0" applyFill="0" applyAlignment="0" applyProtection="0"/>
    <xf numFmtId="0" fontId="9" fillId="62" borderId="22" applyNumberFormat="0" applyProtection="0">
      <alignment horizontal="left" vertical="center" indent="1"/>
    </xf>
    <xf numFmtId="4" fontId="95" fillId="65" borderId="57" applyNumberFormat="0" applyProtection="0">
      <alignment horizontal="right" vertical="center"/>
    </xf>
    <xf numFmtId="4" fontId="95" fillId="71" borderId="49" applyNumberFormat="0" applyProtection="0">
      <alignment horizontal="right" vertical="center"/>
    </xf>
    <xf numFmtId="0" fontId="9" fillId="76" borderId="22" applyNumberFormat="0" applyProtection="0">
      <alignment horizontal="left" vertical="center" indent="1"/>
    </xf>
    <xf numFmtId="0" fontId="1" fillId="60" borderId="92" applyNumberFormat="0" applyFont="0" applyAlignment="0" applyProtection="0"/>
    <xf numFmtId="0" fontId="9" fillId="62" borderId="81" applyNumberFormat="0" applyProtection="0">
      <alignment horizontal="left" vertical="center" indent="1"/>
    </xf>
    <xf numFmtId="0" fontId="77" fillId="56" borderId="50" applyNumberFormat="0" applyAlignment="0" applyProtection="0"/>
    <xf numFmtId="4" fontId="95" fillId="68" borderId="89" applyNumberFormat="0" applyProtection="0">
      <alignment horizontal="right" vertical="center"/>
    </xf>
    <xf numFmtId="4" fontId="95" fillId="73" borderId="85" applyNumberFormat="0" applyProtection="0">
      <alignment horizontal="left" vertical="center" indent="1"/>
    </xf>
    <xf numFmtId="0" fontId="93" fillId="56" borderId="22" applyNumberFormat="0" applyAlignment="0" applyProtection="0"/>
    <xf numFmtId="0" fontId="66" fillId="0" borderId="75" applyNumberFormat="0" applyFill="0" applyAlignment="0" applyProtection="0"/>
    <xf numFmtId="0" fontId="119" fillId="41" borderId="50" applyNumberFormat="0" applyAlignment="0" applyProtection="0"/>
    <xf numFmtId="0" fontId="103" fillId="0" borderId="91" applyNumberFormat="0" applyFill="0" applyAlignment="0" applyProtection="0"/>
    <xf numFmtId="0" fontId="9" fillId="60" borderId="84" applyNumberFormat="0" applyFont="0" applyAlignment="0" applyProtection="0"/>
    <xf numFmtId="0" fontId="103" fillId="0" borderId="91" applyNumberFormat="0" applyFill="0" applyAlignment="0" applyProtection="0"/>
    <xf numFmtId="0" fontId="119" fillId="41" borderId="90" applyNumberFormat="0" applyAlignment="0" applyProtection="0"/>
    <xf numFmtId="4" fontId="95" fillId="73" borderId="77" applyNumberFormat="0" applyProtection="0">
      <alignment horizontal="left" vertical="center" indent="1"/>
    </xf>
    <xf numFmtId="4" fontId="96" fillId="58" borderId="73" applyNumberFormat="0" applyProtection="0">
      <alignment vertical="center"/>
    </xf>
    <xf numFmtId="0" fontId="9" fillId="60" borderId="60" applyNumberFormat="0" applyFont="0" applyAlignment="0" applyProtection="0"/>
    <xf numFmtId="4" fontId="95" fillId="34" borderId="73" applyNumberFormat="0" applyProtection="0">
      <alignment vertical="center"/>
    </xf>
    <xf numFmtId="0" fontId="87" fillId="41" borderId="82" applyNumberFormat="0" applyAlignment="0" applyProtection="0"/>
    <xf numFmtId="0" fontId="63" fillId="41" borderId="74" applyNumberFormat="0" applyAlignment="0" applyProtection="0"/>
    <xf numFmtId="0" fontId="121" fillId="0" borderId="91" applyNumberFormat="0" applyFill="0" applyAlignment="0" applyProtection="0"/>
    <xf numFmtId="0" fontId="103" fillId="0" borderId="67" applyNumberFormat="0" applyFill="0" applyAlignment="0" applyProtection="0"/>
    <xf numFmtId="0" fontId="9" fillId="76" borderId="49" applyNumberFormat="0" applyProtection="0">
      <alignment horizontal="left" vertical="center" indent="1"/>
    </xf>
    <xf numFmtId="0" fontId="74" fillId="0" borderId="86">
      <alignment horizontal="center"/>
    </xf>
    <xf numFmtId="4" fontId="95" fillId="73" borderId="22" applyNumberFormat="0" applyProtection="0">
      <alignment horizontal="right" vertical="center"/>
    </xf>
    <xf numFmtId="0" fontId="9" fillId="76" borderId="89" applyNumberFormat="0" applyProtection="0">
      <alignment horizontal="left" vertical="center" indent="1"/>
    </xf>
    <xf numFmtId="0" fontId="9" fillId="60" borderId="52" applyNumberFormat="0" applyFont="0" applyAlignment="0" applyProtection="0"/>
    <xf numFmtId="0" fontId="77" fillId="56" borderId="74" applyNumberFormat="0" applyAlignment="0" applyProtection="0"/>
    <xf numFmtId="4" fontId="97" fillId="72" borderId="73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0" borderId="84" applyNumberFormat="0" applyFont="0" applyAlignment="0" applyProtection="0"/>
    <xf numFmtId="0" fontId="112" fillId="56" borderId="98" applyNumberFormat="0" applyAlignment="0" applyProtection="0"/>
    <xf numFmtId="4" fontId="95" fillId="68" borderId="73" applyNumberFormat="0" applyProtection="0">
      <alignment horizontal="right" vertical="center"/>
    </xf>
    <xf numFmtId="0" fontId="66" fillId="0" borderId="91" applyNumberFormat="0" applyFill="0" applyAlignment="0" applyProtection="0"/>
    <xf numFmtId="0" fontId="9" fillId="62" borderId="65" applyNumberFormat="0" applyProtection="0">
      <alignment horizontal="left" vertical="center" indent="1"/>
    </xf>
    <xf numFmtId="4" fontId="95" fillId="70" borderId="73" applyNumberFormat="0" applyProtection="0">
      <alignment horizontal="right" vertical="center"/>
    </xf>
    <xf numFmtId="4" fontId="95" fillId="69" borderId="89" applyNumberFormat="0" applyProtection="0">
      <alignment horizontal="right" vertical="center"/>
    </xf>
    <xf numFmtId="4" fontId="95" fillId="63" borderId="89" applyNumberFormat="0" applyProtection="0">
      <alignment horizontal="right" vertical="center"/>
    </xf>
    <xf numFmtId="0" fontId="9" fillId="60" borderId="92" applyNumberFormat="0" applyFont="0" applyAlignment="0" applyProtection="0"/>
    <xf numFmtId="4" fontId="95" fillId="34" borderId="89" applyNumberFormat="0" applyProtection="0">
      <alignment vertical="center"/>
    </xf>
    <xf numFmtId="0" fontId="83" fillId="0" borderId="63">
      <alignment horizontal="left" vertical="center"/>
    </xf>
    <xf numFmtId="4" fontId="95" fillId="58" borderId="89" applyNumberFormat="0" applyProtection="0">
      <alignment horizontal="left" vertical="center" indent="1"/>
    </xf>
    <xf numFmtId="4" fontId="95" fillId="64" borderId="81" applyNumberFormat="0" applyProtection="0">
      <alignment horizontal="right" vertical="center"/>
    </xf>
    <xf numFmtId="0" fontId="9" fillId="62" borderId="49" applyNumberFormat="0" applyProtection="0">
      <alignment horizontal="left" vertical="center" indent="1"/>
    </xf>
    <xf numFmtId="4" fontId="95" fillId="58" borderId="57" applyNumberFormat="0" applyProtection="0">
      <alignment vertical="center"/>
    </xf>
    <xf numFmtId="4" fontId="96" fillId="58" borderId="81" applyNumberFormat="0" applyProtection="0">
      <alignment vertical="center"/>
    </xf>
    <xf numFmtId="0" fontId="9" fillId="62" borderId="22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74" fillId="0" borderId="70">
      <alignment horizontal="center"/>
    </xf>
    <xf numFmtId="0" fontId="66" fillId="0" borderId="51" applyNumberFormat="0" applyFill="0" applyAlignment="0" applyProtection="0"/>
    <xf numFmtId="0" fontId="83" fillId="0" borderId="79">
      <alignment horizontal="left" vertical="center"/>
    </xf>
    <xf numFmtId="0" fontId="63" fillId="41" borderId="98" applyNumberFormat="0" applyAlignment="0" applyProtection="0"/>
    <xf numFmtId="0" fontId="1" fillId="60" borderId="52" applyNumberFormat="0" applyFont="0" applyAlignment="0" applyProtection="0"/>
    <xf numFmtId="0" fontId="93" fillId="56" borderId="57" applyNumberFormat="0" applyAlignment="0" applyProtection="0"/>
    <xf numFmtId="0" fontId="93" fillId="56" borderId="89" applyNumberFormat="0" applyAlignment="0" applyProtection="0"/>
    <xf numFmtId="0" fontId="9" fillId="76" borderId="73" applyNumberFormat="0" applyProtection="0">
      <alignment horizontal="left" vertical="center" indent="1"/>
    </xf>
    <xf numFmtId="0" fontId="65" fillId="56" borderId="73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74" fillId="0" borderId="86">
      <alignment horizontal="center"/>
    </xf>
    <xf numFmtId="0" fontId="77" fillId="56" borderId="23" applyNumberFormat="0" applyAlignment="0" applyProtection="0"/>
    <xf numFmtId="0" fontId="9" fillId="33" borderId="89" applyNumberFormat="0" applyProtection="0">
      <alignment horizontal="left" vertical="center" indent="1"/>
    </xf>
    <xf numFmtId="4" fontId="95" fillId="68" borderId="89" applyNumberFormat="0" applyProtection="0">
      <alignment horizontal="right" vertical="center"/>
    </xf>
    <xf numFmtId="0" fontId="87" fillId="41" borderId="66" applyNumberFormat="0" applyAlignment="0" applyProtection="0"/>
    <xf numFmtId="0" fontId="66" fillId="0" borderId="75" applyNumberFormat="0" applyFill="0" applyAlignment="0" applyProtection="0"/>
    <xf numFmtId="4" fontId="95" fillId="58" borderId="49" applyNumberFormat="0" applyProtection="0">
      <alignment vertical="center"/>
    </xf>
    <xf numFmtId="0" fontId="56" fillId="56" borderId="90" applyNumberFormat="0" applyAlignment="0" applyProtection="0"/>
    <xf numFmtId="0" fontId="9" fillId="60" borderId="60" applyNumberFormat="0" applyFont="0" applyAlignment="0" applyProtection="0"/>
    <xf numFmtId="4" fontId="96" fillId="58" borderId="22" applyNumberFormat="0" applyProtection="0">
      <alignment vertical="center"/>
    </xf>
    <xf numFmtId="4" fontId="95" fillId="58" borderId="81" applyNumberFormat="0" applyProtection="0">
      <alignment horizontal="left" vertical="center" indent="1"/>
    </xf>
    <xf numFmtId="0" fontId="63" fillId="41" borderId="74" applyNumberFormat="0" applyAlignment="0" applyProtection="0"/>
    <xf numFmtId="0" fontId="9" fillId="33" borderId="89" applyNumberFormat="0" applyProtection="0">
      <alignment horizontal="left" vertical="center" indent="1"/>
    </xf>
    <xf numFmtId="4" fontId="95" fillId="34" borderId="49" applyNumberFormat="0" applyProtection="0">
      <alignment vertical="center"/>
    </xf>
    <xf numFmtId="4" fontId="95" fillId="67" borderId="22" applyNumberFormat="0" applyProtection="0">
      <alignment horizontal="right" vertical="center"/>
    </xf>
    <xf numFmtId="4" fontId="96" fillId="34" borderId="73" applyNumberFormat="0" applyProtection="0">
      <alignment vertical="center"/>
    </xf>
    <xf numFmtId="0" fontId="56" fillId="56" borderId="58" applyNumberFormat="0" applyAlignment="0" applyProtection="0"/>
    <xf numFmtId="0" fontId="121" fillId="0" borderId="75" applyNumberFormat="0" applyFill="0" applyAlignment="0" applyProtection="0"/>
    <xf numFmtId="0" fontId="87" fillId="41" borderId="58" applyNumberFormat="0" applyAlignment="0" applyProtection="0"/>
    <xf numFmtId="0" fontId="77" fillId="56" borderId="82" applyNumberFormat="0" applyAlignment="0" applyProtection="0"/>
    <xf numFmtId="0" fontId="9" fillId="76" borderId="89" applyNumberFormat="0" applyProtection="0">
      <alignment horizontal="left" vertical="center" indent="1"/>
    </xf>
    <xf numFmtId="4" fontId="97" fillId="72" borderId="89" applyNumberFormat="0" applyProtection="0">
      <alignment horizontal="left" vertical="center" indent="1"/>
    </xf>
    <xf numFmtId="0" fontId="119" fillId="41" borderId="58" applyNumberFormat="0" applyAlignment="0" applyProtection="0"/>
    <xf numFmtId="0" fontId="74" fillId="0" borderId="43">
      <alignment horizontal="center"/>
    </xf>
    <xf numFmtId="0" fontId="65" fillId="56" borderId="22" applyNumberFormat="0" applyAlignment="0" applyProtection="0"/>
    <xf numFmtId="0" fontId="56" fillId="56" borderId="23" applyNumberFormat="0" applyAlignment="0" applyProtection="0"/>
    <xf numFmtId="201" fontId="132" fillId="0" borderId="16" applyAlignment="0" applyProtection="0"/>
    <xf numFmtId="0" fontId="77" fillId="56" borderId="23" applyNumberFormat="0" applyAlignment="0" applyProtection="0"/>
    <xf numFmtId="0" fontId="77" fillId="56" borderId="23" applyNumberFormat="0" applyAlignment="0" applyProtection="0"/>
    <xf numFmtId="0" fontId="93" fillId="56" borderId="89" applyNumberFormat="0" applyAlignment="0" applyProtection="0"/>
    <xf numFmtId="4" fontId="95" fillId="69" borderId="22" applyNumberFormat="0" applyProtection="0">
      <alignment horizontal="right" vertical="center"/>
    </xf>
    <xf numFmtId="4" fontId="97" fillId="72" borderId="65" applyNumberFormat="0" applyProtection="0">
      <alignment horizontal="left" vertical="center" indent="1"/>
    </xf>
    <xf numFmtId="0" fontId="63" fillId="41" borderId="23" applyNumberFormat="0" applyAlignment="0" applyProtection="0"/>
    <xf numFmtId="0" fontId="66" fillId="0" borderId="26" applyNumberFormat="0" applyFill="0" applyAlignment="0" applyProtection="0"/>
    <xf numFmtId="0" fontId="83" fillId="0" borderId="44">
      <alignment horizontal="left" vertical="center"/>
    </xf>
    <xf numFmtId="10" fontId="37" fillId="58" borderId="43" applyNumberFormat="0" applyBorder="0" applyAlignment="0" applyProtection="0"/>
    <xf numFmtId="0" fontId="87" fillId="41" borderId="23" applyNumberFormat="0" applyAlignment="0" applyProtection="0"/>
    <xf numFmtId="0" fontId="87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3" fillId="56" borderId="22" applyNumberFormat="0" applyAlignment="0" applyProtection="0"/>
    <xf numFmtId="0" fontId="93" fillId="56" borderId="22" applyNumberFormat="0" applyAlignment="0" applyProtection="0"/>
    <xf numFmtId="4" fontId="95" fillId="34" borderId="22" applyNumberFormat="0" applyProtection="0">
      <alignment vertical="center"/>
    </xf>
    <xf numFmtId="4" fontId="96" fillId="34" borderId="22" applyNumberFormat="0" applyProtection="0">
      <alignment vertical="center"/>
    </xf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63" borderId="22" applyNumberFormat="0" applyProtection="0">
      <alignment horizontal="right" vertical="center"/>
    </xf>
    <xf numFmtId="4" fontId="95" fillId="64" borderId="22" applyNumberFormat="0" applyProtection="0">
      <alignment horizontal="right" vertical="center"/>
    </xf>
    <xf numFmtId="4" fontId="95" fillId="65" borderId="22" applyNumberFormat="0" applyProtection="0">
      <alignment horizontal="right" vertical="center"/>
    </xf>
    <xf numFmtId="4" fontId="95" fillId="66" borderId="22" applyNumberFormat="0" applyProtection="0">
      <alignment horizontal="right" vertical="center"/>
    </xf>
    <xf numFmtId="4" fontId="95" fillId="67" borderId="22" applyNumberFormat="0" applyProtection="0">
      <alignment horizontal="right" vertical="center"/>
    </xf>
    <xf numFmtId="4" fontId="95" fillId="68" borderId="22" applyNumberFormat="0" applyProtection="0">
      <alignment horizontal="right" vertical="center"/>
    </xf>
    <xf numFmtId="4" fontId="95" fillId="69" borderId="22" applyNumberFormat="0" applyProtection="0">
      <alignment horizontal="right" vertical="center"/>
    </xf>
    <xf numFmtId="4" fontId="95" fillId="70" borderId="22" applyNumberFormat="0" applyProtection="0">
      <alignment horizontal="right" vertical="center"/>
    </xf>
    <xf numFmtId="4" fontId="95" fillId="71" borderId="22" applyNumberFormat="0" applyProtection="0">
      <alignment horizontal="right" vertical="center"/>
    </xf>
    <xf numFmtId="4" fontId="97" fillId="72" borderId="22" applyNumberFormat="0" applyProtection="0">
      <alignment horizontal="left" vertical="center" indent="1"/>
    </xf>
    <xf numFmtId="4" fontId="95" fillId="73" borderId="4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73" borderId="22" applyNumberFormat="0" applyProtection="0">
      <alignment horizontal="left" vertical="center" indent="1"/>
    </xf>
    <xf numFmtId="4" fontId="95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4" fontId="96" fillId="58" borderId="22" applyNumberFormat="0" applyProtection="0">
      <alignment vertical="center"/>
    </xf>
    <xf numFmtId="4" fontId="95" fillId="58" borderId="22" applyNumberFormat="0" applyProtection="0">
      <alignment horizontal="left" vertical="center" indent="1"/>
    </xf>
    <xf numFmtId="4" fontId="95" fillId="58" borderId="22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4" fontId="96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100" fillId="73" borderId="22" applyNumberFormat="0" applyProtection="0">
      <alignment horizontal="right" vertical="center"/>
    </xf>
    <xf numFmtId="0" fontId="9" fillId="33" borderId="65" applyNumberFormat="0" applyProtection="0">
      <alignment horizontal="left" vertical="center" indent="1"/>
    </xf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12" fillId="56" borderId="23" applyNumberFormat="0" applyAlignment="0" applyProtection="0"/>
    <xf numFmtId="0" fontId="119" fillId="41" borderId="23" applyNumberFormat="0" applyAlignment="0" applyProtection="0"/>
    <xf numFmtId="0" fontId="121" fillId="0" borderId="26" applyNumberFormat="0" applyFill="0" applyAlignment="0" applyProtection="0"/>
    <xf numFmtId="0" fontId="111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163" fillId="5" borderId="6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62" borderId="65" applyNumberFormat="0" applyProtection="0">
      <alignment horizontal="left" vertical="center" indent="1"/>
    </xf>
    <xf numFmtId="4" fontId="95" fillId="73" borderId="89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5" fillId="68" borderId="49" applyNumberFormat="0" applyProtection="0">
      <alignment horizontal="right" vertical="center"/>
    </xf>
    <xf numFmtId="4" fontId="95" fillId="66" borderId="73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0" fontId="87" fillId="41" borderId="90" applyNumberFormat="0" applyAlignment="0" applyProtection="0"/>
    <xf numFmtId="0" fontId="65" fillId="56" borderId="49" applyNumberFormat="0" applyAlignment="0" applyProtection="0"/>
    <xf numFmtId="4" fontId="95" fillId="70" borderId="22" applyNumberFormat="0" applyProtection="0">
      <alignment horizontal="right" vertical="center"/>
    </xf>
    <xf numFmtId="0" fontId="9" fillId="60" borderId="31" applyNumberFormat="0" applyFont="0" applyAlignment="0" applyProtection="0"/>
    <xf numFmtId="4" fontId="95" fillId="73" borderId="22" applyNumberFormat="0" applyProtection="0">
      <alignment horizontal="right" vertical="center"/>
    </xf>
    <xf numFmtId="0" fontId="121" fillId="0" borderId="26" applyNumberFormat="0" applyFill="0" applyAlignment="0" applyProtection="0"/>
    <xf numFmtId="0" fontId="103" fillId="0" borderId="51" applyNumberFormat="0" applyFill="0" applyAlignment="0" applyProtection="0"/>
    <xf numFmtId="0" fontId="74" fillId="0" borderId="70">
      <alignment horizontal="center"/>
    </xf>
    <xf numFmtId="0" fontId="1" fillId="60" borderId="76" applyNumberFormat="0" applyFont="0" applyAlignment="0" applyProtection="0"/>
    <xf numFmtId="0" fontId="9" fillId="76" borderId="73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112" fillId="56" borderId="58" applyNumberFormat="0" applyAlignment="0" applyProtection="0"/>
    <xf numFmtId="0" fontId="9" fillId="60" borderId="60" applyNumberFormat="0" applyFont="0" applyAlignment="0" applyProtection="0"/>
    <xf numFmtId="4" fontId="95" fillId="58" borderId="89" applyNumberFormat="0" applyProtection="0">
      <alignment vertical="center"/>
    </xf>
    <xf numFmtId="0" fontId="9" fillId="75" borderId="89" applyNumberFormat="0" applyProtection="0">
      <alignment horizontal="left" vertical="center" indent="1"/>
    </xf>
    <xf numFmtId="4" fontId="96" fillId="58" borderId="73" applyNumberFormat="0" applyProtection="0">
      <alignment vertical="center"/>
    </xf>
    <xf numFmtId="0" fontId="9" fillId="33" borderId="81" applyNumberFormat="0" applyProtection="0">
      <alignment horizontal="left" vertical="center" indent="1"/>
    </xf>
    <xf numFmtId="0" fontId="111" fillId="56" borderId="73" applyNumberFormat="0" applyAlignment="0" applyProtection="0"/>
    <xf numFmtId="4" fontId="95" fillId="63" borderId="65" applyNumberFormat="0" applyProtection="0">
      <alignment horizontal="right" vertical="center"/>
    </xf>
    <xf numFmtId="0" fontId="9" fillId="33" borderId="49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33" borderId="89" applyNumberFormat="0" applyProtection="0">
      <alignment horizontal="left" vertical="center" indent="1"/>
    </xf>
    <xf numFmtId="0" fontId="9" fillId="60" borderId="52" applyNumberFormat="0" applyFont="0" applyAlignment="0" applyProtection="0"/>
    <xf numFmtId="0" fontId="9" fillId="33" borderId="22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5" fillId="64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4" fontId="95" fillId="64" borderId="57" applyNumberFormat="0" applyProtection="0">
      <alignment horizontal="right" vertical="center"/>
    </xf>
    <xf numFmtId="0" fontId="9" fillId="60" borderId="76" applyNumberFormat="0" applyFont="0" applyAlignment="0" applyProtection="0"/>
    <xf numFmtId="0" fontId="77" fillId="56" borderId="66" applyNumberFormat="0" applyAlignment="0" applyProtection="0"/>
    <xf numFmtId="0" fontId="119" fillId="41" borderId="98" applyNumberFormat="0" applyAlignment="0" applyProtection="0"/>
    <xf numFmtId="4" fontId="95" fillId="58" borderId="65" applyNumberFormat="0" applyProtection="0">
      <alignment horizontal="left" vertical="center" indent="1"/>
    </xf>
    <xf numFmtId="4" fontId="97" fillId="72" borderId="89" applyNumberFormat="0" applyProtection="0">
      <alignment horizontal="left" vertical="center" indent="1"/>
    </xf>
    <xf numFmtId="4" fontId="95" fillId="75" borderId="49" applyNumberFormat="0" applyProtection="0">
      <alignment horizontal="left" vertical="center" indent="1"/>
    </xf>
    <xf numFmtId="4" fontId="95" fillId="58" borderId="22" applyNumberFormat="0" applyProtection="0">
      <alignment vertical="center"/>
    </xf>
    <xf numFmtId="201" fontId="132" fillId="0" borderId="88" applyAlignment="0" applyProtection="0"/>
    <xf numFmtId="0" fontId="1" fillId="60" borderId="92" applyNumberFormat="0" applyFont="0" applyAlignment="0" applyProtection="0"/>
    <xf numFmtId="0" fontId="74" fillId="0" borderId="54">
      <alignment horizontal="center"/>
    </xf>
    <xf numFmtId="4" fontId="96" fillId="34" borderId="89" applyNumberFormat="0" applyProtection="0">
      <alignment vertical="center"/>
    </xf>
    <xf numFmtId="0" fontId="9" fillId="60" borderId="92" applyNumberFormat="0" applyFont="0" applyAlignment="0" applyProtection="0"/>
    <xf numFmtId="10" fontId="37" fillId="58" borderId="46" applyNumberFormat="0" applyBorder="0" applyAlignment="0" applyProtection="0"/>
    <xf numFmtId="4" fontId="95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5" fillId="58" borderId="89" applyNumberFormat="0" applyProtection="0">
      <alignment horizontal="left" vertical="center" indent="1"/>
    </xf>
    <xf numFmtId="0" fontId="163" fillId="5" borderId="6" applyNumberFormat="0" applyAlignment="0" applyProtection="0"/>
    <xf numFmtId="4" fontId="95" fillId="66" borderId="89" applyNumberFormat="0" applyProtection="0">
      <alignment horizontal="right" vertical="center"/>
    </xf>
    <xf numFmtId="4" fontId="95" fillId="67" borderId="81" applyNumberFormat="0" applyProtection="0">
      <alignment horizontal="right" vertical="center"/>
    </xf>
    <xf numFmtId="4" fontId="95" fillId="73" borderId="89" applyNumberFormat="0" applyProtection="0">
      <alignment horizontal="right" vertical="center"/>
    </xf>
    <xf numFmtId="0" fontId="9" fillId="60" borderId="68" applyNumberFormat="0" applyFont="0" applyAlignment="0" applyProtection="0"/>
    <xf numFmtId="4" fontId="95" fillId="34" borderId="65" applyNumberFormat="0" applyProtection="0">
      <alignment horizontal="left" vertical="center" indent="1"/>
    </xf>
    <xf numFmtId="4" fontId="95" fillId="34" borderId="89" applyNumberFormat="0" applyProtection="0">
      <alignment horizontal="left" vertical="center" indent="1"/>
    </xf>
    <xf numFmtId="0" fontId="87" fillId="41" borderId="23" applyNumberFormat="0" applyAlignment="0" applyProtection="0"/>
    <xf numFmtId="0" fontId="93" fillId="56" borderId="22" applyNumberFormat="0" applyAlignment="0" applyProtection="0"/>
    <xf numFmtId="4" fontId="95" fillId="34" borderId="22" applyNumberFormat="0" applyProtection="0">
      <alignment horizontal="left" vertical="center" indent="1"/>
    </xf>
    <xf numFmtId="4" fontId="95" fillId="34" borderId="22" applyNumberFormat="0" applyProtection="0">
      <alignment horizontal="left" vertical="center" indent="1"/>
    </xf>
    <xf numFmtId="4" fontId="95" fillId="58" borderId="57" applyNumberFormat="0" applyProtection="0">
      <alignment horizontal="left" vertical="center" indent="1"/>
    </xf>
    <xf numFmtId="0" fontId="77" fillId="56" borderId="98" applyNumberFormat="0" applyAlignment="0" applyProtection="0"/>
    <xf numFmtId="4" fontId="95" fillId="58" borderId="49" applyNumberFormat="0" applyProtection="0">
      <alignment horizontal="left" vertical="center" indent="1"/>
    </xf>
    <xf numFmtId="0" fontId="93" fillId="56" borderId="89" applyNumberFormat="0" applyAlignment="0" applyProtection="0"/>
    <xf numFmtId="0" fontId="103" fillId="0" borderId="26" applyNumberFormat="0" applyFill="0" applyAlignment="0" applyProtection="0"/>
    <xf numFmtId="4" fontId="95" fillId="34" borderId="49" applyNumberFormat="0" applyProtection="0">
      <alignment horizontal="left" vertical="center" indent="1"/>
    </xf>
    <xf numFmtId="10" fontId="37" fillId="58" borderId="86" applyNumberFormat="0" applyBorder="0" applyAlignment="0" applyProtection="0"/>
    <xf numFmtId="4" fontId="95" fillId="69" borderId="22" applyNumberFormat="0" applyProtection="0">
      <alignment horizontal="right" vertical="center"/>
    </xf>
    <xf numFmtId="4" fontId="95" fillId="70" borderId="89" applyNumberFormat="0" applyProtection="0">
      <alignment horizontal="right" vertical="center"/>
    </xf>
    <xf numFmtId="0" fontId="63" fillId="41" borderId="74" applyNumberFormat="0" applyAlignment="0" applyProtection="0"/>
    <xf numFmtId="0" fontId="63" fillId="41" borderId="90" applyNumberFormat="0" applyAlignment="0" applyProtection="0"/>
    <xf numFmtId="0" fontId="1" fillId="60" borderId="92" applyNumberFormat="0" applyFont="0" applyAlignment="0" applyProtection="0"/>
    <xf numFmtId="0" fontId="83" fillId="0" borderId="95">
      <alignment horizontal="left" vertical="center"/>
    </xf>
    <xf numFmtId="0" fontId="103" fillId="0" borderId="83" applyNumberFormat="0" applyFill="0" applyAlignment="0" applyProtection="0"/>
    <xf numFmtId="4" fontId="95" fillId="63" borderId="57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7" fillId="72" borderId="73" applyNumberFormat="0" applyProtection="0">
      <alignment horizontal="left" vertical="center" indent="1"/>
    </xf>
    <xf numFmtId="4" fontId="95" fillId="67" borderId="89" applyNumberFormat="0" applyProtection="0">
      <alignment horizontal="right" vertical="center"/>
    </xf>
    <xf numFmtId="0" fontId="9" fillId="60" borderId="92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103" fillId="0" borderId="75" applyNumberFormat="0" applyFill="0" applyAlignment="0" applyProtection="0"/>
    <xf numFmtId="4" fontId="95" fillId="73" borderId="81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5" fillId="69" borderId="73" applyNumberFormat="0" applyProtection="0">
      <alignment horizontal="right" vertical="center"/>
    </xf>
    <xf numFmtId="4" fontId="95" fillId="73" borderId="93" applyNumberFormat="0" applyProtection="0">
      <alignment horizontal="left" vertical="center" indent="1"/>
    </xf>
    <xf numFmtId="4" fontId="96" fillId="73" borderId="73" applyNumberFormat="0" applyProtection="0">
      <alignment horizontal="right" vertical="center"/>
    </xf>
    <xf numFmtId="4" fontId="95" fillId="69" borderId="73" applyNumberFormat="0" applyProtection="0">
      <alignment horizontal="right" vertical="center"/>
    </xf>
    <xf numFmtId="0" fontId="93" fillId="56" borderId="57" applyNumberFormat="0" applyAlignment="0" applyProtection="0"/>
    <xf numFmtId="0" fontId="1" fillId="60" borderId="76" applyNumberFormat="0" applyFont="0" applyAlignment="0" applyProtection="0"/>
    <xf numFmtId="0" fontId="9" fillId="75" borderId="89" applyNumberFormat="0" applyProtection="0">
      <alignment horizontal="left" vertical="center" indent="1"/>
    </xf>
    <xf numFmtId="4" fontId="95" fillId="58" borderId="73" applyNumberFormat="0" applyProtection="0">
      <alignment vertical="center"/>
    </xf>
    <xf numFmtId="4" fontId="96" fillId="58" borderId="89" applyNumberFormat="0" applyProtection="0">
      <alignment vertical="center"/>
    </xf>
    <xf numFmtId="201" fontId="132" fillId="0" borderId="72" applyAlignment="0" applyProtection="0"/>
    <xf numFmtId="0" fontId="9" fillId="60" borderId="92" applyNumberFormat="0" applyFont="0" applyAlignment="0" applyProtection="0"/>
    <xf numFmtId="4" fontId="95" fillId="75" borderId="89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5" fillId="34" borderId="97" applyNumberFormat="0" applyProtection="0">
      <alignment horizontal="left" vertical="center" indent="1"/>
    </xf>
    <xf numFmtId="4" fontId="95" fillId="65" borderId="81" applyNumberFormat="0" applyProtection="0">
      <alignment horizontal="right" vertical="center"/>
    </xf>
    <xf numFmtId="0" fontId="65" fillId="56" borderId="57" applyNumberFormat="0" applyAlignment="0" applyProtection="0"/>
    <xf numFmtId="0" fontId="103" fillId="0" borderId="75" applyNumberFormat="0" applyFill="0" applyAlignment="0" applyProtection="0"/>
    <xf numFmtId="0" fontId="9" fillId="60" borderId="100" applyNumberFormat="0" applyFont="0" applyAlignment="0" applyProtection="0"/>
    <xf numFmtId="4" fontId="95" fillId="69" borderId="89" applyNumberFormat="0" applyProtection="0">
      <alignment horizontal="right" vertical="center"/>
    </xf>
    <xf numFmtId="0" fontId="9" fillId="60" borderId="60" applyNumberFormat="0" applyFont="0" applyAlignment="0" applyProtection="0"/>
    <xf numFmtId="4" fontId="100" fillId="73" borderId="73" applyNumberFormat="0" applyProtection="0">
      <alignment horizontal="right" vertical="center"/>
    </xf>
    <xf numFmtId="0" fontId="9" fillId="33" borderId="89" applyNumberFormat="0" applyProtection="0">
      <alignment horizontal="left" vertical="center" indent="1"/>
    </xf>
    <xf numFmtId="4" fontId="95" fillId="66" borderId="89" applyNumberFormat="0" applyProtection="0">
      <alignment horizontal="right" vertical="center"/>
    </xf>
    <xf numFmtId="0" fontId="103" fillId="0" borderId="59" applyNumberFormat="0" applyFill="0" applyAlignment="0" applyProtection="0"/>
    <xf numFmtId="4" fontId="96" fillId="73" borderId="81" applyNumberFormat="0" applyProtection="0">
      <alignment horizontal="right" vertical="center"/>
    </xf>
    <xf numFmtId="4" fontId="95" fillId="68" borderId="57" applyNumberFormat="0" applyProtection="0">
      <alignment horizontal="right" vertical="center"/>
    </xf>
    <xf numFmtId="4" fontId="95" fillId="34" borderId="8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0" fontId="93" fillId="56" borderId="81" applyNumberFormat="0" applyAlignment="0" applyProtection="0"/>
    <xf numFmtId="0" fontId="112" fillId="56" borderId="90" applyNumberFormat="0" applyAlignment="0" applyProtection="0"/>
    <xf numFmtId="0" fontId="87" fillId="41" borderId="90" applyNumberFormat="0" applyAlignment="0" applyProtection="0"/>
    <xf numFmtId="0" fontId="9" fillId="75" borderId="73" applyNumberFormat="0" applyProtection="0">
      <alignment horizontal="left" vertical="center" indent="1"/>
    </xf>
    <xf numFmtId="0" fontId="56" fillId="56" borderId="74" applyNumberFormat="0" applyAlignment="0" applyProtection="0"/>
    <xf numFmtId="4" fontId="95" fillId="65" borderId="73" applyNumberFormat="0" applyProtection="0">
      <alignment horizontal="right" vertical="center"/>
    </xf>
    <xf numFmtId="4" fontId="95" fillId="58" borderId="73" applyNumberFormat="0" applyProtection="0">
      <alignment horizontal="left" vertical="center" indent="1"/>
    </xf>
    <xf numFmtId="0" fontId="111" fillId="56" borderId="89" applyNumberFormat="0" applyAlignment="0" applyProtection="0"/>
    <xf numFmtId="4" fontId="95" fillId="73" borderId="89" applyNumberFormat="0" applyProtection="0">
      <alignment horizontal="left" vertical="center" indent="1"/>
    </xf>
    <xf numFmtId="4" fontId="95" fillId="73" borderId="81" applyNumberFormat="0" applyProtection="0">
      <alignment horizontal="left" vertical="center" indent="1"/>
    </xf>
    <xf numFmtId="4" fontId="95" fillId="68" borderId="89" applyNumberFormat="0" applyProtection="0">
      <alignment horizontal="right" vertical="center"/>
    </xf>
    <xf numFmtId="201" fontId="132" fillId="0" borderId="72" applyAlignment="0" applyProtection="0"/>
    <xf numFmtId="0" fontId="77" fillId="56" borderId="90" applyNumberFormat="0" applyAlignment="0" applyProtection="0"/>
    <xf numFmtId="0" fontId="77" fillId="56" borderId="74" applyNumberFormat="0" applyAlignment="0" applyProtection="0"/>
    <xf numFmtId="0" fontId="77" fillId="56" borderId="90" applyNumberFormat="0" applyAlignment="0" applyProtection="0"/>
    <xf numFmtId="0" fontId="93" fillId="56" borderId="73" applyNumberFormat="0" applyAlignment="0" applyProtection="0"/>
    <xf numFmtId="0" fontId="9" fillId="76" borderId="73" applyNumberFormat="0" applyProtection="0">
      <alignment horizontal="left" vertical="center" indent="1"/>
    </xf>
    <xf numFmtId="201" fontId="132" fillId="0" borderId="80" applyAlignment="0" applyProtection="0"/>
    <xf numFmtId="0" fontId="112" fillId="56" borderId="82" applyNumberFormat="0" applyAlignment="0" applyProtection="0"/>
    <xf numFmtId="0" fontId="1" fillId="60" borderId="76" applyNumberFormat="0" applyFont="0" applyAlignment="0" applyProtection="0"/>
    <xf numFmtId="0" fontId="9" fillId="33" borderId="73" applyNumberFormat="0" applyProtection="0">
      <alignment horizontal="left" vertical="center" indent="1"/>
    </xf>
    <xf numFmtId="4" fontId="95" fillId="58" borderId="73" applyNumberFormat="0" applyProtection="0">
      <alignment horizontal="left" vertical="center" indent="1"/>
    </xf>
    <xf numFmtId="4" fontId="95" fillId="69" borderId="81" applyNumberFormat="0" applyProtection="0">
      <alignment horizontal="right" vertical="center"/>
    </xf>
    <xf numFmtId="4" fontId="95" fillId="71" borderId="73" applyNumberFormat="0" applyProtection="0">
      <alignment horizontal="right" vertical="center"/>
    </xf>
    <xf numFmtId="0" fontId="87" fillId="41" borderId="90" applyNumberFormat="0" applyAlignment="0" applyProtection="0"/>
    <xf numFmtId="0" fontId="65" fillId="56" borderId="73" applyNumberFormat="0" applyAlignment="0" applyProtection="0"/>
    <xf numFmtId="4" fontId="96" fillId="34" borderId="89" applyNumberFormat="0" applyProtection="0">
      <alignment vertical="center"/>
    </xf>
    <xf numFmtId="4" fontId="95" fillId="65" borderId="73" applyNumberFormat="0" applyProtection="0">
      <alignment horizontal="right" vertical="center"/>
    </xf>
    <xf numFmtId="4" fontId="95" fillId="64" borderId="97" applyNumberFormat="0" applyProtection="0">
      <alignment horizontal="right" vertical="center"/>
    </xf>
    <xf numFmtId="4" fontId="95" fillId="66" borderId="73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0" borderId="84" applyNumberFormat="0" applyFont="0" applyAlignment="0" applyProtection="0"/>
    <xf numFmtId="0" fontId="9" fillId="60" borderId="92" applyNumberFormat="0" applyFont="0" applyAlignment="0" applyProtection="0"/>
    <xf numFmtId="0" fontId="74" fillId="0" borderId="86">
      <alignment horizontal="center"/>
    </xf>
    <xf numFmtId="0" fontId="1" fillId="60" borderId="92" applyNumberFormat="0" applyFont="0" applyAlignment="0" applyProtection="0"/>
    <xf numFmtId="4" fontId="97" fillId="72" borderId="97" applyNumberFormat="0" applyProtection="0">
      <alignment horizontal="left" vertical="center" indent="1"/>
    </xf>
    <xf numFmtId="4" fontId="100" fillId="73" borderId="73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75" borderId="73" applyNumberFormat="0" applyProtection="0">
      <alignment horizontal="left" vertical="center" indent="1"/>
    </xf>
    <xf numFmtId="0" fontId="9" fillId="76" borderId="81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201" fontId="132" fillId="0" borderId="88" applyAlignment="0" applyProtection="0"/>
    <xf numFmtId="0" fontId="74" fillId="0" borderId="86">
      <alignment horizontal="center"/>
    </xf>
    <xf numFmtId="4" fontId="95" fillId="34" borderId="89" applyNumberFormat="0" applyProtection="0">
      <alignment horizontal="left" vertical="center" indent="1"/>
    </xf>
    <xf numFmtId="4" fontId="96" fillId="73" borderId="89" applyNumberFormat="0" applyProtection="0">
      <alignment horizontal="right" vertical="center"/>
    </xf>
    <xf numFmtId="0" fontId="9" fillId="76" borderId="89" applyNumberFormat="0" applyProtection="0">
      <alignment horizontal="left" vertical="center" indent="1"/>
    </xf>
    <xf numFmtId="4" fontId="95" fillId="75" borderId="89" applyNumberFormat="0" applyProtection="0">
      <alignment horizontal="left" vertical="center" indent="1"/>
    </xf>
    <xf numFmtId="4" fontId="95" fillId="68" borderId="89" applyNumberFormat="0" applyProtection="0">
      <alignment horizontal="right" vertical="center"/>
    </xf>
    <xf numFmtId="4" fontId="96" fillId="73" borderId="89" applyNumberFormat="0" applyProtection="0">
      <alignment horizontal="right" vertical="center"/>
    </xf>
    <xf numFmtId="0" fontId="121" fillId="0" borderId="91" applyNumberFormat="0" applyFill="0" applyAlignment="0" applyProtection="0"/>
    <xf numFmtId="4" fontId="95" fillId="63" borderId="89" applyNumberFormat="0" applyProtection="0">
      <alignment horizontal="right" vertical="center"/>
    </xf>
    <xf numFmtId="4" fontId="97" fillId="72" borderId="89" applyNumberFormat="0" applyProtection="0">
      <alignment horizontal="left" vertical="center" indent="1"/>
    </xf>
    <xf numFmtId="0" fontId="65" fillId="56" borderId="89" applyNumberFormat="0" applyAlignment="0" applyProtection="0"/>
    <xf numFmtId="0" fontId="93" fillId="56" borderId="89" applyNumberFormat="0" applyAlignment="0" applyProtection="0"/>
    <xf numFmtId="4" fontId="95" fillId="58" borderId="89" applyNumberFormat="0" applyProtection="0">
      <alignment horizontal="left" vertical="center" indent="1"/>
    </xf>
    <xf numFmtId="0" fontId="93" fillId="56" borderId="163" applyNumberFormat="0" applyAlignment="0" applyProtection="0"/>
    <xf numFmtId="4" fontId="95" fillId="73" borderId="101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4" fillId="0" borderId="94">
      <alignment horizontal="center"/>
    </xf>
    <xf numFmtId="0" fontId="83" fillId="0" borderId="95">
      <alignment horizontal="left" vertical="center"/>
    </xf>
    <xf numFmtId="10" fontId="37" fillId="58" borderId="94" applyNumberFormat="0" applyBorder="0" applyAlignment="0" applyProtection="0"/>
    <xf numFmtId="43" fontId="26" fillId="0" borderId="0" applyFont="0" applyFill="0" applyBorder="0" applyAlignment="0" applyProtection="0"/>
    <xf numFmtId="4" fontId="95" fillId="73" borderId="101" applyNumberFormat="0" applyProtection="0">
      <alignment horizontal="left" vertical="center" indent="1"/>
    </xf>
    <xf numFmtId="0" fontId="24" fillId="0" borderId="0">
      <alignment vertical="center"/>
    </xf>
    <xf numFmtId="0" fontId="121" fillId="0" borderId="99" applyNumberFormat="0" applyFill="0" applyAlignment="0" applyProtection="0"/>
    <xf numFmtId="0" fontId="63" fillId="41" borderId="98" applyNumberFormat="0" applyAlignment="0" applyProtection="0"/>
    <xf numFmtId="0" fontId="56" fillId="56" borderId="98" applyNumberFormat="0" applyAlignment="0" applyProtection="0"/>
    <xf numFmtId="0" fontId="74" fillId="0" borderId="94">
      <alignment horizontal="center"/>
    </xf>
    <xf numFmtId="0" fontId="65" fillId="56" borderId="97" applyNumberFormat="0" applyAlignment="0" applyProtection="0"/>
    <xf numFmtId="0" fontId="56" fillId="56" borderId="98" applyNumberFormat="0" applyAlignment="0" applyProtection="0"/>
    <xf numFmtId="201" fontId="132" fillId="0" borderId="96" applyAlignment="0" applyProtection="0"/>
    <xf numFmtId="0" fontId="77" fillId="56" borderId="98" applyNumberFormat="0" applyAlignment="0" applyProtection="0"/>
    <xf numFmtId="0" fontId="77" fillId="56" borderId="98" applyNumberFormat="0" applyAlignment="0" applyProtection="0"/>
    <xf numFmtId="0" fontId="63" fillId="41" borderId="98" applyNumberFormat="0" applyAlignment="0" applyProtection="0"/>
    <xf numFmtId="0" fontId="66" fillId="0" borderId="99" applyNumberFormat="0" applyFill="0" applyAlignment="0" applyProtection="0"/>
    <xf numFmtId="0" fontId="83" fillId="0" borderId="95">
      <alignment horizontal="left" vertical="center"/>
    </xf>
    <xf numFmtId="10" fontId="37" fillId="58" borderId="94" applyNumberFormat="0" applyBorder="0" applyAlignment="0" applyProtection="0"/>
    <xf numFmtId="0" fontId="87" fillId="41" borderId="98" applyNumberFormat="0" applyAlignment="0" applyProtection="0"/>
    <xf numFmtId="0" fontId="87" fillId="41" borderId="98" applyNumberFormat="0" applyAlignment="0" applyProtection="0"/>
    <xf numFmtId="0" fontId="119" fillId="41" borderId="98" applyNumberFormat="0" applyAlignment="0" applyProtection="0"/>
    <xf numFmtId="4" fontId="95" fillId="68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3" fillId="56" borderId="97" applyNumberFormat="0" applyAlignment="0" applyProtection="0"/>
    <xf numFmtId="0" fontId="93" fillId="56" borderId="97" applyNumberFormat="0" applyAlignment="0" applyProtection="0"/>
    <xf numFmtId="201" fontId="132" fillId="0" borderId="96" applyAlignment="0" applyProtection="0"/>
    <xf numFmtId="0" fontId="65" fillId="56" borderId="97" applyNumberFormat="0" applyAlignment="0" applyProtection="0"/>
    <xf numFmtId="0" fontId="74" fillId="0" borderId="94">
      <alignment horizontal="center"/>
    </xf>
    <xf numFmtId="4" fontId="95" fillId="34" borderId="97" applyNumberFormat="0" applyProtection="0">
      <alignment vertical="center"/>
    </xf>
    <xf numFmtId="4" fontId="96" fillId="34" borderId="97" applyNumberFormat="0" applyProtection="0">
      <alignment vertical="center"/>
    </xf>
    <xf numFmtId="4" fontId="95" fillId="34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63" borderId="97" applyNumberFormat="0" applyProtection="0">
      <alignment horizontal="right" vertical="center"/>
    </xf>
    <xf numFmtId="4" fontId="95" fillId="64" borderId="97" applyNumberFormat="0" applyProtection="0">
      <alignment horizontal="right" vertical="center"/>
    </xf>
    <xf numFmtId="4" fontId="95" fillId="65" borderId="97" applyNumberFormat="0" applyProtection="0">
      <alignment horizontal="right" vertical="center"/>
    </xf>
    <xf numFmtId="4" fontId="95" fillId="66" borderId="97" applyNumberFormat="0" applyProtection="0">
      <alignment horizontal="right" vertical="center"/>
    </xf>
    <xf numFmtId="4" fontId="95" fillId="67" borderId="97" applyNumberFormat="0" applyProtection="0">
      <alignment horizontal="right" vertical="center"/>
    </xf>
    <xf numFmtId="4" fontId="95" fillId="68" borderId="97" applyNumberFormat="0" applyProtection="0">
      <alignment horizontal="right" vertical="center"/>
    </xf>
    <xf numFmtId="4" fontId="95" fillId="69" borderId="97" applyNumberFormat="0" applyProtection="0">
      <alignment horizontal="right" vertical="center"/>
    </xf>
    <xf numFmtId="4" fontId="95" fillId="70" borderId="97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4" fontId="97" fillId="72" borderId="97" applyNumberFormat="0" applyProtection="0">
      <alignment horizontal="left" vertical="center" indent="1"/>
    </xf>
    <xf numFmtId="4" fontId="95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4" fontId="96" fillId="58" borderId="97" applyNumberFormat="0" applyProtection="0">
      <alignment vertical="center"/>
    </xf>
    <xf numFmtId="4" fontId="95" fillId="58" borderId="97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4" fontId="96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100" fillId="73" borderId="97" applyNumberFormat="0" applyProtection="0">
      <alignment horizontal="right" vertical="center"/>
    </xf>
    <xf numFmtId="0" fontId="103" fillId="0" borderId="99" applyNumberFormat="0" applyFill="0" applyAlignment="0" applyProtection="0"/>
    <xf numFmtId="0" fontId="103" fillId="0" borderId="99" applyNumberFormat="0" applyFill="0" applyAlignment="0" applyProtection="0"/>
    <xf numFmtId="0" fontId="112" fillId="56" borderId="98" applyNumberFormat="0" applyAlignment="0" applyProtection="0"/>
    <xf numFmtId="0" fontId="119" fillId="41" borderId="98" applyNumberFormat="0" applyAlignment="0" applyProtection="0"/>
    <xf numFmtId="0" fontId="121" fillId="0" borderId="99" applyNumberFormat="0" applyFill="0" applyAlignment="0" applyProtection="0"/>
    <xf numFmtId="0" fontId="111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4" fontId="95" fillId="67" borderId="97" applyNumberFormat="0" applyProtection="0">
      <alignment horizontal="right" vertical="center"/>
    </xf>
    <xf numFmtId="0" fontId="9" fillId="33" borderId="97" applyNumberFormat="0" applyProtection="0">
      <alignment horizontal="left" vertical="center" indent="1"/>
    </xf>
    <xf numFmtId="4" fontId="95" fillId="66" borderId="97" applyNumberFormat="0" applyProtection="0">
      <alignment horizontal="right" vertical="center"/>
    </xf>
    <xf numFmtId="0" fontId="1" fillId="60" borderId="100" applyNumberFormat="0" applyFont="0" applyAlignment="0" applyProtection="0"/>
    <xf numFmtId="0" fontId="93" fillId="56" borderId="97" applyNumberFormat="0" applyAlignment="0" applyProtection="0"/>
    <xf numFmtId="4" fontId="95" fillId="73" borderId="97" applyNumberFormat="0" applyProtection="0">
      <alignment horizontal="right" vertical="center"/>
    </xf>
    <xf numFmtId="4" fontId="95" fillId="34" borderId="97" applyNumberFormat="0" applyProtection="0">
      <alignment vertical="center"/>
    </xf>
    <xf numFmtId="0" fontId="9" fillId="33" borderId="97" applyNumberFormat="0" applyProtection="0">
      <alignment horizontal="left" vertical="center" indent="1"/>
    </xf>
    <xf numFmtId="4" fontId="95" fillId="65" borderId="97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5" fillId="58" borderId="97" applyNumberFormat="0" applyProtection="0">
      <alignment vertical="center"/>
    </xf>
    <xf numFmtId="0" fontId="9" fillId="75" borderId="97" applyNumberFormat="0" applyProtection="0">
      <alignment horizontal="left" vertical="center" indent="1"/>
    </xf>
    <xf numFmtId="0" fontId="103" fillId="0" borderId="99" applyNumberFormat="0" applyFill="0" applyAlignment="0" applyProtection="0"/>
    <xf numFmtId="0" fontId="87" fillId="41" borderId="98" applyNumberFormat="0" applyAlignment="0" applyProtection="0"/>
    <xf numFmtId="0" fontId="9" fillId="62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0" fontId="111" fillId="56" borderId="97" applyNumberFormat="0" applyAlignment="0" applyProtection="0"/>
    <xf numFmtId="0" fontId="9" fillId="60" borderId="100" applyNumberFormat="0" applyFont="0" applyAlignment="0" applyProtection="0"/>
    <xf numFmtId="4" fontId="95" fillId="58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4" fontId="95" fillId="64" borderId="97" applyNumberFormat="0" applyProtection="0">
      <alignment horizontal="right" vertical="center"/>
    </xf>
    <xf numFmtId="0" fontId="112" fillId="56" borderId="98" applyNumberFormat="0" applyAlignment="0" applyProtection="0"/>
    <xf numFmtId="0" fontId="77" fillId="56" borderId="98" applyNumberFormat="0" applyAlignment="0" applyProtection="0"/>
    <xf numFmtId="4" fontId="95" fillId="69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0" fontId="93" fillId="56" borderId="97" applyNumberFormat="0" applyAlignment="0" applyProtection="0"/>
    <xf numFmtId="4" fontId="96" fillId="73" borderId="97" applyNumberFormat="0" applyProtection="0">
      <alignment horizontal="right" vertical="center"/>
    </xf>
    <xf numFmtId="4" fontId="96" fillId="34" borderId="97" applyNumberFormat="0" applyProtection="0">
      <alignment vertical="center"/>
    </xf>
    <xf numFmtId="0" fontId="77" fillId="56" borderId="98" applyNumberFormat="0" applyAlignment="0" applyProtection="0"/>
    <xf numFmtId="4" fontId="97" fillId="72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6" fillId="58" borderId="97" applyNumberFormat="0" applyProtection="0">
      <alignment vertical="center"/>
    </xf>
    <xf numFmtId="0" fontId="9" fillId="75" borderId="97" applyNumberFormat="0" applyProtection="0">
      <alignment horizontal="left" vertical="center" indent="1"/>
    </xf>
    <xf numFmtId="0" fontId="103" fillId="0" borderId="99" applyNumberFormat="0" applyFill="0" applyAlignment="0" applyProtection="0"/>
    <xf numFmtId="0" fontId="87" fillId="41" borderId="98" applyNumberFormat="0" applyAlignment="0" applyProtection="0"/>
    <xf numFmtId="0" fontId="9" fillId="62" borderId="97" applyNumberFormat="0" applyProtection="0">
      <alignment horizontal="left" vertical="center" indent="1"/>
    </xf>
    <xf numFmtId="4" fontId="95" fillId="70" borderId="97" applyNumberFormat="0" applyProtection="0">
      <alignment horizontal="right" vertical="center"/>
    </xf>
    <xf numFmtId="0" fontId="66" fillId="0" borderId="99" applyNumberFormat="0" applyFill="0" applyAlignment="0" applyProtection="0"/>
    <xf numFmtId="0" fontId="9" fillId="62" borderId="97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10" fontId="37" fillId="58" borderId="94" applyNumberFormat="0" applyBorder="0" applyAlignment="0" applyProtection="0"/>
    <xf numFmtId="0" fontId="9" fillId="62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4" fontId="95" fillId="73" borderId="101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5" fillId="58" borderId="97" applyNumberFormat="0" applyProtection="0">
      <alignment horizontal="left" vertical="center" indent="1"/>
    </xf>
    <xf numFmtId="0" fontId="83" fillId="0" borderId="95">
      <alignment horizontal="left" vertical="center"/>
    </xf>
    <xf numFmtId="0" fontId="9" fillId="76" borderId="97" applyNumberFormat="0" applyProtection="0">
      <alignment horizontal="left" vertical="center" indent="1"/>
    </xf>
    <xf numFmtId="4" fontId="100" fillId="73" borderId="97" applyNumberFormat="0" applyProtection="0">
      <alignment horizontal="right" vertical="center"/>
    </xf>
    <xf numFmtId="4" fontId="95" fillId="63" borderId="97" applyNumberFormat="0" applyProtection="0">
      <alignment horizontal="right" vertical="center"/>
    </xf>
    <xf numFmtId="0" fontId="65" fillId="56" borderId="97" applyNumberFormat="0" applyAlignment="0" applyProtection="0"/>
    <xf numFmtId="0" fontId="56" fillId="56" borderId="98" applyNumberFormat="0" applyAlignment="0" applyProtection="0"/>
    <xf numFmtId="201" fontId="132" fillId="0" borderId="96" applyAlignment="0" applyProtection="0"/>
    <xf numFmtId="0" fontId="77" fillId="56" borderId="98" applyNumberFormat="0" applyAlignment="0" applyProtection="0"/>
    <xf numFmtId="0" fontId="77" fillId="56" borderId="98" applyNumberFormat="0" applyAlignment="0" applyProtection="0"/>
    <xf numFmtId="0" fontId="63" fillId="41" borderId="98" applyNumberFormat="0" applyAlignment="0" applyProtection="0"/>
    <xf numFmtId="0" fontId="66" fillId="0" borderId="99" applyNumberFormat="0" applyFill="0" applyAlignment="0" applyProtection="0"/>
    <xf numFmtId="0" fontId="83" fillId="0" borderId="13">
      <alignment horizontal="left" vertical="center"/>
    </xf>
    <xf numFmtId="0" fontId="87" fillId="41" borderId="98" applyNumberFormat="0" applyAlignment="0" applyProtection="0"/>
    <xf numFmtId="0" fontId="87" fillId="41" borderId="98" applyNumberForma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3" fillId="56" borderId="97" applyNumberFormat="0" applyAlignment="0" applyProtection="0"/>
    <xf numFmtId="0" fontId="93" fillId="56" borderId="97" applyNumberFormat="0" applyAlignment="0" applyProtection="0"/>
    <xf numFmtId="4" fontId="95" fillId="34" borderId="97" applyNumberFormat="0" applyProtection="0">
      <alignment vertical="center"/>
    </xf>
    <xf numFmtId="4" fontId="96" fillId="34" borderId="97" applyNumberFormat="0" applyProtection="0">
      <alignment vertical="center"/>
    </xf>
    <xf numFmtId="4" fontId="95" fillId="34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63" borderId="97" applyNumberFormat="0" applyProtection="0">
      <alignment horizontal="right" vertical="center"/>
    </xf>
    <xf numFmtId="4" fontId="95" fillId="64" borderId="97" applyNumberFormat="0" applyProtection="0">
      <alignment horizontal="right" vertical="center"/>
    </xf>
    <xf numFmtId="4" fontId="95" fillId="65" borderId="97" applyNumberFormat="0" applyProtection="0">
      <alignment horizontal="right" vertical="center"/>
    </xf>
    <xf numFmtId="4" fontId="95" fillId="66" borderId="97" applyNumberFormat="0" applyProtection="0">
      <alignment horizontal="right" vertical="center"/>
    </xf>
    <xf numFmtId="4" fontId="95" fillId="67" borderId="97" applyNumberFormat="0" applyProtection="0">
      <alignment horizontal="right" vertical="center"/>
    </xf>
    <xf numFmtId="4" fontId="95" fillId="68" borderId="97" applyNumberFormat="0" applyProtection="0">
      <alignment horizontal="right" vertical="center"/>
    </xf>
    <xf numFmtId="4" fontId="95" fillId="69" borderId="97" applyNumberFormat="0" applyProtection="0">
      <alignment horizontal="right" vertical="center"/>
    </xf>
    <xf numFmtId="4" fontId="95" fillId="70" borderId="97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4" fontId="97" fillId="72" borderId="97" applyNumberFormat="0" applyProtection="0">
      <alignment horizontal="left" vertical="center" indent="1"/>
    </xf>
    <xf numFmtId="4" fontId="95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4" fontId="96" fillId="58" borderId="97" applyNumberFormat="0" applyProtection="0">
      <alignment vertical="center"/>
    </xf>
    <xf numFmtId="4" fontId="95" fillId="58" borderId="97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4" fontId="96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100" fillId="73" borderId="97" applyNumberFormat="0" applyProtection="0">
      <alignment horizontal="right" vertical="center"/>
    </xf>
    <xf numFmtId="0" fontId="103" fillId="0" borderId="99" applyNumberFormat="0" applyFill="0" applyAlignment="0" applyProtection="0"/>
    <xf numFmtId="0" fontId="103" fillId="0" borderId="99" applyNumberFormat="0" applyFill="0" applyAlignment="0" applyProtection="0"/>
    <xf numFmtId="0" fontId="112" fillId="56" borderId="98" applyNumberFormat="0" applyAlignment="0" applyProtection="0"/>
    <xf numFmtId="0" fontId="119" fillId="41" borderId="98" applyNumberFormat="0" applyAlignment="0" applyProtection="0"/>
    <xf numFmtId="0" fontId="121" fillId="0" borderId="99" applyNumberFormat="0" applyFill="0" applyAlignment="0" applyProtection="0"/>
    <xf numFmtId="0" fontId="111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43" fontId="6" fillId="0" borderId="0" applyFont="0" applyFill="0" applyBorder="0" applyAlignment="0" applyProtection="0"/>
    <xf numFmtId="0" fontId="74" fillId="0" borderId="94">
      <alignment horizontal="center"/>
    </xf>
    <xf numFmtId="0" fontId="83" fillId="0" borderId="95">
      <alignment horizontal="left" vertical="center"/>
    </xf>
    <xf numFmtId="10" fontId="37" fillId="58" borderId="94" applyNumberFormat="0" applyBorder="0" applyAlignment="0" applyProtection="0"/>
    <xf numFmtId="4" fontId="95" fillId="73" borderId="101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87" fillId="41" borderId="156" applyNumberFormat="0" applyAlignment="0" applyProtection="0"/>
    <xf numFmtId="4" fontId="95" fillId="66" borderId="97" applyNumberFormat="0" applyProtection="0">
      <alignment horizontal="right" vertical="center"/>
    </xf>
    <xf numFmtId="0" fontId="111" fillId="56" borderId="139" applyNumberFormat="0" applyAlignment="0" applyProtection="0"/>
    <xf numFmtId="0" fontId="9" fillId="75" borderId="155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121" fillId="0" borderId="149" applyNumberFormat="0" applyFill="0" applyAlignment="0" applyProtection="0"/>
    <xf numFmtId="4" fontId="95" fillId="34" borderId="131" applyNumberFormat="0" applyProtection="0">
      <alignment vertical="center"/>
    </xf>
    <xf numFmtId="0" fontId="9" fillId="33" borderId="155" applyNumberFormat="0" applyProtection="0">
      <alignment horizontal="left" vertical="center" indent="1"/>
    </xf>
    <xf numFmtId="4" fontId="96" fillId="73" borderId="123" applyNumberFormat="0" applyProtection="0">
      <alignment horizontal="right" vertical="center"/>
    </xf>
    <xf numFmtId="0" fontId="66" fillId="0" borderId="157" applyNumberFormat="0" applyFill="0" applyAlignment="0" applyProtection="0"/>
    <xf numFmtId="10" fontId="37" fillId="58" borderId="120" applyNumberFormat="0" applyBorder="0" applyAlignment="0" applyProtection="0"/>
    <xf numFmtId="0" fontId="87" fillId="41" borderId="140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1" fillId="60" borderId="126" applyNumberFormat="0" applyFont="0" applyAlignment="0" applyProtection="0"/>
    <xf numFmtId="0" fontId="1" fillId="60" borderId="126" applyNumberFormat="0" applyFont="0" applyAlignment="0" applyProtection="0"/>
    <xf numFmtId="0" fontId="103" fillId="0" borderId="125" applyNumberFormat="0" applyFill="0" applyAlignment="0" applyProtection="0"/>
    <xf numFmtId="4" fontId="100" fillId="73" borderId="123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4" fontId="96" fillId="73" borderId="123" applyNumberFormat="0" applyProtection="0">
      <alignment horizontal="right" vertical="center"/>
    </xf>
    <xf numFmtId="4" fontId="95" fillId="58" borderId="123" applyNumberFormat="0" applyProtection="0">
      <alignment horizontal="left" vertical="center" indent="1"/>
    </xf>
    <xf numFmtId="0" fontId="9" fillId="33" borderId="123" applyNumberFormat="0" applyProtection="0">
      <alignment horizontal="left" vertical="center" indent="1"/>
    </xf>
    <xf numFmtId="4" fontId="95" fillId="75" borderId="123" applyNumberFormat="0" applyProtection="0">
      <alignment horizontal="left" vertical="center" indent="1"/>
    </xf>
    <xf numFmtId="4" fontId="95" fillId="70" borderId="123" applyNumberFormat="0" applyProtection="0">
      <alignment horizontal="right" vertical="center"/>
    </xf>
    <xf numFmtId="4" fontId="95" fillId="64" borderId="123" applyNumberFormat="0" applyProtection="0">
      <alignment horizontal="right" vertical="center"/>
    </xf>
    <xf numFmtId="4" fontId="95" fillId="34" borderId="123" applyNumberFormat="0" applyProtection="0">
      <alignment vertical="center"/>
    </xf>
    <xf numFmtId="0" fontId="9" fillId="60" borderId="126" applyNumberFormat="0" applyFont="0" applyAlignment="0" applyProtection="0"/>
    <xf numFmtId="0" fontId="63" fillId="41" borderId="124" applyNumberFormat="0" applyAlignment="0" applyProtection="0"/>
    <xf numFmtId="0" fontId="56" fillId="56" borderId="124" applyNumberFormat="0" applyAlignment="0" applyProtection="0"/>
    <xf numFmtId="0" fontId="9" fillId="62" borderId="139" applyNumberFormat="0" applyProtection="0">
      <alignment horizontal="left" vertical="center" indent="1"/>
    </xf>
    <xf numFmtId="0" fontId="74" fillId="0" borderId="94">
      <alignment horizontal="center"/>
    </xf>
    <xf numFmtId="0" fontId="66" fillId="0" borderId="165" applyNumberFormat="0" applyFill="0" applyAlignment="0" applyProtection="0"/>
    <xf numFmtId="4" fontId="95" fillId="67" borderId="139" applyNumberFormat="0" applyProtection="0">
      <alignment horizontal="right" vertical="center"/>
    </xf>
    <xf numFmtId="4" fontId="95" fillId="58" borderId="155" applyNumberFormat="0" applyProtection="0">
      <alignment horizontal="left" vertical="center" indent="1"/>
    </xf>
    <xf numFmtId="0" fontId="65" fillId="56" borderId="97" applyNumberFormat="0" applyAlignment="0" applyProtection="0"/>
    <xf numFmtId="0" fontId="56" fillId="56" borderId="98" applyNumberFormat="0" applyAlignment="0" applyProtection="0"/>
    <xf numFmtId="201" fontId="132" fillId="0" borderId="96" applyAlignment="0" applyProtection="0"/>
    <xf numFmtId="0" fontId="77" fillId="56" borderId="98" applyNumberFormat="0" applyAlignment="0" applyProtection="0"/>
    <xf numFmtId="0" fontId="77" fillId="56" borderId="98" applyNumberFormat="0" applyAlignment="0" applyProtection="0"/>
    <xf numFmtId="4" fontId="100" fillId="73" borderId="123" applyNumberFormat="0" applyProtection="0">
      <alignment horizontal="right" vertical="center"/>
    </xf>
    <xf numFmtId="0" fontId="9" fillId="60" borderId="142" applyNumberFormat="0" applyFont="0" applyAlignment="0" applyProtection="0"/>
    <xf numFmtId="4" fontId="95" fillId="58" borderId="139" applyNumberFormat="0" applyProtection="0">
      <alignment horizontal="left" vertical="center" indent="1"/>
    </xf>
    <xf numFmtId="0" fontId="87" fillId="41" borderId="140" applyNumberFormat="0" applyAlignment="0" applyProtection="0"/>
    <xf numFmtId="4" fontId="95" fillId="70" borderId="123" applyNumberFormat="0" applyProtection="0">
      <alignment horizontal="right" vertical="center"/>
    </xf>
    <xf numFmtId="0" fontId="77" fillId="56" borderId="156" applyNumberFormat="0" applyAlignment="0" applyProtection="0"/>
    <xf numFmtId="0" fontId="9" fillId="62" borderId="155" applyNumberFormat="0" applyProtection="0">
      <alignment horizontal="left" vertical="center" indent="1"/>
    </xf>
    <xf numFmtId="0" fontId="103" fillId="0" borderId="141" applyNumberFormat="0" applyFill="0" applyAlignment="0" applyProtection="0"/>
    <xf numFmtId="0" fontId="63" fillId="41" borderId="98" applyNumberFormat="0" applyAlignment="0" applyProtection="0"/>
    <xf numFmtId="0" fontId="9" fillId="62" borderId="155" applyNumberFormat="0" applyProtection="0">
      <alignment horizontal="left" vertical="center" indent="1"/>
    </xf>
    <xf numFmtId="0" fontId="66" fillId="0" borderId="99" applyNumberFormat="0" applyFill="0" applyAlignment="0" applyProtection="0"/>
    <xf numFmtId="4" fontId="95" fillId="75" borderId="147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0" fontId="83" fillId="0" borderId="95">
      <alignment horizontal="left" vertical="center"/>
    </xf>
    <xf numFmtId="0" fontId="112" fillId="56" borderId="156" applyNumberFormat="0" applyAlignment="0" applyProtection="0"/>
    <xf numFmtId="4" fontId="96" fillId="34" borderId="155" applyNumberFormat="0" applyProtection="0">
      <alignment vertical="center"/>
    </xf>
    <xf numFmtId="0" fontId="1" fillId="60" borderId="142" applyNumberFormat="0" applyFont="0" applyAlignment="0" applyProtection="0"/>
    <xf numFmtId="10" fontId="37" fillId="58" borderId="94" applyNumberFormat="0" applyBorder="0" applyAlignment="0" applyProtection="0"/>
    <xf numFmtId="0" fontId="87" fillId="41" borderId="98" applyNumberFormat="0" applyAlignment="0" applyProtection="0"/>
    <xf numFmtId="0" fontId="87" fillId="41" borderId="98" applyNumberFormat="0" applyAlignment="0" applyProtection="0"/>
    <xf numFmtId="4" fontId="95" fillId="65" borderId="163" applyNumberFormat="0" applyProtection="0">
      <alignment horizontal="right" vertical="center"/>
    </xf>
    <xf numFmtId="4" fontId="97" fillId="72" borderId="123" applyNumberFormat="0" applyProtection="0">
      <alignment horizontal="left" vertical="center" indent="1"/>
    </xf>
    <xf numFmtId="0" fontId="9" fillId="75" borderId="139" applyNumberFormat="0" applyProtection="0">
      <alignment horizontal="left" vertical="center" indent="1"/>
    </xf>
    <xf numFmtId="4" fontId="95" fillId="65" borderId="155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4" fontId="95" fillId="65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3" fillId="56" borderId="97" applyNumberFormat="0" applyAlignment="0" applyProtection="0"/>
    <xf numFmtId="0" fontId="93" fillId="56" borderId="97" applyNumberFormat="0" applyAlignment="0" applyProtection="0"/>
    <xf numFmtId="4" fontId="95" fillId="63" borderId="139" applyNumberFormat="0" applyProtection="0">
      <alignment horizontal="right" vertical="center"/>
    </xf>
    <xf numFmtId="0" fontId="77" fillId="56" borderId="98" applyNumberFormat="0" applyAlignment="0" applyProtection="0"/>
    <xf numFmtId="0" fontId="77" fillId="56" borderId="98" applyNumberFormat="0" applyAlignment="0" applyProtection="0"/>
    <xf numFmtId="0" fontId="9" fillId="62" borderId="139" applyNumberFormat="0" applyProtection="0">
      <alignment horizontal="left" vertical="center" indent="1"/>
    </xf>
    <xf numFmtId="201" fontId="132" fillId="0" borderId="96" applyAlignment="0" applyProtection="0"/>
    <xf numFmtId="0" fontId="56" fillId="56" borderId="98" applyNumberFormat="0" applyAlignment="0" applyProtection="0"/>
    <xf numFmtId="0" fontId="65" fillId="56" borderId="97" applyNumberFormat="0" applyAlignment="0" applyProtection="0"/>
    <xf numFmtId="4" fontId="95" fillId="34" borderId="97" applyNumberFormat="0" applyProtection="0">
      <alignment vertical="center"/>
    </xf>
    <xf numFmtId="4" fontId="96" fillId="34" borderId="97" applyNumberFormat="0" applyProtection="0">
      <alignment vertical="center"/>
    </xf>
    <xf numFmtId="4" fontId="95" fillId="34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63" borderId="97" applyNumberFormat="0" applyProtection="0">
      <alignment horizontal="right" vertical="center"/>
    </xf>
    <xf numFmtId="4" fontId="95" fillId="64" borderId="97" applyNumberFormat="0" applyProtection="0">
      <alignment horizontal="right" vertical="center"/>
    </xf>
    <xf numFmtId="4" fontId="95" fillId="65" borderId="97" applyNumberFormat="0" applyProtection="0">
      <alignment horizontal="right" vertical="center"/>
    </xf>
    <xf numFmtId="4" fontId="95" fillId="66" borderId="97" applyNumberFormat="0" applyProtection="0">
      <alignment horizontal="right" vertical="center"/>
    </xf>
    <xf numFmtId="4" fontId="95" fillId="67" borderId="97" applyNumberFormat="0" applyProtection="0">
      <alignment horizontal="right" vertical="center"/>
    </xf>
    <xf numFmtId="4" fontId="95" fillId="68" borderId="97" applyNumberFormat="0" applyProtection="0">
      <alignment horizontal="right" vertical="center"/>
    </xf>
    <xf numFmtId="4" fontId="95" fillId="69" borderId="97" applyNumberFormat="0" applyProtection="0">
      <alignment horizontal="right" vertical="center"/>
    </xf>
    <xf numFmtId="4" fontId="95" fillId="70" borderId="97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4" fontId="97" fillId="72" borderId="97" applyNumberFormat="0" applyProtection="0">
      <alignment horizontal="left" vertical="center" indent="1"/>
    </xf>
    <xf numFmtId="4" fontId="95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4" fontId="96" fillId="58" borderId="97" applyNumberFormat="0" applyProtection="0">
      <alignment vertical="center"/>
    </xf>
    <xf numFmtId="4" fontId="95" fillId="58" borderId="97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4" fontId="96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201" fontId="132" fillId="0" borderId="130" applyAlignment="0" applyProtection="0"/>
    <xf numFmtId="4" fontId="100" fillId="73" borderId="97" applyNumberFormat="0" applyProtection="0">
      <alignment horizontal="right" vertical="center"/>
    </xf>
    <xf numFmtId="0" fontId="63" fillId="41" borderId="132" applyNumberFormat="0" applyAlignment="0" applyProtection="0"/>
    <xf numFmtId="0" fontId="9" fillId="60" borderId="134" applyNumberFormat="0" applyFont="0" applyAlignment="0" applyProtection="0"/>
    <xf numFmtId="4" fontId="95" fillId="64" borderId="131" applyNumberFormat="0" applyProtection="0">
      <alignment horizontal="right" vertical="center"/>
    </xf>
    <xf numFmtId="0" fontId="111" fillId="56" borderId="131" applyNumberFormat="0" applyAlignment="0" applyProtection="0"/>
    <xf numFmtId="0" fontId="1" fillId="60" borderId="134" applyNumberFormat="0" applyFont="0" applyAlignment="0" applyProtection="0"/>
    <xf numFmtId="0" fontId="103" fillId="0" borderId="99" applyNumberFormat="0" applyFill="0" applyAlignment="0" applyProtection="0"/>
    <xf numFmtId="0" fontId="103" fillId="0" borderId="99" applyNumberFormat="0" applyFill="0" applyAlignment="0" applyProtection="0"/>
    <xf numFmtId="0" fontId="56" fillId="56" borderId="156" applyNumberFormat="0" applyAlignment="0" applyProtection="0"/>
    <xf numFmtId="0" fontId="112" fillId="56" borderId="98" applyNumberFormat="0" applyAlignment="0" applyProtection="0"/>
    <xf numFmtId="4" fontId="95" fillId="71" borderId="155" applyNumberFormat="0" applyProtection="0">
      <alignment horizontal="right" vertical="center"/>
    </xf>
    <xf numFmtId="0" fontId="112" fillId="56" borderId="156" applyNumberFormat="0" applyAlignment="0" applyProtection="0"/>
    <xf numFmtId="0" fontId="119" fillId="41" borderId="98" applyNumberFormat="0" applyAlignment="0" applyProtection="0"/>
    <xf numFmtId="0" fontId="121" fillId="0" borderId="99" applyNumberFormat="0" applyFill="0" applyAlignment="0" applyProtection="0"/>
    <xf numFmtId="4" fontId="95" fillId="75" borderId="163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111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0" borderId="158" applyNumberFormat="0" applyFont="0" applyAlignment="0" applyProtection="0"/>
    <xf numFmtId="0" fontId="103" fillId="0" borderId="149" applyNumberFormat="0" applyFill="0" applyAlignment="0" applyProtection="0"/>
    <xf numFmtId="4" fontId="95" fillId="58" borderId="97" applyNumberFormat="0" applyProtection="0">
      <alignment horizontal="left" vertical="center" indent="1"/>
    </xf>
    <xf numFmtId="4" fontId="97" fillId="72" borderId="97" applyNumberFormat="0" applyProtection="0">
      <alignment horizontal="left" vertical="center" indent="1"/>
    </xf>
    <xf numFmtId="4" fontId="95" fillId="65" borderId="155" applyNumberFormat="0" applyProtection="0">
      <alignment horizontal="right" vertical="center"/>
    </xf>
    <xf numFmtId="0" fontId="56" fillId="56" borderId="164" applyNumberFormat="0" applyAlignment="0" applyProtection="0"/>
    <xf numFmtId="0" fontId="1" fillId="60" borderId="158" applyNumberFormat="0" applyFont="0" applyAlignment="0" applyProtection="0"/>
    <xf numFmtId="4" fontId="95" fillId="67" borderId="139" applyNumberFormat="0" applyProtection="0">
      <alignment horizontal="right" vertical="center"/>
    </xf>
    <xf numFmtId="4" fontId="95" fillId="71" borderId="139" applyNumberFormat="0" applyProtection="0">
      <alignment horizontal="right" vertical="center"/>
    </xf>
    <xf numFmtId="0" fontId="87" fillId="41" borderId="140" applyNumberFormat="0" applyAlignment="0" applyProtection="0"/>
    <xf numFmtId="0" fontId="77" fillId="56" borderId="98" applyNumberFormat="0" applyAlignment="0" applyProtection="0"/>
    <xf numFmtId="0" fontId="87" fillId="41" borderId="124" applyNumberFormat="0" applyAlignment="0" applyProtection="0"/>
    <xf numFmtId="0" fontId="65" fillId="56" borderId="155" applyNumberFormat="0" applyAlignment="0" applyProtection="0"/>
    <xf numFmtId="0" fontId="9" fillId="60" borderId="100" applyNumberFormat="0" applyFont="0" applyAlignment="0" applyProtection="0"/>
    <xf numFmtId="10" fontId="37" fillId="58" borderId="144" applyNumberFormat="0" applyBorder="0" applyAlignment="0" applyProtection="0"/>
    <xf numFmtId="0" fontId="93" fillId="56" borderId="139" applyNumberFormat="0" applyAlignment="0" applyProtection="0"/>
    <xf numFmtId="0" fontId="77" fillId="56" borderId="164" applyNumberFormat="0" applyAlignment="0" applyProtection="0"/>
    <xf numFmtId="0" fontId="9" fillId="62" borderId="155" applyNumberFormat="0" applyProtection="0">
      <alignment horizontal="left" vertical="center" indent="1"/>
    </xf>
    <xf numFmtId="4" fontId="95" fillId="34" borderId="139" applyNumberFormat="0" applyProtection="0">
      <alignment horizontal="left" vertical="center" indent="1"/>
    </xf>
    <xf numFmtId="4" fontId="95" fillId="64" borderId="97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65" borderId="115" applyNumberFormat="0" applyProtection="0">
      <alignment horizontal="right" vertical="center"/>
    </xf>
    <xf numFmtId="4" fontId="95" fillId="34" borderId="155" applyNumberFormat="0" applyProtection="0">
      <alignment horizontal="left" vertical="center" indent="1"/>
    </xf>
    <xf numFmtId="4" fontId="95" fillId="66" borderId="155" applyNumberFormat="0" applyProtection="0">
      <alignment horizontal="right" vertical="center"/>
    </xf>
    <xf numFmtId="0" fontId="77" fillId="56" borderId="156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83" fillId="0" borderId="137">
      <alignment horizontal="left" vertical="center"/>
    </xf>
    <xf numFmtId="4" fontId="95" fillId="66" borderId="163" applyNumberFormat="0" applyProtection="0">
      <alignment horizontal="right" vertical="center"/>
    </xf>
    <xf numFmtId="201" fontId="132" fillId="0" borderId="96" applyAlignment="0" applyProtection="0"/>
    <xf numFmtId="0" fontId="119" fillId="41" borderId="156" applyNumberFormat="0" applyAlignment="0" applyProtection="0"/>
    <xf numFmtId="0" fontId="103" fillId="0" borderId="99" applyNumberFormat="0" applyFill="0" applyAlignment="0" applyProtection="0"/>
    <xf numFmtId="4" fontId="95" fillId="64" borderId="139" applyNumberFormat="0" applyProtection="0">
      <alignment horizontal="right" vertical="center"/>
    </xf>
    <xf numFmtId="0" fontId="103" fillId="0" borderId="133" applyNumberFormat="0" applyFill="0" applyAlignment="0" applyProtection="0"/>
    <xf numFmtId="4" fontId="95" fillId="63" borderId="9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0" fontId="1" fillId="60" borderId="150" applyNumberFormat="0" applyFont="0" applyAlignment="0" applyProtection="0"/>
    <xf numFmtId="0" fontId="9" fillId="60" borderId="126" applyNumberFormat="0" applyFont="0" applyAlignment="0" applyProtection="0"/>
    <xf numFmtId="0" fontId="9" fillId="33" borderId="155" applyNumberFormat="0" applyProtection="0">
      <alignment horizontal="left" vertical="center" indent="1"/>
    </xf>
    <xf numFmtId="4" fontId="95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76" borderId="147" applyNumberFormat="0" applyProtection="0">
      <alignment horizontal="left" vertical="center" indent="1"/>
    </xf>
    <xf numFmtId="4" fontId="95" fillId="64" borderId="97" applyNumberFormat="0" applyProtection="0">
      <alignment horizontal="right" vertical="center"/>
    </xf>
    <xf numFmtId="0" fontId="111" fillId="56" borderId="163" applyNumberFormat="0" applyAlignment="0" applyProtection="0"/>
    <xf numFmtId="0" fontId="1" fillId="60" borderId="126" applyNumberFormat="0" applyFont="0" applyAlignment="0" applyProtection="0"/>
    <xf numFmtId="4" fontId="95" fillId="73" borderId="123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" fillId="75" borderId="123" applyNumberFormat="0" applyProtection="0">
      <alignment horizontal="left" vertical="center" indent="1"/>
    </xf>
    <xf numFmtId="4" fontId="95" fillId="64" borderId="139" applyNumberFormat="0" applyProtection="0">
      <alignment horizontal="right" vertical="center"/>
    </xf>
    <xf numFmtId="4" fontId="95" fillId="65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1" fillId="60" borderId="158" applyNumberFormat="0" applyFont="0" applyAlignment="0" applyProtection="0"/>
    <xf numFmtId="201" fontId="132" fillId="0" borderId="122" applyAlignment="0" applyProtection="0"/>
    <xf numFmtId="0" fontId="74" fillId="0" borderId="160">
      <alignment horizontal="center"/>
    </xf>
    <xf numFmtId="0" fontId="9" fillId="76" borderId="97" applyNumberFormat="0" applyProtection="0">
      <alignment horizontal="left" vertical="center" indent="1"/>
    </xf>
    <xf numFmtId="0" fontId="65" fillId="56" borderId="163" applyNumberFormat="0" applyAlignment="0" applyProtection="0"/>
    <xf numFmtId="0" fontId="9" fillId="76" borderId="97" applyNumberFormat="0" applyProtection="0">
      <alignment horizontal="left" vertical="center" indent="1"/>
    </xf>
    <xf numFmtId="4" fontId="95" fillId="70" borderId="97" applyNumberFormat="0" applyProtection="0">
      <alignment horizontal="right" vertical="center"/>
    </xf>
    <xf numFmtId="0" fontId="66" fillId="0" borderId="141" applyNumberFormat="0" applyFill="0" applyAlignment="0" applyProtection="0"/>
    <xf numFmtId="0" fontId="1" fillId="60" borderId="100" applyNumberFormat="0" applyFont="0" applyAlignment="0" applyProtection="0"/>
    <xf numFmtId="4" fontId="95" fillId="71" borderId="163" applyNumberFormat="0" applyProtection="0">
      <alignment horizontal="right" vertical="center"/>
    </xf>
    <xf numFmtId="0" fontId="56" fillId="56" borderId="156" applyNumberFormat="0" applyAlignment="0" applyProtection="0"/>
    <xf numFmtId="4" fontId="95" fillId="73" borderId="97" applyNumberFormat="0" applyProtection="0">
      <alignment horizontal="left" vertical="center" indent="1"/>
    </xf>
    <xf numFmtId="4" fontId="97" fillId="72" borderId="139" applyNumberFormat="0" applyProtection="0">
      <alignment horizontal="left" vertical="center" indent="1"/>
    </xf>
    <xf numFmtId="0" fontId="87" fillId="41" borderId="156" applyNumberFormat="0" applyAlignment="0" applyProtection="0"/>
    <xf numFmtId="0" fontId="103" fillId="0" borderId="165" applyNumberFormat="0" applyFill="0" applyAlignment="0" applyProtection="0"/>
    <xf numFmtId="0" fontId="66" fillId="0" borderId="133" applyNumberFormat="0" applyFill="0" applyAlignment="0" applyProtection="0"/>
    <xf numFmtId="0" fontId="93" fillId="56" borderId="97" applyNumberFormat="0" applyAlignment="0" applyProtection="0"/>
    <xf numFmtId="0" fontId="121" fillId="0" borderId="133" applyNumberFormat="0" applyFill="0" applyAlignment="0" applyProtection="0"/>
    <xf numFmtId="4" fontId="95" fillId="58" borderId="139" applyNumberFormat="0" applyProtection="0">
      <alignment horizontal="left" vertical="center" indent="1"/>
    </xf>
    <xf numFmtId="4" fontId="95" fillId="34" borderId="139" applyNumberFormat="0" applyProtection="0">
      <alignment horizontal="left" vertical="center" indent="1"/>
    </xf>
    <xf numFmtId="4" fontId="95" fillId="73" borderId="155" applyNumberFormat="0" applyProtection="0">
      <alignment horizontal="left" vertical="center" indent="1"/>
    </xf>
    <xf numFmtId="0" fontId="9" fillId="62" borderId="147" applyNumberFormat="0" applyProtection="0">
      <alignment horizontal="left" vertical="center" indent="1"/>
    </xf>
    <xf numFmtId="4" fontId="95" fillId="73" borderId="119" applyNumberFormat="0" applyProtection="0">
      <alignment horizontal="left" vertical="center" indent="1"/>
    </xf>
    <xf numFmtId="4" fontId="97" fillId="72" borderId="147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119" fillId="41" borderId="98" applyNumberFormat="0" applyAlignment="0" applyProtection="0"/>
    <xf numFmtId="0" fontId="9" fillId="75" borderId="139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5" fillId="69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63" fillId="41" borderId="116" applyNumberFormat="0" applyAlignment="0" applyProtection="0"/>
    <xf numFmtId="0" fontId="83" fillId="0" borderId="153">
      <alignment horizontal="left" vertical="center"/>
    </xf>
    <xf numFmtId="4" fontId="95" fillId="67" borderId="139" applyNumberFormat="0" applyProtection="0">
      <alignment horizontal="right" vertical="center"/>
    </xf>
    <xf numFmtId="0" fontId="65" fillId="56" borderId="97" applyNumberFormat="0" applyAlignment="0" applyProtection="0"/>
    <xf numFmtId="0" fontId="1" fillId="60" borderId="166" applyNumberFormat="0" applyFont="0" applyAlignment="0" applyProtection="0"/>
    <xf numFmtId="0" fontId="87" fillId="41" borderId="156" applyNumberFormat="0" applyAlignment="0" applyProtection="0"/>
    <xf numFmtId="4" fontId="95" fillId="58" borderId="155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111" fillId="56" borderId="115" applyNumberFormat="0" applyAlignment="0" applyProtection="0"/>
    <xf numFmtId="4" fontId="95" fillId="73" borderId="159" applyNumberFormat="0" applyProtection="0">
      <alignment horizontal="left" vertical="center" indent="1"/>
    </xf>
    <xf numFmtId="0" fontId="103" fillId="0" borderId="141" applyNumberFormat="0" applyFill="0" applyAlignment="0" applyProtection="0"/>
    <xf numFmtId="0" fontId="9" fillId="62" borderId="155" applyNumberFormat="0" applyProtection="0">
      <alignment horizontal="left" vertical="center" indent="1"/>
    </xf>
    <xf numFmtId="4" fontId="95" fillId="66" borderId="131" applyNumberFormat="0" applyProtection="0">
      <alignment horizontal="right" vertical="center"/>
    </xf>
    <xf numFmtId="4" fontId="95" fillId="70" borderId="155" applyNumberFormat="0" applyProtection="0">
      <alignment horizontal="right" vertical="center"/>
    </xf>
    <xf numFmtId="4" fontId="95" fillId="34" borderId="155" applyNumberFormat="0" applyProtection="0">
      <alignment horizontal="left" vertical="center" indent="1"/>
    </xf>
    <xf numFmtId="4" fontId="95" fillId="73" borderId="135" applyNumberFormat="0" applyProtection="0">
      <alignment horizontal="left" vertical="center" indent="1"/>
    </xf>
    <xf numFmtId="10" fontId="37" fillId="58" borderId="160" applyNumberFormat="0" applyBorder="0" applyAlignment="0" applyProtection="0"/>
    <xf numFmtId="4" fontId="95" fillId="64" borderId="155" applyNumberFormat="0" applyProtection="0">
      <alignment horizontal="right" vertical="center"/>
    </xf>
    <xf numFmtId="4" fontId="95" fillId="58" borderId="131" applyNumberFormat="0" applyProtection="0">
      <alignment vertical="center"/>
    </xf>
    <xf numFmtId="0" fontId="77" fillId="56" borderId="98" applyNumberFormat="0" applyAlignment="0" applyProtection="0"/>
    <xf numFmtId="4" fontId="95" fillId="58" borderId="97" applyNumberFormat="0" applyProtection="0">
      <alignment vertical="center"/>
    </xf>
    <xf numFmtId="0" fontId="103" fillId="0" borderId="157" applyNumberFormat="0" applyFill="0" applyAlignment="0" applyProtection="0"/>
    <xf numFmtId="4" fontId="95" fillId="70" borderId="139" applyNumberFormat="0" applyProtection="0">
      <alignment horizontal="right" vertical="center"/>
    </xf>
    <xf numFmtId="0" fontId="93" fillId="56" borderId="155" applyNumberFormat="0" applyAlignment="0" applyProtection="0"/>
    <xf numFmtId="0" fontId="112" fillId="56" borderId="98" applyNumberFormat="0" applyAlignment="0" applyProtection="0"/>
    <xf numFmtId="10" fontId="37" fillId="58" borderId="136" applyNumberFormat="0" applyBorder="0" applyAlignment="0" applyProtection="0"/>
    <xf numFmtId="0" fontId="1" fillId="60" borderId="158" applyNumberFormat="0" applyFont="0" applyAlignment="0" applyProtection="0"/>
    <xf numFmtId="201" fontId="132" fillId="0" borderId="130" applyAlignment="0" applyProtection="0"/>
    <xf numFmtId="0" fontId="9" fillId="62" borderId="115" applyNumberFormat="0" applyProtection="0">
      <alignment horizontal="left" vertical="center" indent="1"/>
    </xf>
    <xf numFmtId="4" fontId="95" fillId="34" borderId="139" applyNumberFormat="0" applyProtection="0">
      <alignment vertical="center"/>
    </xf>
    <xf numFmtId="4" fontId="95" fillId="68" borderId="163" applyNumberFormat="0" applyProtection="0">
      <alignment horizontal="right" vertical="center"/>
    </xf>
    <xf numFmtId="0" fontId="9" fillId="62" borderId="147" applyNumberFormat="0" applyProtection="0">
      <alignment horizontal="left" vertical="center" indent="1"/>
    </xf>
    <xf numFmtId="0" fontId="111" fillId="56" borderId="97" applyNumberFormat="0" applyAlignment="0" applyProtection="0"/>
    <xf numFmtId="0" fontId="9" fillId="60" borderId="100" applyNumberFormat="0" applyFont="0" applyAlignment="0" applyProtection="0"/>
    <xf numFmtId="4" fontId="95" fillId="34" borderId="147" applyNumberFormat="0" applyProtection="0">
      <alignment vertical="center"/>
    </xf>
    <xf numFmtId="4" fontId="95" fillId="64" borderId="115" applyNumberFormat="0" applyProtection="0">
      <alignment horizontal="right" vertical="center"/>
    </xf>
    <xf numFmtId="4" fontId="95" fillId="73" borderId="101" applyNumberFormat="0" applyProtection="0">
      <alignment horizontal="left" vertical="center" indent="1"/>
    </xf>
    <xf numFmtId="4" fontId="95" fillId="34" borderId="139" applyNumberFormat="0" applyProtection="0">
      <alignment horizontal="left" vertical="center" indent="1"/>
    </xf>
    <xf numFmtId="0" fontId="119" fillId="41" borderId="140" applyNumberFormat="0" applyAlignment="0" applyProtection="0"/>
    <xf numFmtId="0" fontId="9" fillId="60" borderId="134" applyNumberFormat="0" applyFont="0" applyAlignment="0" applyProtection="0"/>
    <xf numFmtId="0" fontId="56" fillId="56" borderId="140" applyNumberFormat="0" applyAlignment="0" applyProtection="0"/>
    <xf numFmtId="0" fontId="56" fillId="56" borderId="98" applyNumberFormat="0" applyAlignment="0" applyProtection="0"/>
    <xf numFmtId="0" fontId="121" fillId="0" borderId="141" applyNumberFormat="0" applyFill="0" applyAlignment="0" applyProtection="0"/>
    <xf numFmtId="0" fontId="9" fillId="62" borderId="97" applyNumberFormat="0" applyProtection="0">
      <alignment horizontal="left" vertical="center" indent="1"/>
    </xf>
    <xf numFmtId="0" fontId="77" fillId="56" borderId="124" applyNumberFormat="0" applyAlignment="0" applyProtection="0"/>
    <xf numFmtId="4" fontId="95" fillId="58" borderId="123" applyNumberFormat="0" applyProtection="0">
      <alignment vertical="center"/>
    </xf>
    <xf numFmtId="4" fontId="95" fillId="73" borderId="127" applyNumberFormat="0" applyProtection="0">
      <alignment horizontal="left" vertical="center" indent="1"/>
    </xf>
    <xf numFmtId="0" fontId="77" fillId="56" borderId="140" applyNumberFormat="0" applyAlignment="0" applyProtection="0"/>
    <xf numFmtId="4" fontId="95" fillId="34" borderId="123" applyNumberFormat="0" applyProtection="0">
      <alignment horizontal="left" vertical="center" indent="1"/>
    </xf>
    <xf numFmtId="4" fontId="96" fillId="73" borderId="163" applyNumberFormat="0" applyProtection="0">
      <alignment horizontal="right" vertical="center"/>
    </xf>
    <xf numFmtId="10" fontId="37" fillId="58" borderId="120" applyNumberFormat="0" applyBorder="0" applyAlignment="0" applyProtection="0"/>
    <xf numFmtId="0" fontId="9" fillId="60" borderId="166" applyNumberFormat="0" applyFont="0" applyAlignment="0" applyProtection="0"/>
    <xf numFmtId="0" fontId="9" fillId="33" borderId="97" applyNumberFormat="0" applyProtection="0">
      <alignment horizontal="left" vertical="center" indent="1"/>
    </xf>
    <xf numFmtId="4" fontId="95" fillId="58" borderId="155" applyNumberFormat="0" applyProtection="0">
      <alignment horizontal="left" vertical="center" indent="1"/>
    </xf>
    <xf numFmtId="4" fontId="95" fillId="34" borderId="139" applyNumberFormat="0" applyProtection="0">
      <alignment vertical="center"/>
    </xf>
    <xf numFmtId="4" fontId="95" fillId="63" borderId="97" applyNumberFormat="0" applyProtection="0">
      <alignment horizontal="right" vertical="center"/>
    </xf>
    <xf numFmtId="0" fontId="87" fillId="41" borderId="140" applyNumberFormat="0" applyAlignment="0" applyProtection="0"/>
    <xf numFmtId="0" fontId="112" fillId="56" borderId="140" applyNumberFormat="0" applyAlignment="0" applyProtection="0"/>
    <xf numFmtId="4" fontId="95" fillId="73" borderId="127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4" fontId="95" fillId="73" borderId="13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77" fillId="56" borderId="156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76" borderId="115" applyNumberFormat="0" applyProtection="0">
      <alignment horizontal="left" vertical="center" indent="1"/>
    </xf>
    <xf numFmtId="0" fontId="87" fillId="41" borderId="98" applyNumberFormat="0" applyAlignment="0" applyProtection="0"/>
    <xf numFmtId="4" fontId="95" fillId="58" borderId="97" applyNumberFormat="0" applyProtection="0">
      <alignment horizontal="left" vertical="center" indent="1"/>
    </xf>
    <xf numFmtId="0" fontId="121" fillId="0" borderId="99" applyNumberFormat="0" applyFill="0" applyAlignment="0" applyProtection="0"/>
    <xf numFmtId="4" fontId="97" fillId="72" borderId="155" applyNumberFormat="0" applyProtection="0">
      <alignment horizontal="left" vertical="center" indent="1"/>
    </xf>
    <xf numFmtId="0" fontId="77" fillId="56" borderId="156" applyNumberFormat="0" applyAlignment="0" applyProtection="0"/>
    <xf numFmtId="0" fontId="9" fillId="60" borderId="118" applyNumberFormat="0" applyFont="0" applyAlignment="0" applyProtection="0"/>
    <xf numFmtId="0" fontId="9" fillId="33" borderId="163" applyNumberFormat="0" applyProtection="0">
      <alignment horizontal="left" vertical="center" indent="1"/>
    </xf>
    <xf numFmtId="4" fontId="95" fillId="73" borderId="155" applyNumberFormat="0" applyProtection="0">
      <alignment horizontal="right" vertical="center"/>
    </xf>
    <xf numFmtId="4" fontId="95" fillId="34" borderId="97" applyNumberFormat="0" applyProtection="0">
      <alignment horizontal="left" vertical="center" indent="1"/>
    </xf>
    <xf numFmtId="4" fontId="95" fillId="65" borderId="155" applyNumberFormat="0" applyProtection="0">
      <alignment horizontal="right" vertical="center"/>
    </xf>
    <xf numFmtId="4" fontId="95" fillId="65" borderId="131" applyNumberFormat="0" applyProtection="0">
      <alignment horizontal="right" vertical="center"/>
    </xf>
    <xf numFmtId="4" fontId="95" fillId="75" borderId="97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4" fontId="95" fillId="34" borderId="97" applyNumberFormat="0" applyProtection="0">
      <alignment vertical="center"/>
    </xf>
    <xf numFmtId="4" fontId="95" fillId="75" borderId="155" applyNumberFormat="0" applyProtection="0">
      <alignment horizontal="left" vertical="center" indent="1"/>
    </xf>
    <xf numFmtId="10" fontId="37" fillId="58" borderId="128" applyNumberFormat="0" applyBorder="0" applyAlignment="0" applyProtection="0"/>
    <xf numFmtId="0" fontId="9" fillId="60" borderId="158" applyNumberFormat="0" applyFont="0" applyAlignment="0" applyProtection="0"/>
    <xf numFmtId="0" fontId="9" fillId="33" borderId="123" applyNumberFormat="0" applyProtection="0">
      <alignment horizontal="left" vertical="center" indent="1"/>
    </xf>
    <xf numFmtId="4" fontId="95" fillId="69" borderId="123" applyNumberFormat="0" applyProtection="0">
      <alignment horizontal="right" vertical="center"/>
    </xf>
    <xf numFmtId="0" fontId="93" fillId="56" borderId="123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2" borderId="155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6" fillId="73" borderId="139" applyNumberFormat="0" applyProtection="0">
      <alignment horizontal="right" vertical="center"/>
    </xf>
    <xf numFmtId="4" fontId="95" fillId="73" borderId="167" applyNumberFormat="0" applyProtection="0">
      <alignment horizontal="left" vertical="center" indent="1"/>
    </xf>
    <xf numFmtId="0" fontId="77" fillId="56" borderId="140" applyNumberFormat="0" applyAlignment="0" applyProtection="0"/>
    <xf numFmtId="4" fontId="95" fillId="75" borderId="155" applyNumberFormat="0" applyProtection="0">
      <alignment horizontal="left" vertical="center" indent="1"/>
    </xf>
    <xf numFmtId="4" fontId="95" fillId="63" borderId="155" applyNumberFormat="0" applyProtection="0">
      <alignment horizontal="right" vertical="center"/>
    </xf>
    <xf numFmtId="4" fontId="95" fillId="68" borderId="97" applyNumberFormat="0" applyProtection="0">
      <alignment horizontal="right" vertical="center"/>
    </xf>
    <xf numFmtId="0" fontId="9" fillId="76" borderId="139" applyNumberFormat="0" applyProtection="0">
      <alignment horizontal="left" vertical="center" indent="1"/>
    </xf>
    <xf numFmtId="4" fontId="95" fillId="73" borderId="123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112" fillId="56" borderId="156" applyNumberFormat="0" applyAlignment="0" applyProtection="0"/>
    <xf numFmtId="0" fontId="9" fillId="33" borderId="155" applyNumberFormat="0" applyProtection="0">
      <alignment horizontal="left" vertical="center" indent="1"/>
    </xf>
    <xf numFmtId="4" fontId="95" fillId="73" borderId="139" applyNumberFormat="0" applyProtection="0">
      <alignment horizontal="left" vertical="center" indent="1"/>
    </xf>
    <xf numFmtId="4" fontId="96" fillId="73" borderId="115" applyNumberFormat="0" applyProtection="0">
      <alignment horizontal="right" vertical="center"/>
    </xf>
    <xf numFmtId="0" fontId="9" fillId="60" borderId="150" applyNumberFormat="0" applyFont="0" applyAlignment="0" applyProtection="0"/>
    <xf numFmtId="4" fontId="96" fillId="34" borderId="147" applyNumberFormat="0" applyProtection="0">
      <alignment vertical="center"/>
    </xf>
    <xf numFmtId="4" fontId="96" fillId="34" borderId="139" applyNumberFormat="0" applyProtection="0">
      <alignment vertical="center"/>
    </xf>
    <xf numFmtId="0" fontId="121" fillId="0" borderId="99" applyNumberFormat="0" applyFill="0" applyAlignment="0" applyProtection="0"/>
    <xf numFmtId="4" fontId="95" fillId="70" borderId="139" applyNumberFormat="0" applyProtection="0">
      <alignment horizontal="right" vertical="center"/>
    </xf>
    <xf numFmtId="0" fontId="66" fillId="0" borderId="149" applyNumberFormat="0" applyFill="0" applyAlignment="0" applyProtection="0"/>
    <xf numFmtId="4" fontId="95" fillId="63" borderId="115" applyNumberFormat="0" applyProtection="0">
      <alignment horizontal="right" vertical="center"/>
    </xf>
    <xf numFmtId="4" fontId="95" fillId="73" borderId="143" applyNumberFormat="0" applyProtection="0">
      <alignment horizontal="left" vertical="center" indent="1"/>
    </xf>
    <xf numFmtId="4" fontId="97" fillId="72" borderId="97" applyNumberFormat="0" applyProtection="0">
      <alignment horizontal="left" vertical="center" indent="1"/>
    </xf>
    <xf numFmtId="4" fontId="95" fillId="64" borderId="155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65" fillId="56" borderId="97" applyNumberFormat="0" applyAlignment="0" applyProtection="0"/>
    <xf numFmtId="0" fontId="93" fillId="56" borderId="97" applyNumberFormat="0" applyAlignment="0" applyProtection="0"/>
    <xf numFmtId="4" fontId="95" fillId="71" borderId="139" applyNumberFormat="0" applyProtection="0">
      <alignment horizontal="right" vertical="center"/>
    </xf>
    <xf numFmtId="0" fontId="103" fillId="0" borderId="141" applyNumberFormat="0" applyFill="0" applyAlignment="0" applyProtection="0"/>
    <xf numFmtId="4" fontId="96" fillId="34" borderId="155" applyNumberFormat="0" applyProtection="0">
      <alignment vertical="center"/>
    </xf>
    <xf numFmtId="0" fontId="63" fillId="41" borderId="156" applyNumberFormat="0" applyAlignment="0" applyProtection="0"/>
    <xf numFmtId="4" fontId="95" fillId="34" borderId="97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63" fillId="41" borderId="148" applyNumberFormat="0" applyAlignment="0" applyProtection="0"/>
    <xf numFmtId="4" fontId="95" fillId="58" borderId="155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4" fontId="95" fillId="34" borderId="155" applyNumberFormat="0" applyProtection="0">
      <alignment horizontal="left" vertical="center" indent="1"/>
    </xf>
    <xf numFmtId="4" fontId="95" fillId="58" borderId="123" applyNumberFormat="0" applyProtection="0">
      <alignment horizontal="left" vertical="center" indent="1"/>
    </xf>
    <xf numFmtId="4" fontId="95" fillId="73" borderId="123" applyNumberFormat="0" applyProtection="0">
      <alignment horizontal="left" vertical="center" indent="1"/>
    </xf>
    <xf numFmtId="4" fontId="95" fillId="73" borderId="139" applyNumberFormat="0" applyProtection="0">
      <alignment horizontal="right" vertical="center"/>
    </xf>
    <xf numFmtId="4" fontId="95" fillId="63" borderId="123" applyNumberFormat="0" applyProtection="0">
      <alignment horizontal="right" vertical="center"/>
    </xf>
    <xf numFmtId="0" fontId="87" fillId="41" borderId="124" applyNumberFormat="0" applyAlignment="0" applyProtection="0"/>
    <xf numFmtId="0" fontId="65" fillId="56" borderId="123" applyNumberFormat="0" applyAlignment="0" applyProtection="0"/>
    <xf numFmtId="0" fontId="111" fillId="56" borderId="123" applyNumberFormat="0" applyAlignment="0" applyProtection="0"/>
    <xf numFmtId="0" fontId="74" fillId="0" borderId="102">
      <alignment horizontal="center"/>
    </xf>
    <xf numFmtId="0" fontId="65" fillId="56" borderId="104" applyNumberFormat="0" applyAlignment="0" applyProtection="0"/>
    <xf numFmtId="0" fontId="56" fillId="56" borderId="105" applyNumberFormat="0" applyAlignment="0" applyProtection="0"/>
    <xf numFmtId="201" fontId="132" fillId="0" borderId="96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9" fillId="76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63" fillId="41" borderId="105" applyNumberFormat="0" applyAlignment="0" applyProtection="0"/>
    <xf numFmtId="0" fontId="66" fillId="0" borderId="106" applyNumberFormat="0" applyFill="0" applyAlignment="0" applyProtection="0"/>
    <xf numFmtId="0" fontId="83" fillId="0" borderId="103">
      <alignment horizontal="left" vertical="center"/>
    </xf>
    <xf numFmtId="10" fontId="37" fillId="58" borderId="102" applyNumberFormat="0" applyBorder="0" applyAlignment="0" applyProtection="0"/>
    <xf numFmtId="0" fontId="87" fillId="41" borderId="105" applyNumberFormat="0" applyAlignment="0" applyProtection="0"/>
    <xf numFmtId="0" fontId="87" fillId="41" borderId="105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3" fillId="56" borderId="104" applyNumberFormat="0" applyAlignment="0" applyProtection="0"/>
    <xf numFmtId="0" fontId="93" fillId="56" borderId="104" applyNumberFormat="0" applyAlignment="0" applyProtection="0"/>
    <xf numFmtId="4" fontId="95" fillId="34" borderId="104" applyNumberFormat="0" applyProtection="0">
      <alignment vertical="center"/>
    </xf>
    <xf numFmtId="4" fontId="96" fillId="34" borderId="104" applyNumberFormat="0" applyProtection="0">
      <alignment vertical="center"/>
    </xf>
    <xf numFmtId="4" fontId="95" fillId="34" borderId="104" applyNumberFormat="0" applyProtection="0">
      <alignment horizontal="left" vertical="center" indent="1"/>
    </xf>
    <xf numFmtId="4" fontId="95" fillId="34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63" borderId="104" applyNumberFormat="0" applyProtection="0">
      <alignment horizontal="right" vertical="center"/>
    </xf>
    <xf numFmtId="4" fontId="95" fillId="64" borderId="104" applyNumberFormat="0" applyProtection="0">
      <alignment horizontal="right" vertical="center"/>
    </xf>
    <xf numFmtId="4" fontId="95" fillId="65" borderId="104" applyNumberFormat="0" applyProtection="0">
      <alignment horizontal="right" vertical="center"/>
    </xf>
    <xf numFmtId="4" fontId="95" fillId="66" borderId="104" applyNumberFormat="0" applyProtection="0">
      <alignment horizontal="right" vertical="center"/>
    </xf>
    <xf numFmtId="4" fontId="95" fillId="67" borderId="104" applyNumberFormat="0" applyProtection="0">
      <alignment horizontal="right" vertical="center"/>
    </xf>
    <xf numFmtId="4" fontId="95" fillId="68" borderId="104" applyNumberFormat="0" applyProtection="0">
      <alignment horizontal="right" vertical="center"/>
    </xf>
    <xf numFmtId="4" fontId="95" fillId="69" borderId="104" applyNumberFormat="0" applyProtection="0">
      <alignment horizontal="right" vertical="center"/>
    </xf>
    <xf numFmtId="4" fontId="95" fillId="70" borderId="104" applyNumberFormat="0" applyProtection="0">
      <alignment horizontal="right" vertical="center"/>
    </xf>
    <xf numFmtId="4" fontId="95" fillId="71" borderId="104" applyNumberFormat="0" applyProtection="0">
      <alignment horizontal="right" vertical="center"/>
    </xf>
    <xf numFmtId="4" fontId="97" fillId="72" borderId="104" applyNumberFormat="0" applyProtection="0">
      <alignment horizontal="left" vertical="center" indent="1"/>
    </xf>
    <xf numFmtId="4" fontId="95" fillId="73" borderId="108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73" borderId="104" applyNumberFormat="0" applyProtection="0">
      <alignment horizontal="left" vertical="center" indent="1"/>
    </xf>
    <xf numFmtId="4" fontId="95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58" borderId="104" applyNumberFormat="0" applyProtection="0">
      <alignment vertical="center"/>
    </xf>
    <xf numFmtId="4" fontId="96" fillId="58" borderId="104" applyNumberFormat="0" applyProtection="0">
      <alignment vertical="center"/>
    </xf>
    <xf numFmtId="4" fontId="95" fillId="58" borderId="104" applyNumberFormat="0" applyProtection="0">
      <alignment horizontal="left" vertical="center" indent="1"/>
    </xf>
    <xf numFmtId="4" fontId="95" fillId="58" borderId="104" applyNumberFormat="0" applyProtection="0">
      <alignment horizontal="left" vertical="center" indent="1"/>
    </xf>
    <xf numFmtId="4" fontId="95" fillId="73" borderId="104" applyNumberFormat="0" applyProtection="0">
      <alignment horizontal="right" vertical="center"/>
    </xf>
    <xf numFmtId="4" fontId="96" fillId="73" borderId="104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100" fillId="73" borderId="104" applyNumberFormat="0" applyProtection="0">
      <alignment horizontal="right" vertical="center"/>
    </xf>
    <xf numFmtId="4" fontId="95" fillId="70" borderId="131" applyNumberFormat="0" applyProtection="0">
      <alignment horizontal="right" vertical="center"/>
    </xf>
    <xf numFmtId="0" fontId="103" fillId="0" borderId="106" applyNumberFormat="0" applyFill="0" applyAlignment="0" applyProtection="0"/>
    <xf numFmtId="0" fontId="103" fillId="0" borderId="106" applyNumberFormat="0" applyFill="0" applyAlignment="0" applyProtection="0"/>
    <xf numFmtId="0" fontId="112" fillId="56" borderId="105" applyNumberFormat="0" applyAlignment="0" applyProtection="0"/>
    <xf numFmtId="0" fontId="119" fillId="41" borderId="105" applyNumberFormat="0" applyAlignment="0" applyProtection="0"/>
    <xf numFmtId="0" fontId="121" fillId="0" borderId="106" applyNumberFormat="0" applyFill="0" applyAlignment="0" applyProtection="0"/>
    <xf numFmtId="0" fontId="111" fillId="56" borderId="104" applyNumberForma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9" fillId="62" borderId="147" applyNumberFormat="0" applyProtection="0">
      <alignment horizontal="left" vertical="center" indent="1"/>
    </xf>
    <xf numFmtId="4" fontId="100" fillId="73" borderId="155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4" fontId="95" fillId="63" borderId="139" applyNumberFormat="0" applyProtection="0">
      <alignment horizontal="right" vertical="center"/>
    </xf>
    <xf numFmtId="0" fontId="111" fillId="56" borderId="97" applyNumberFormat="0" applyAlignment="0" applyProtection="0"/>
    <xf numFmtId="4" fontId="95" fillId="58" borderId="155" applyNumberFormat="0" applyProtection="0">
      <alignment vertical="center"/>
    </xf>
    <xf numFmtId="0" fontId="87" fillId="41" borderId="140" applyNumberFormat="0" applyAlignment="0" applyProtection="0"/>
    <xf numFmtId="0" fontId="66" fillId="0" borderId="99" applyNumberFormat="0" applyFill="0" applyAlignment="0" applyProtection="0"/>
    <xf numFmtId="4" fontId="96" fillId="73" borderId="97" applyNumberFormat="0" applyProtection="0">
      <alignment horizontal="right" vertical="center"/>
    </xf>
    <xf numFmtId="4" fontId="95" fillId="73" borderId="159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1" fillId="60" borderId="166" applyNumberFormat="0" applyFon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77" fillId="56" borderId="140" applyNumberFormat="0" applyAlignment="0" applyProtection="0"/>
    <xf numFmtId="0" fontId="9" fillId="75" borderId="123" applyNumberFormat="0" applyProtection="0">
      <alignment horizontal="left" vertical="center" indent="1"/>
    </xf>
    <xf numFmtId="4" fontId="95" fillId="70" borderId="115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65" fillId="56" borderId="155" applyNumberFormat="0" applyAlignment="0" applyProtection="0"/>
    <xf numFmtId="0" fontId="9" fillId="33" borderId="97" applyNumberFormat="0" applyProtection="0">
      <alignment horizontal="left" vertical="center" indent="1"/>
    </xf>
    <xf numFmtId="0" fontId="111" fillId="56" borderId="155" applyNumberFormat="0" applyAlignment="0" applyProtection="0"/>
    <xf numFmtId="4" fontId="95" fillId="73" borderId="97" applyNumberFormat="0" applyProtection="0">
      <alignment horizontal="right" vertical="center"/>
    </xf>
    <xf numFmtId="4" fontId="95" fillId="75" borderId="139" applyNumberFormat="0" applyProtection="0">
      <alignment horizontal="left" vertical="center" indent="1"/>
    </xf>
    <xf numFmtId="201" fontId="132" fillId="0" borderId="114" applyAlignment="0" applyProtection="0"/>
    <xf numFmtId="0" fontId="93" fillId="56" borderId="97" applyNumberFormat="0" applyAlignment="0" applyProtection="0"/>
    <xf numFmtId="0" fontId="9" fillId="75" borderId="131" applyNumberFormat="0" applyProtection="0">
      <alignment horizontal="left" vertical="center" indent="1"/>
    </xf>
    <xf numFmtId="0" fontId="56" fillId="56" borderId="98" applyNumberFormat="0" applyAlignment="0" applyProtection="0"/>
    <xf numFmtId="0" fontId="103" fillId="0" borderId="99" applyNumberFormat="0" applyFill="0" applyAlignment="0" applyProtection="0"/>
    <xf numFmtId="0" fontId="112" fillId="56" borderId="116" applyNumberFormat="0" applyAlignment="0" applyProtection="0"/>
    <xf numFmtId="4" fontId="95" fillId="73" borderId="155" applyNumberFormat="0" applyProtection="0">
      <alignment horizontal="left" vertical="center" indent="1"/>
    </xf>
    <xf numFmtId="4" fontId="95" fillId="58" borderId="155" applyNumberFormat="0" applyProtection="0">
      <alignment vertical="center"/>
    </xf>
    <xf numFmtId="0" fontId="83" fillId="0" borderId="137">
      <alignment horizontal="left" vertical="center"/>
    </xf>
    <xf numFmtId="4" fontId="95" fillId="73" borderId="155" applyNumberFormat="0" applyProtection="0">
      <alignment horizontal="right" vertical="center"/>
    </xf>
    <xf numFmtId="0" fontId="9" fillId="75" borderId="131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112" fillId="56" borderId="132" applyNumberFormat="0" applyAlignment="0" applyProtection="0"/>
    <xf numFmtId="0" fontId="9" fillId="75" borderId="123" applyNumberFormat="0" applyProtection="0">
      <alignment horizontal="left" vertical="center" indent="1"/>
    </xf>
    <xf numFmtId="4" fontId="95" fillId="66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9" fillId="60" borderId="142" applyNumberFormat="0" applyFont="0" applyAlignment="0" applyProtection="0"/>
    <xf numFmtId="0" fontId="77" fillId="56" borderId="124" applyNumberFormat="0" applyAlignment="0" applyProtection="0"/>
    <xf numFmtId="4" fontId="95" fillId="58" borderId="16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121" fillId="0" borderId="157" applyNumberFormat="0" applyFill="0" applyAlignment="0" applyProtection="0"/>
    <xf numFmtId="0" fontId="9" fillId="62" borderId="155" applyNumberFormat="0" applyProtection="0">
      <alignment horizontal="left" vertical="center" indent="1"/>
    </xf>
    <xf numFmtId="0" fontId="66" fillId="0" borderId="99" applyNumberFormat="0" applyFill="0" applyAlignment="0" applyProtection="0"/>
    <xf numFmtId="4" fontId="95" fillId="69" borderId="155" applyNumberFormat="0" applyProtection="0">
      <alignment horizontal="right" vertical="center"/>
    </xf>
    <xf numFmtId="4" fontId="95" fillId="73" borderId="131" applyNumberFormat="0" applyProtection="0">
      <alignment horizontal="right" vertical="center"/>
    </xf>
    <xf numFmtId="0" fontId="93" fillId="56" borderId="147" applyNumberFormat="0" applyAlignment="0" applyProtection="0"/>
    <xf numFmtId="201" fontId="132" fillId="0" borderId="122" applyAlignment="0" applyProtection="0"/>
    <xf numFmtId="4" fontId="95" fillId="34" borderId="139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87" fillId="41" borderId="132" applyNumberFormat="0" applyAlignment="0" applyProtection="0"/>
    <xf numFmtId="0" fontId="9" fillId="62" borderId="115" applyNumberFormat="0" applyProtection="0">
      <alignment horizontal="left" vertical="center" indent="1"/>
    </xf>
    <xf numFmtId="4" fontId="95" fillId="34" borderId="155" applyNumberFormat="0" applyProtection="0">
      <alignment vertical="center"/>
    </xf>
    <xf numFmtId="4" fontId="100" fillId="73" borderId="97" applyNumberFormat="0" applyProtection="0">
      <alignment horizontal="right" vertical="center"/>
    </xf>
    <xf numFmtId="0" fontId="119" fillId="41" borderId="148" applyNumberFormat="0" applyAlignment="0" applyProtection="0"/>
    <xf numFmtId="0" fontId="9" fillId="33" borderId="123" applyNumberFormat="0" applyProtection="0">
      <alignment horizontal="left" vertical="center" indent="1"/>
    </xf>
    <xf numFmtId="0" fontId="119" fillId="41" borderId="124" applyNumberFormat="0" applyAlignment="0" applyProtection="0"/>
    <xf numFmtId="4" fontId="100" fillId="73" borderId="163" applyNumberFormat="0" applyProtection="0">
      <alignment horizontal="right" vertical="center"/>
    </xf>
    <xf numFmtId="4" fontId="100" fillId="73" borderId="97" applyNumberFormat="0" applyProtection="0">
      <alignment horizontal="right" vertical="center"/>
    </xf>
    <xf numFmtId="0" fontId="93" fillId="56" borderId="115" applyNumberFormat="0" applyAlignment="0" applyProtection="0"/>
    <xf numFmtId="0" fontId="83" fillId="0" borderId="121">
      <alignment horizontal="left" vertical="center"/>
    </xf>
    <xf numFmtId="4" fontId="95" fillId="66" borderId="9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3" fillId="56" borderId="131" applyNumberFormat="0" applyAlignment="0" applyProtection="0"/>
    <xf numFmtId="4" fontId="95" fillId="34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4" fontId="96" fillId="58" borderId="123" applyNumberFormat="0" applyProtection="0">
      <alignment vertical="center"/>
    </xf>
    <xf numFmtId="4" fontId="96" fillId="34" borderId="97" applyNumberFormat="0" applyProtection="0">
      <alignment vertical="center"/>
    </xf>
    <xf numFmtId="0" fontId="9" fillId="75" borderId="147" applyNumberFormat="0" applyProtection="0">
      <alignment horizontal="left" vertical="center" indent="1"/>
    </xf>
    <xf numFmtId="4" fontId="95" fillId="73" borderId="159" applyNumberFormat="0" applyProtection="0">
      <alignment horizontal="left" vertical="center" indent="1"/>
    </xf>
    <xf numFmtId="201" fontId="132" fillId="0" borderId="154" applyAlignment="0" applyProtection="0"/>
    <xf numFmtId="0" fontId="9" fillId="62" borderId="123" applyNumberFormat="0" applyProtection="0">
      <alignment horizontal="left" vertical="center" indent="1"/>
    </xf>
    <xf numFmtId="4" fontId="95" fillId="71" borderId="123" applyNumberFormat="0" applyProtection="0">
      <alignment horizontal="right" vertical="center"/>
    </xf>
    <xf numFmtId="4" fontId="96" fillId="34" borderId="123" applyNumberFormat="0" applyProtection="0">
      <alignment vertical="center"/>
    </xf>
    <xf numFmtId="0" fontId="66" fillId="0" borderId="125" applyNumberFormat="0" applyFill="0" applyAlignment="0" applyProtection="0"/>
    <xf numFmtId="0" fontId="1" fillId="60" borderId="150" applyNumberFormat="0" applyFont="0" applyAlignment="0" applyProtection="0"/>
    <xf numFmtId="4" fontId="95" fillId="64" borderId="139" applyNumberFormat="0" applyProtection="0">
      <alignment horizontal="right" vertical="center"/>
    </xf>
    <xf numFmtId="10" fontId="37" fillId="58" borderId="152" applyNumberFormat="0" applyBorder="0" applyAlignment="0" applyProtection="0"/>
    <xf numFmtId="0" fontId="9" fillId="33" borderId="97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0" fontId="93" fillId="56" borderId="131" applyNumberFormat="0" applyAlignment="0" applyProtection="0"/>
    <xf numFmtId="0" fontId="103" fillId="0" borderId="157" applyNumberFormat="0" applyFill="0" applyAlignment="0" applyProtection="0"/>
    <xf numFmtId="0" fontId="93" fillId="56" borderId="97" applyNumberFormat="0" applyAlignment="0" applyProtection="0"/>
    <xf numFmtId="0" fontId="1" fillId="60" borderId="142" applyNumberFormat="0" applyFont="0" applyAlignment="0" applyProtection="0"/>
    <xf numFmtId="4" fontId="96" fillId="34" borderId="163" applyNumberFormat="0" applyProtection="0">
      <alignment vertical="center"/>
    </xf>
    <xf numFmtId="0" fontId="9" fillId="62" borderId="131" applyNumberFormat="0" applyProtection="0">
      <alignment horizontal="left" vertical="center" indent="1"/>
    </xf>
    <xf numFmtId="4" fontId="100" fillId="73" borderId="139" applyNumberFormat="0" applyProtection="0">
      <alignment horizontal="right" vertical="center"/>
    </xf>
    <xf numFmtId="0" fontId="9" fillId="75" borderId="115" applyNumberFormat="0" applyProtection="0">
      <alignment horizontal="left" vertical="center" indent="1"/>
    </xf>
    <xf numFmtId="0" fontId="1" fillId="60" borderId="126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87" fillId="41" borderId="98" applyNumberFormat="0" applyAlignment="0" applyProtection="0"/>
    <xf numFmtId="4" fontId="95" fillId="67" borderId="155" applyNumberFormat="0" applyProtection="0">
      <alignment horizontal="right" vertical="center"/>
    </xf>
    <xf numFmtId="4" fontId="95" fillId="58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9" fillId="75" borderId="139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0" fontId="103" fillId="0" borderId="141" applyNumberFormat="0" applyFill="0" applyAlignment="0" applyProtection="0"/>
    <xf numFmtId="0" fontId="87" fillId="41" borderId="156" applyNumberFormat="0" applyAlignment="0" applyProtection="0"/>
    <xf numFmtId="4" fontId="95" fillId="73" borderId="139" applyNumberFormat="0" applyProtection="0">
      <alignment horizontal="left" vertical="center" indent="1"/>
    </xf>
    <xf numFmtId="0" fontId="9" fillId="75" borderId="139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87" fillId="41" borderId="116" applyNumberFormat="0" applyAlignment="0" applyProtection="0"/>
    <xf numFmtId="0" fontId="83" fillId="0" borderId="121">
      <alignment horizontal="left" vertical="center"/>
    </xf>
    <xf numFmtId="0" fontId="66" fillId="0" borderId="99" applyNumberFormat="0" applyFill="0" applyAlignment="0" applyProtection="0"/>
    <xf numFmtId="0" fontId="9" fillId="75" borderId="155" applyNumberFormat="0" applyProtection="0">
      <alignment horizontal="left" vertical="center" indent="1"/>
    </xf>
    <xf numFmtId="0" fontId="63" fillId="41" borderId="156" applyNumberFormat="0" applyAlignment="0" applyProtection="0"/>
    <xf numFmtId="0" fontId="103" fillId="0" borderId="157" applyNumberFormat="0" applyFill="0" applyAlignment="0" applyProtection="0"/>
    <xf numFmtId="4" fontId="95" fillId="34" borderId="97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9" fillId="76" borderId="131" applyNumberFormat="0" applyProtection="0">
      <alignment horizontal="left" vertical="center" indent="1"/>
    </xf>
    <xf numFmtId="4" fontId="95" fillId="58" borderId="155" applyNumberFormat="0" applyProtection="0">
      <alignment vertical="center"/>
    </xf>
    <xf numFmtId="201" fontId="132" fillId="0" borderId="122" applyAlignment="0" applyProtection="0"/>
    <xf numFmtId="0" fontId="9" fillId="62" borderId="139" applyNumberFormat="0" applyProtection="0">
      <alignment horizontal="left" vertical="center" indent="1"/>
    </xf>
    <xf numFmtId="201" fontId="132" fillId="0" borderId="154" applyAlignment="0" applyProtection="0"/>
    <xf numFmtId="0" fontId="63" fillId="41" borderId="124" applyNumberFormat="0" applyAlignment="0" applyProtection="0"/>
    <xf numFmtId="0" fontId="9" fillId="75" borderId="97" applyNumberFormat="0" applyProtection="0">
      <alignment horizontal="left" vertical="center" indent="1"/>
    </xf>
    <xf numFmtId="0" fontId="74" fillId="0" borderId="144">
      <alignment horizontal="center"/>
    </xf>
    <xf numFmtId="4" fontId="95" fillId="65" borderId="97" applyNumberFormat="0" applyProtection="0">
      <alignment horizontal="right" vertical="center"/>
    </xf>
    <xf numFmtId="0" fontId="9" fillId="60" borderId="142" applyNumberFormat="0" applyFont="0" applyAlignment="0" applyProtection="0"/>
    <xf numFmtId="10" fontId="37" fillId="58" borderId="152" applyNumberFormat="0" applyBorder="0" applyAlignment="0" applyProtection="0"/>
    <xf numFmtId="10" fontId="37" fillId="58" borderId="152" applyNumberFormat="0" applyBorder="0" applyAlignment="0" applyProtection="0"/>
    <xf numFmtId="0" fontId="9" fillId="62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0" fontId="9" fillId="33" borderId="147" applyNumberFormat="0" applyProtection="0">
      <alignment horizontal="left" vertical="center" indent="1"/>
    </xf>
    <xf numFmtId="4" fontId="95" fillId="67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9" fillId="76" borderId="155" applyNumberFormat="0" applyProtection="0">
      <alignment horizontal="left" vertical="center" indent="1"/>
    </xf>
    <xf numFmtId="0" fontId="77" fillId="56" borderId="124" applyNumberFormat="0" applyAlignment="0" applyProtection="0"/>
    <xf numFmtId="0" fontId="119" fillId="41" borderId="156" applyNumberFormat="0" applyAlignment="0" applyProtection="0"/>
    <xf numFmtId="4" fontId="95" fillId="71" borderId="155" applyNumberFormat="0" applyProtection="0">
      <alignment horizontal="right" vertical="center"/>
    </xf>
    <xf numFmtId="4" fontId="96" fillId="58" borderId="97" applyNumberFormat="0" applyProtection="0">
      <alignment vertical="center"/>
    </xf>
    <xf numFmtId="4" fontId="95" fillId="68" borderId="139" applyNumberFormat="0" applyProtection="0">
      <alignment horizontal="right" vertical="center"/>
    </xf>
    <xf numFmtId="4" fontId="100" fillId="73" borderId="155" applyNumberFormat="0" applyProtection="0">
      <alignment horizontal="right" vertical="center"/>
    </xf>
    <xf numFmtId="0" fontId="9" fillId="76" borderId="123" applyNumberFormat="0" applyProtection="0">
      <alignment horizontal="left" vertical="center" indent="1"/>
    </xf>
    <xf numFmtId="0" fontId="119" fillId="41" borderId="98" applyNumberFormat="0" applyAlignment="0" applyProtection="0"/>
    <xf numFmtId="4" fontId="96" fillId="34" borderId="131" applyNumberFormat="0" applyProtection="0">
      <alignment vertical="center"/>
    </xf>
    <xf numFmtId="4" fontId="95" fillId="73" borderId="139" applyNumberFormat="0" applyProtection="0">
      <alignment horizontal="left" vertical="center" indent="1"/>
    </xf>
    <xf numFmtId="0" fontId="56" fillId="56" borderId="156" applyNumberFormat="0" applyAlignment="0" applyProtection="0"/>
    <xf numFmtId="0" fontId="83" fillId="0" borderId="153">
      <alignment horizontal="left" vertical="center"/>
    </xf>
    <xf numFmtId="4" fontId="95" fillId="73" borderId="115" applyNumberFormat="0" applyProtection="0">
      <alignment horizontal="right" vertical="center"/>
    </xf>
    <xf numFmtId="4" fontId="95" fillId="66" borderId="97" applyNumberFormat="0" applyProtection="0">
      <alignment horizontal="right" vertical="center"/>
    </xf>
    <xf numFmtId="0" fontId="9" fillId="60" borderId="126" applyNumberFormat="0" applyFont="0" applyAlignment="0" applyProtection="0"/>
    <xf numFmtId="4" fontId="95" fillId="64" borderId="155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0" fontId="119" fillId="41" borderId="98" applyNumberFormat="0" applyAlignment="0" applyProtection="0"/>
    <xf numFmtId="0" fontId="74" fillId="0" borderId="120">
      <alignment horizontal="center"/>
    </xf>
    <xf numFmtId="4" fontId="100" fillId="73" borderId="155" applyNumberFormat="0" applyProtection="0">
      <alignment horizontal="right" vertical="center"/>
    </xf>
    <xf numFmtId="0" fontId="111" fillId="56" borderId="123" applyNumberFormat="0" applyAlignment="0" applyProtection="0"/>
    <xf numFmtId="0" fontId="93" fillId="56" borderId="139" applyNumberFormat="0" applyAlignment="0" applyProtection="0"/>
    <xf numFmtId="0" fontId="9" fillId="62" borderId="115" applyNumberFormat="0" applyProtection="0">
      <alignment horizontal="left" vertical="center" indent="1"/>
    </xf>
    <xf numFmtId="4" fontId="95" fillId="71" borderId="97" applyNumberFormat="0" applyProtection="0">
      <alignment horizontal="right" vertical="center"/>
    </xf>
    <xf numFmtId="0" fontId="66" fillId="0" borderId="125" applyNumberFormat="0" applyFill="0" applyAlignment="0" applyProtection="0"/>
    <xf numFmtId="4" fontId="95" fillId="34" borderId="155" applyNumberFormat="0" applyProtection="0">
      <alignment horizontal="left" vertical="center" indent="1"/>
    </xf>
    <xf numFmtId="4" fontId="95" fillId="66" borderId="14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5" fillId="70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0" fontId="112" fillId="56" borderId="140" applyNumberFormat="0" applyAlignment="0" applyProtection="0"/>
    <xf numFmtId="0" fontId="9" fillId="60" borderId="134" applyNumberFormat="0" applyFont="0" applyAlignment="0" applyProtection="0"/>
    <xf numFmtId="0" fontId="9" fillId="60" borderId="158" applyNumberFormat="0" applyFont="0" applyAlignment="0" applyProtection="0"/>
    <xf numFmtId="4" fontId="95" fillId="34" borderId="9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77" fillId="56" borderId="156" applyNumberFormat="0" applyAlignment="0" applyProtection="0"/>
    <xf numFmtId="4" fontId="96" fillId="58" borderId="123" applyNumberFormat="0" applyProtection="0">
      <alignment vertical="center"/>
    </xf>
    <xf numFmtId="4" fontId="95" fillId="75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87" fillId="41" borderId="124" applyNumberFormat="0" applyAlignment="0" applyProtection="0"/>
    <xf numFmtId="4" fontId="96" fillId="58" borderId="163" applyNumberFormat="0" applyProtection="0">
      <alignment vertical="center"/>
    </xf>
    <xf numFmtId="0" fontId="74" fillId="0" borderId="120">
      <alignment horizontal="center"/>
    </xf>
    <xf numFmtId="0" fontId="63" fillId="41" borderId="98" applyNumberFormat="0" applyAlignment="0" applyProtection="0"/>
    <xf numFmtId="0" fontId="111" fillId="56" borderId="139" applyNumberFormat="0" applyAlignment="0" applyProtection="0"/>
    <xf numFmtId="0" fontId="9" fillId="60" borderId="126" applyNumberFormat="0" applyFont="0" applyAlignment="0" applyProtection="0"/>
    <xf numFmtId="0" fontId="121" fillId="0" borderId="106" applyNumberFormat="0" applyFill="0" applyAlignment="0" applyProtection="0"/>
    <xf numFmtId="0" fontId="63" fillId="41" borderId="105" applyNumberFormat="0" applyAlignment="0" applyProtection="0"/>
    <xf numFmtId="0" fontId="56" fillId="56" borderId="105" applyNumberFormat="0" applyAlignment="0" applyProtection="0"/>
    <xf numFmtId="4" fontId="95" fillId="67" borderId="97" applyNumberFormat="0" applyProtection="0">
      <alignment horizontal="right" vertical="center"/>
    </xf>
    <xf numFmtId="0" fontId="65" fillId="56" borderId="139" applyNumberFormat="0" applyAlignment="0" applyProtection="0"/>
    <xf numFmtId="0" fontId="112" fillId="56" borderId="124" applyNumberFormat="0" applyAlignment="0" applyProtection="0"/>
    <xf numFmtId="0" fontId="74" fillId="0" borderId="94">
      <alignment horizontal="center"/>
    </xf>
    <xf numFmtId="0" fontId="65" fillId="56" borderId="104" applyNumberFormat="0" applyAlignment="0" applyProtection="0"/>
    <xf numFmtId="0" fontId="56" fillId="56" borderId="105" applyNumberFormat="0" applyAlignment="0" applyProtection="0"/>
    <xf numFmtId="201" fontId="132" fillId="0" borderId="96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63" fillId="41" borderId="105" applyNumberFormat="0" applyAlignment="0" applyProtection="0"/>
    <xf numFmtId="0" fontId="66" fillId="0" borderId="106" applyNumberFormat="0" applyFill="0" applyAlignment="0" applyProtection="0"/>
    <xf numFmtId="0" fontId="83" fillId="0" borderId="95">
      <alignment horizontal="left" vertical="center"/>
    </xf>
    <xf numFmtId="10" fontId="37" fillId="58" borderId="94" applyNumberFormat="0" applyBorder="0" applyAlignment="0" applyProtection="0"/>
    <xf numFmtId="0" fontId="87" fillId="41" borderId="105" applyNumberFormat="0" applyAlignment="0" applyProtection="0"/>
    <xf numFmtId="0" fontId="87" fillId="41" borderId="105" applyNumberFormat="0" applyAlignment="0" applyProtection="0"/>
    <xf numFmtId="0" fontId="119" fillId="41" borderId="105" applyNumberFormat="0" applyAlignment="0" applyProtection="0"/>
    <xf numFmtId="4" fontId="95" fillId="68" borderId="104" applyNumberFormat="0" applyProtection="0">
      <alignment horizontal="right" vertical="center"/>
    </xf>
    <xf numFmtId="4" fontId="95" fillId="73" borderId="111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3" fillId="56" borderId="104" applyNumberFormat="0" applyAlignment="0" applyProtection="0"/>
    <xf numFmtId="0" fontId="93" fillId="56" borderId="104" applyNumberFormat="0" applyAlignment="0" applyProtection="0"/>
    <xf numFmtId="201" fontId="132" fillId="0" borderId="96" applyAlignment="0" applyProtection="0"/>
    <xf numFmtId="0" fontId="65" fillId="56" borderId="104" applyNumberFormat="0" applyAlignment="0" applyProtection="0"/>
    <xf numFmtId="0" fontId="74" fillId="0" borderId="102">
      <alignment horizontal="center"/>
    </xf>
    <xf numFmtId="4" fontId="95" fillId="34" borderId="104" applyNumberFormat="0" applyProtection="0">
      <alignment vertical="center"/>
    </xf>
    <xf numFmtId="4" fontId="96" fillId="34" borderId="104" applyNumberFormat="0" applyProtection="0">
      <alignment vertical="center"/>
    </xf>
    <xf numFmtId="4" fontId="95" fillId="34" borderId="104" applyNumberFormat="0" applyProtection="0">
      <alignment horizontal="left" vertical="center" indent="1"/>
    </xf>
    <xf numFmtId="4" fontId="95" fillId="34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63" borderId="104" applyNumberFormat="0" applyProtection="0">
      <alignment horizontal="right" vertical="center"/>
    </xf>
    <xf numFmtId="4" fontId="95" fillId="64" borderId="104" applyNumberFormat="0" applyProtection="0">
      <alignment horizontal="right" vertical="center"/>
    </xf>
    <xf numFmtId="4" fontId="95" fillId="65" borderId="104" applyNumberFormat="0" applyProtection="0">
      <alignment horizontal="right" vertical="center"/>
    </xf>
    <xf numFmtId="4" fontId="95" fillId="66" borderId="104" applyNumberFormat="0" applyProtection="0">
      <alignment horizontal="right" vertical="center"/>
    </xf>
    <xf numFmtId="4" fontId="95" fillId="67" borderId="104" applyNumberFormat="0" applyProtection="0">
      <alignment horizontal="right" vertical="center"/>
    </xf>
    <xf numFmtId="4" fontId="95" fillId="68" borderId="104" applyNumberFormat="0" applyProtection="0">
      <alignment horizontal="right" vertical="center"/>
    </xf>
    <xf numFmtId="4" fontId="95" fillId="69" borderId="104" applyNumberFormat="0" applyProtection="0">
      <alignment horizontal="right" vertical="center"/>
    </xf>
    <xf numFmtId="4" fontId="95" fillId="70" borderId="104" applyNumberFormat="0" applyProtection="0">
      <alignment horizontal="right" vertical="center"/>
    </xf>
    <xf numFmtId="4" fontId="95" fillId="71" borderId="104" applyNumberFormat="0" applyProtection="0">
      <alignment horizontal="right" vertical="center"/>
    </xf>
    <xf numFmtId="4" fontId="97" fillId="72" borderId="104" applyNumberFormat="0" applyProtection="0">
      <alignment horizontal="left" vertical="center" indent="1"/>
    </xf>
    <xf numFmtId="4" fontId="95" fillId="73" borderId="108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73" borderId="104" applyNumberFormat="0" applyProtection="0">
      <alignment horizontal="left" vertical="center" indent="1"/>
    </xf>
    <xf numFmtId="4" fontId="95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5" fillId="58" borderId="104" applyNumberFormat="0" applyProtection="0">
      <alignment vertical="center"/>
    </xf>
    <xf numFmtId="4" fontId="96" fillId="58" borderId="104" applyNumberFormat="0" applyProtection="0">
      <alignment vertical="center"/>
    </xf>
    <xf numFmtId="4" fontId="95" fillId="58" borderId="104" applyNumberFormat="0" applyProtection="0">
      <alignment horizontal="left" vertical="center" indent="1"/>
    </xf>
    <xf numFmtId="4" fontId="95" fillId="58" borderId="104" applyNumberFormat="0" applyProtection="0">
      <alignment horizontal="left" vertical="center" indent="1"/>
    </xf>
    <xf numFmtId="4" fontId="95" fillId="73" borderId="104" applyNumberFormat="0" applyProtection="0">
      <alignment horizontal="right" vertical="center"/>
    </xf>
    <xf numFmtId="4" fontId="96" fillId="73" borderId="104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100" fillId="73" borderId="104" applyNumberFormat="0" applyProtection="0">
      <alignment horizontal="right" vertical="center"/>
    </xf>
    <xf numFmtId="4" fontId="95" fillId="58" borderId="131" applyNumberFormat="0" applyProtection="0">
      <alignment horizontal="left" vertical="center" indent="1"/>
    </xf>
    <xf numFmtId="0" fontId="103" fillId="0" borderId="106" applyNumberFormat="0" applyFill="0" applyAlignment="0" applyProtection="0"/>
    <xf numFmtId="0" fontId="103" fillId="0" borderId="106" applyNumberFormat="0" applyFill="0" applyAlignment="0" applyProtection="0"/>
    <xf numFmtId="0" fontId="112" fillId="56" borderId="105" applyNumberFormat="0" applyAlignment="0" applyProtection="0"/>
    <xf numFmtId="0" fontId="119" fillId="41" borderId="105" applyNumberFormat="0" applyAlignment="0" applyProtection="0"/>
    <xf numFmtId="0" fontId="121" fillId="0" borderId="106" applyNumberFormat="0" applyFill="0" applyAlignment="0" applyProtection="0"/>
    <xf numFmtId="0" fontId="111" fillId="56" borderId="104" applyNumberForma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93" fillId="56" borderId="155" applyNumberFormat="0" applyAlignment="0" applyProtection="0"/>
    <xf numFmtId="0" fontId="9" fillId="62" borderId="104" applyNumberFormat="0" applyProtection="0">
      <alignment horizontal="left" vertical="center" indent="1"/>
    </xf>
    <xf numFmtId="4" fontId="95" fillId="71" borderId="155" applyNumberFormat="0" applyProtection="0">
      <alignment horizontal="right" vertical="center"/>
    </xf>
    <xf numFmtId="0" fontId="103" fillId="0" borderId="157" applyNumberFormat="0" applyFill="0" applyAlignment="0" applyProtection="0"/>
    <xf numFmtId="0" fontId="77" fillId="56" borderId="132" applyNumberFormat="0" applyAlignment="0" applyProtection="0"/>
    <xf numFmtId="0" fontId="9" fillId="62" borderId="147" applyNumberFormat="0" applyProtection="0">
      <alignment horizontal="left" vertical="center" indent="1"/>
    </xf>
    <xf numFmtId="4" fontId="95" fillId="67" borderId="115" applyNumberFormat="0" applyProtection="0">
      <alignment horizontal="right" vertical="center"/>
    </xf>
    <xf numFmtId="0" fontId="111" fillId="56" borderId="147" applyNumberFormat="0" applyAlignment="0" applyProtection="0"/>
    <xf numFmtId="4" fontId="95" fillId="75" borderId="97" applyNumberFormat="0" applyProtection="0">
      <alignment horizontal="left" vertical="center" indent="1"/>
    </xf>
    <xf numFmtId="0" fontId="121" fillId="0" borderId="141" applyNumberFormat="0" applyFill="0" applyAlignment="0" applyProtection="0"/>
    <xf numFmtId="4" fontId="95" fillId="67" borderId="104" applyNumberFormat="0" applyProtection="0">
      <alignment horizontal="right" vertical="center"/>
    </xf>
    <xf numFmtId="4" fontId="95" fillId="64" borderId="155" applyNumberFormat="0" applyProtection="0">
      <alignment horizontal="right" vertical="center"/>
    </xf>
    <xf numFmtId="0" fontId="83" fillId="0" borderId="103">
      <alignment horizontal="left" vertical="center"/>
    </xf>
    <xf numFmtId="0" fontId="74" fillId="0" borderId="112">
      <alignment horizontal="center"/>
    </xf>
    <xf numFmtId="0" fontId="9" fillId="33" borderId="104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5" fillId="58" borderId="155" applyNumberFormat="0" applyProtection="0">
      <alignment horizontal="left" vertical="center" indent="1"/>
    </xf>
    <xf numFmtId="0" fontId="63" fillId="41" borderId="156" applyNumberFormat="0" applyAlignment="0" applyProtection="0"/>
    <xf numFmtId="4" fontId="100" fillId="73" borderId="115" applyNumberFormat="0" applyProtection="0">
      <alignment horizontal="right" vertical="center"/>
    </xf>
    <xf numFmtId="4" fontId="100" fillId="73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4" fontId="95" fillId="66" borderId="104" applyNumberFormat="0" applyProtection="0">
      <alignment horizontal="right" vertical="center"/>
    </xf>
    <xf numFmtId="4" fontId="96" fillId="73" borderId="131" applyNumberFormat="0" applyProtection="0">
      <alignment horizontal="right" vertical="center"/>
    </xf>
    <xf numFmtId="0" fontId="9" fillId="60" borderId="158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87" fillId="41" borderId="156" applyNumberFormat="0" applyAlignment="0" applyProtection="0"/>
    <xf numFmtId="0" fontId="9" fillId="33" borderId="123" applyNumberFormat="0" applyProtection="0">
      <alignment horizontal="left" vertical="center" indent="1"/>
    </xf>
    <xf numFmtId="4" fontId="95" fillId="67" borderId="123" applyNumberFormat="0" applyProtection="0">
      <alignment horizontal="right" vertical="center"/>
    </xf>
    <xf numFmtId="0" fontId="103" fillId="0" borderId="99" applyNumberFormat="0" applyFill="0" applyAlignment="0" applyProtection="0"/>
    <xf numFmtId="4" fontId="95" fillId="70" borderId="155" applyNumberFormat="0" applyProtection="0">
      <alignment horizontal="right" vertical="center"/>
    </xf>
    <xf numFmtId="0" fontId="1" fillId="60" borderId="100" applyNumberFormat="0" applyFont="0" applyAlignment="0" applyProtection="0"/>
    <xf numFmtId="0" fontId="9" fillId="33" borderId="131" applyNumberFormat="0" applyProtection="0">
      <alignment horizontal="left" vertical="center" indent="1"/>
    </xf>
    <xf numFmtId="4" fontId="96" fillId="34" borderId="123" applyNumberFormat="0" applyProtection="0">
      <alignment vertical="center"/>
    </xf>
    <xf numFmtId="0" fontId="9" fillId="60" borderId="100" applyNumberFormat="0" applyFont="0" applyAlignment="0" applyProtection="0"/>
    <xf numFmtId="0" fontId="1" fillId="60" borderId="134" applyNumberFormat="0" applyFont="0" applyAlignment="0" applyProtection="0"/>
    <xf numFmtId="4" fontId="95" fillId="73" borderId="163" applyNumberFormat="0" applyProtection="0">
      <alignment horizontal="left" vertical="center" indent="1"/>
    </xf>
    <xf numFmtId="0" fontId="119" fillId="41" borderId="132" applyNumberFormat="0" applyAlignment="0" applyProtection="0"/>
    <xf numFmtId="4" fontId="95" fillId="69" borderId="139" applyNumberFormat="0" applyProtection="0">
      <alignment horizontal="right" vertical="center"/>
    </xf>
    <xf numFmtId="4" fontId="97" fillId="72" borderId="115" applyNumberFormat="0" applyProtection="0">
      <alignment horizontal="left" vertical="center" indent="1"/>
    </xf>
    <xf numFmtId="4" fontId="96" fillId="73" borderId="155" applyNumberFormat="0" applyProtection="0">
      <alignment horizontal="right" vertical="center"/>
    </xf>
    <xf numFmtId="0" fontId="9" fillId="33" borderId="163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56" fillId="56" borderId="148" applyNumberFormat="0" applyAlignment="0" applyProtection="0"/>
    <xf numFmtId="4" fontId="95" fillId="68" borderId="97" applyNumberFormat="0" applyProtection="0">
      <alignment horizontal="right" vertical="center"/>
    </xf>
    <xf numFmtId="0" fontId="9" fillId="76" borderId="163" applyNumberFormat="0" applyProtection="0">
      <alignment horizontal="left" vertical="center" indent="1"/>
    </xf>
    <xf numFmtId="4" fontId="96" fillId="73" borderId="97" applyNumberFormat="0" applyProtection="0">
      <alignment horizontal="right" vertical="center"/>
    </xf>
    <xf numFmtId="0" fontId="77" fillId="56" borderId="116" applyNumberFormat="0" applyAlignment="0" applyProtection="0"/>
    <xf numFmtId="201" fontId="132" fillId="0" borderId="96" applyAlignment="0" applyProtection="0"/>
    <xf numFmtId="0" fontId="9" fillId="76" borderId="155" applyNumberFormat="0" applyProtection="0">
      <alignment horizontal="left" vertical="center" indent="1"/>
    </xf>
    <xf numFmtId="4" fontId="95" fillId="34" borderId="123" applyNumberFormat="0" applyProtection="0">
      <alignment horizontal="left" vertical="center" indent="1"/>
    </xf>
    <xf numFmtId="0" fontId="103" fillId="0" borderId="99" applyNumberFormat="0" applyFill="0" applyAlignment="0" applyProtection="0"/>
    <xf numFmtId="0" fontId="93" fillId="56" borderId="139" applyNumberFormat="0" applyAlignment="0" applyProtection="0"/>
    <xf numFmtId="0" fontId="121" fillId="0" borderId="117" applyNumberFormat="0" applyFill="0" applyAlignment="0" applyProtection="0"/>
    <xf numFmtId="0" fontId="9" fillId="60" borderId="158" applyNumberFormat="0" applyFont="0" applyAlignment="0" applyProtection="0"/>
    <xf numFmtId="0" fontId="9" fillId="62" borderId="155" applyNumberFormat="0" applyProtection="0">
      <alignment horizontal="left" vertical="center" indent="1"/>
    </xf>
    <xf numFmtId="0" fontId="1" fillId="60" borderId="100" applyNumberFormat="0" applyFont="0" applyAlignment="0" applyProtection="0"/>
    <xf numFmtId="0" fontId="9" fillId="60" borderId="126" applyNumberFormat="0" applyFont="0" applyAlignment="0" applyProtection="0"/>
    <xf numFmtId="4" fontId="95" fillId="58" borderId="97" applyNumberFormat="0" applyProtection="0">
      <alignment horizontal="left" vertical="center" indent="1"/>
    </xf>
    <xf numFmtId="4" fontId="95" fillId="70" borderId="155" applyNumberFormat="0" applyProtection="0">
      <alignment horizontal="right" vertical="center"/>
    </xf>
    <xf numFmtId="4" fontId="95" fillId="63" borderId="155" applyNumberFormat="0" applyProtection="0">
      <alignment horizontal="right" vertical="center"/>
    </xf>
    <xf numFmtId="4" fontId="95" fillId="34" borderId="155" applyNumberFormat="0" applyProtection="0">
      <alignment vertical="center"/>
    </xf>
    <xf numFmtId="0" fontId="9" fillId="62" borderId="97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1" fillId="60" borderId="107" applyNumberFormat="0" applyFont="0" applyAlignment="0" applyProtection="0"/>
    <xf numFmtId="0" fontId="93" fillId="56" borderId="139" applyNumberFormat="0" applyAlignment="0" applyProtection="0"/>
    <xf numFmtId="0" fontId="9" fillId="62" borderId="131" applyNumberFormat="0" applyProtection="0">
      <alignment horizontal="left" vertical="center" indent="1"/>
    </xf>
    <xf numFmtId="4" fontId="96" fillId="58" borderId="155" applyNumberFormat="0" applyProtection="0">
      <alignment vertical="center"/>
    </xf>
    <xf numFmtId="0" fontId="93" fillId="56" borderId="104" applyNumberFormat="0" applyAlignment="0" applyProtection="0"/>
    <xf numFmtId="4" fontId="95" fillId="73" borderId="139" applyNumberFormat="0" applyProtection="0">
      <alignment horizontal="right" vertical="center"/>
    </xf>
    <xf numFmtId="0" fontId="9" fillId="33" borderId="115" applyNumberFormat="0" applyProtection="0">
      <alignment horizontal="left" vertical="center" indent="1"/>
    </xf>
    <xf numFmtId="0" fontId="111" fillId="56" borderId="155" applyNumberFormat="0" applyAlignment="0" applyProtection="0"/>
    <xf numFmtId="0" fontId="9" fillId="60" borderId="158" applyNumberFormat="0" applyFont="0" applyAlignment="0" applyProtection="0"/>
    <xf numFmtId="4" fontId="95" fillId="73" borderId="104" applyNumberFormat="0" applyProtection="0">
      <alignment horizontal="right" vertical="center"/>
    </xf>
    <xf numFmtId="4" fontId="96" fillId="73" borderId="97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5" fillId="34" borderId="104" applyNumberFormat="0" applyProtection="0">
      <alignment vertical="center"/>
    </xf>
    <xf numFmtId="0" fontId="9" fillId="60" borderId="118" applyNumberFormat="0" applyFont="0" applyAlignment="0" applyProtection="0"/>
    <xf numFmtId="0" fontId="9" fillId="33" borderId="104" applyNumberFormat="0" applyProtection="0">
      <alignment horizontal="left" vertical="center" indent="1"/>
    </xf>
    <xf numFmtId="4" fontId="95" fillId="63" borderId="97" applyNumberFormat="0" applyProtection="0">
      <alignment horizontal="right" vertical="center"/>
    </xf>
    <xf numFmtId="4" fontId="95" fillId="68" borderId="131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75" borderId="163" applyNumberFormat="0" applyProtection="0">
      <alignment horizontal="left" vertical="center" indent="1"/>
    </xf>
    <xf numFmtId="0" fontId="111" fillId="56" borderId="155" applyNumberFormat="0" applyAlignment="0" applyProtection="0"/>
    <xf numFmtId="4" fontId="95" fillId="65" borderId="104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7" fillId="72" borderId="123" applyNumberFormat="0" applyProtection="0">
      <alignment horizontal="left" vertical="center" indent="1"/>
    </xf>
    <xf numFmtId="4" fontId="95" fillId="34" borderId="123" applyNumberFormat="0" applyProtection="0">
      <alignment horizontal="left" vertical="center" indent="1"/>
    </xf>
    <xf numFmtId="0" fontId="83" fillId="0" borderId="121">
      <alignment horizontal="left" vertical="center"/>
    </xf>
    <xf numFmtId="4" fontId="95" fillId="71" borderId="104" applyNumberFormat="0" applyProtection="0">
      <alignment horizontal="right" vertical="center"/>
    </xf>
    <xf numFmtId="0" fontId="9" fillId="76" borderId="139" applyNumberFormat="0" applyProtection="0">
      <alignment horizontal="left" vertical="center" indent="1"/>
    </xf>
    <xf numFmtId="4" fontId="95" fillId="69" borderId="131" applyNumberFormat="0" applyProtection="0">
      <alignment horizontal="right" vertical="center"/>
    </xf>
    <xf numFmtId="4" fontId="95" fillId="34" borderId="163" applyNumberFormat="0" applyProtection="0">
      <alignment vertical="center"/>
    </xf>
    <xf numFmtId="4" fontId="95" fillId="65" borderId="155" applyNumberFormat="0" applyProtection="0">
      <alignment horizontal="right" vertical="center"/>
    </xf>
    <xf numFmtId="4" fontId="96" fillId="34" borderId="97" applyNumberFormat="0" applyProtection="0">
      <alignment vertical="center"/>
    </xf>
    <xf numFmtId="4" fontId="95" fillId="34" borderId="155" applyNumberFormat="0" applyProtection="0">
      <alignment horizontal="left" vertical="center" indent="1"/>
    </xf>
    <xf numFmtId="4" fontId="95" fillId="34" borderId="139" applyNumberFormat="0" applyProtection="0">
      <alignment horizontal="left" vertical="center" indent="1"/>
    </xf>
    <xf numFmtId="0" fontId="87" fillId="41" borderId="98" applyNumberFormat="0" applyAlignment="0" applyProtection="0"/>
    <xf numFmtId="4" fontId="96" fillId="58" borderId="131" applyNumberFormat="0" applyProtection="0">
      <alignment vertical="center"/>
    </xf>
    <xf numFmtId="0" fontId="9" fillId="60" borderId="107" applyNumberFormat="0" applyFont="0" applyAlignment="0" applyProtection="0"/>
    <xf numFmtId="0" fontId="66" fillId="0" borderId="157" applyNumberFormat="0" applyFill="0" applyAlignment="0" applyProtection="0"/>
    <xf numFmtId="4" fontId="95" fillId="73" borderId="115" applyNumberFormat="0" applyProtection="0">
      <alignment horizontal="left" vertical="center" indent="1"/>
    </xf>
    <xf numFmtId="4" fontId="95" fillId="58" borderId="104" applyNumberFormat="0" applyProtection="0">
      <alignment vertical="center"/>
    </xf>
    <xf numFmtId="0" fontId="77" fillId="56" borderId="124" applyNumberFormat="0" applyAlignment="0" applyProtection="0"/>
    <xf numFmtId="0" fontId="9" fillId="62" borderId="97" applyNumberFormat="0" applyProtection="0">
      <alignment horizontal="left" vertical="center" indent="1"/>
    </xf>
    <xf numFmtId="0" fontId="103" fillId="0" borderId="157" applyNumberFormat="0" applyFill="0" applyAlignment="0" applyProtection="0"/>
    <xf numFmtId="0" fontId="9" fillId="62" borderId="155" applyNumberFormat="0" applyProtection="0">
      <alignment horizontal="left" vertical="center" indent="1"/>
    </xf>
    <xf numFmtId="0" fontId="83" fillId="0" borderId="113">
      <alignment horizontal="left" vertical="center"/>
    </xf>
    <xf numFmtId="0" fontId="9" fillId="75" borderId="104" applyNumberFormat="0" applyProtection="0">
      <alignment horizontal="left" vertical="center" indent="1"/>
    </xf>
    <xf numFmtId="4" fontId="96" fillId="58" borderId="155" applyNumberFormat="0" applyProtection="0">
      <alignment vertical="center"/>
    </xf>
    <xf numFmtId="4" fontId="97" fillId="72" borderId="97" applyNumberFormat="0" applyProtection="0">
      <alignment horizontal="left" vertical="center" indent="1"/>
    </xf>
    <xf numFmtId="0" fontId="103" fillId="0" borderId="106" applyNumberFormat="0" applyFill="0" applyAlignment="0" applyProtection="0"/>
    <xf numFmtId="0" fontId="9" fillId="62" borderId="131" applyNumberFormat="0" applyProtection="0">
      <alignment horizontal="left" vertical="center" indent="1"/>
    </xf>
    <xf numFmtId="0" fontId="1" fillId="60" borderId="118" applyNumberFormat="0" applyFont="0" applyAlignment="0" applyProtection="0"/>
    <xf numFmtId="0" fontId="87" fillId="41" borderId="105" applyNumberFormat="0" applyAlignment="0" applyProtection="0"/>
    <xf numFmtId="4" fontId="95" fillId="34" borderId="123" applyNumberFormat="0" applyProtection="0">
      <alignment vertical="center"/>
    </xf>
    <xf numFmtId="0" fontId="9" fillId="62" borderId="104" applyNumberFormat="0" applyProtection="0">
      <alignment horizontal="left" vertical="center" indent="1"/>
    </xf>
    <xf numFmtId="4" fontId="95" fillId="34" borderId="104" applyNumberFormat="0" applyProtection="0">
      <alignment horizontal="left" vertical="center" indent="1"/>
    </xf>
    <xf numFmtId="0" fontId="56" fillId="56" borderId="140" applyNumberFormat="0" applyAlignment="0" applyProtection="0"/>
    <xf numFmtId="0" fontId="9" fillId="62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4" fontId="95" fillId="68" borderId="123" applyNumberFormat="0" applyProtection="0">
      <alignment horizontal="right" vertical="center"/>
    </xf>
    <xf numFmtId="0" fontId="93" fillId="56" borderId="123" applyNumberFormat="0" applyAlignment="0" applyProtection="0"/>
    <xf numFmtId="0" fontId="66" fillId="0" borderId="157" applyNumberFormat="0" applyFill="0" applyAlignment="0" applyProtection="0"/>
    <xf numFmtId="0" fontId="111" fillId="56" borderId="104" applyNumberFormat="0" applyAlignment="0" applyProtection="0"/>
    <xf numFmtId="0" fontId="9" fillId="62" borderId="155" applyNumberFormat="0" applyProtection="0">
      <alignment horizontal="left" vertical="center" indent="1"/>
    </xf>
    <xf numFmtId="4" fontId="95" fillId="71" borderId="131" applyNumberFormat="0" applyProtection="0">
      <alignment horizontal="right" vertical="center"/>
    </xf>
    <xf numFmtId="201" fontId="132" fillId="0" borderId="162" applyAlignment="0" applyProtection="0"/>
    <xf numFmtId="4" fontId="95" fillId="73" borderId="139" applyNumberFormat="0" applyProtection="0">
      <alignment horizontal="right" vertical="center"/>
    </xf>
    <xf numFmtId="4" fontId="96" fillId="34" borderId="139" applyNumberFormat="0" applyProtection="0">
      <alignment vertical="center"/>
    </xf>
    <xf numFmtId="0" fontId="9" fillId="33" borderId="155" applyNumberFormat="0" applyProtection="0">
      <alignment horizontal="left" vertical="center" indent="1"/>
    </xf>
    <xf numFmtId="0" fontId="9" fillId="60" borderId="107" applyNumberFormat="0" applyFont="0" applyAlignment="0" applyProtection="0"/>
    <xf numFmtId="4" fontId="96" fillId="58" borderId="115" applyNumberFormat="0" applyProtection="0">
      <alignment vertical="center"/>
    </xf>
    <xf numFmtId="4" fontId="95" fillId="58" borderId="104" applyNumberFormat="0" applyProtection="0">
      <alignment horizontal="left" vertical="center" indent="1"/>
    </xf>
    <xf numFmtId="0" fontId="9" fillId="62" borderId="147" applyNumberFormat="0" applyProtection="0">
      <alignment horizontal="left" vertical="center" indent="1"/>
    </xf>
    <xf numFmtId="0" fontId="103" fillId="0" borderId="99" applyNumberFormat="0" applyFill="0" applyAlignment="0" applyProtection="0"/>
    <xf numFmtId="4" fontId="96" fillId="34" borderId="115" applyNumberFormat="0" applyProtection="0">
      <alignment vertical="center"/>
    </xf>
    <xf numFmtId="0" fontId="9" fillId="76" borderId="104" applyNumberFormat="0" applyProtection="0">
      <alignment horizontal="left" vertical="center" indent="1"/>
    </xf>
    <xf numFmtId="4" fontId="95" fillId="68" borderId="97" applyNumberFormat="0" applyProtection="0">
      <alignment horizontal="right" vertical="center"/>
    </xf>
    <xf numFmtId="4" fontId="95" fillId="34" borderId="123" applyNumberFormat="0" applyProtection="0">
      <alignment horizontal="left" vertical="center" indent="1"/>
    </xf>
    <xf numFmtId="4" fontId="95" fillId="67" borderId="131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4" fontId="95" fillId="64" borderId="104" applyNumberFormat="0" applyProtection="0">
      <alignment horizontal="right" vertical="center"/>
    </xf>
    <xf numFmtId="0" fontId="112" fillId="56" borderId="105" applyNumberFormat="0" applyAlignment="0" applyProtection="0"/>
    <xf numFmtId="0" fontId="103" fillId="0" borderId="125" applyNumberFormat="0" applyFill="0" applyAlignment="0" applyProtection="0"/>
    <xf numFmtId="0" fontId="121" fillId="0" borderId="125" applyNumberFormat="0" applyFill="0" applyAlignment="0" applyProtection="0"/>
    <xf numFmtId="0" fontId="65" fillId="56" borderId="147" applyNumberFormat="0" applyAlignment="0" applyProtection="0"/>
    <xf numFmtId="4" fontId="95" fillId="71" borderId="155" applyNumberFormat="0" applyProtection="0">
      <alignment horizontal="right" vertical="center"/>
    </xf>
    <xf numFmtId="0" fontId="77" fillId="56" borderId="105" applyNumberFormat="0" applyAlignment="0" applyProtection="0"/>
    <xf numFmtId="4" fontId="95" fillId="75" borderId="131" applyNumberFormat="0" applyProtection="0">
      <alignment horizontal="left" vertical="center" indent="1"/>
    </xf>
    <xf numFmtId="4" fontId="95" fillId="67" borderId="155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9" fillId="60" borderId="126" applyNumberFormat="0" applyFont="0" applyAlignment="0" applyProtection="0"/>
    <xf numFmtId="0" fontId="9" fillId="60" borderId="142" applyNumberFormat="0" applyFont="0" applyAlignment="0" applyProtection="0"/>
    <xf numFmtId="4" fontId="95" fillId="69" borderId="104" applyNumberFormat="0" applyProtection="0">
      <alignment horizontal="right" vertical="center"/>
    </xf>
    <xf numFmtId="4" fontId="100" fillId="73" borderId="131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60" borderId="142" applyNumberFormat="0" applyFont="0" applyAlignment="0" applyProtection="0"/>
    <xf numFmtId="4" fontId="95" fillId="69" borderId="115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75" borderId="123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1" fillId="60" borderId="126" applyNumberFormat="0" applyFont="0" applyAlignment="0" applyProtection="0"/>
    <xf numFmtId="0" fontId="56" fillId="56" borderId="116" applyNumberFormat="0" applyAlignment="0" applyProtection="0"/>
    <xf numFmtId="4" fontId="95" fillId="34" borderId="155" applyNumberFormat="0" applyProtection="0">
      <alignment horizontal="left" vertical="center" indent="1"/>
    </xf>
    <xf numFmtId="4" fontId="95" fillId="73" borderId="104" applyNumberFormat="0" applyProtection="0">
      <alignment horizontal="left" vertical="center" indent="1"/>
    </xf>
    <xf numFmtId="0" fontId="119" fillId="41" borderId="156" applyNumberFormat="0" applyAlignment="0" applyProtection="0"/>
    <xf numFmtId="0" fontId="9" fillId="60" borderId="100" applyNumberFormat="0" applyFont="0" applyAlignment="0" applyProtection="0"/>
    <xf numFmtId="0" fontId="9" fillId="60" borderId="126" applyNumberFormat="0" applyFont="0" applyAlignment="0" applyProtection="0"/>
    <xf numFmtId="4" fontId="95" fillId="63" borderId="163" applyNumberFormat="0" applyProtection="0">
      <alignment horizontal="right" vertical="center"/>
    </xf>
    <xf numFmtId="0" fontId="63" fillId="41" borderId="98" applyNumberFormat="0" applyAlignment="0" applyProtection="0"/>
    <xf numFmtId="4" fontId="95" fillId="73" borderId="97" applyNumberFormat="0" applyProtection="0">
      <alignment horizontal="left" vertical="center" indent="1"/>
    </xf>
    <xf numFmtId="0" fontId="93" fillId="56" borderId="104" applyNumberFormat="0" applyAlignment="0" applyProtection="0"/>
    <xf numFmtId="0" fontId="103" fillId="0" borderId="117" applyNumberFormat="0" applyFill="0" applyAlignment="0" applyProtection="0"/>
    <xf numFmtId="0" fontId="77" fillId="56" borderId="156" applyNumberFormat="0" applyAlignment="0" applyProtection="0"/>
    <xf numFmtId="4" fontId="96" fillId="73" borderId="104" applyNumberFormat="0" applyProtection="0">
      <alignment horizontal="right" vertical="center"/>
    </xf>
    <xf numFmtId="4" fontId="96" fillId="34" borderId="104" applyNumberFormat="0" applyProtection="0">
      <alignment vertical="center"/>
    </xf>
    <xf numFmtId="0" fontId="93" fillId="56" borderId="155" applyNumberFormat="0" applyAlignment="0" applyProtection="0"/>
    <xf numFmtId="0" fontId="77" fillId="56" borderId="105" applyNumberFormat="0" applyAlignment="0" applyProtection="0"/>
    <xf numFmtId="4" fontId="95" fillId="58" borderId="123" applyNumberFormat="0" applyProtection="0">
      <alignment horizontal="left" vertical="center" indent="1"/>
    </xf>
    <xf numFmtId="0" fontId="87" fillId="41" borderId="98" applyNumberFormat="0" applyAlignment="0" applyProtection="0"/>
    <xf numFmtId="4" fontId="97" fillId="72" borderId="104" applyNumberFormat="0" applyProtection="0">
      <alignment horizontal="left" vertical="center" indent="1"/>
    </xf>
    <xf numFmtId="0" fontId="119" fillId="41" borderId="140" applyNumberFormat="0" applyAlignment="0" applyProtection="0"/>
    <xf numFmtId="0" fontId="63" fillId="41" borderId="98" applyNumberFormat="0" applyAlignment="0" applyProtection="0"/>
    <xf numFmtId="0" fontId="9" fillId="62" borderId="131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2" borderId="115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4" fontId="96" fillId="58" borderId="104" applyNumberFormat="0" applyProtection="0">
      <alignment vertical="center"/>
    </xf>
    <xf numFmtId="4" fontId="95" fillId="69" borderId="163" applyNumberFormat="0" applyProtection="0">
      <alignment horizontal="right" vertical="center"/>
    </xf>
    <xf numFmtId="4" fontId="100" fillId="73" borderId="155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10" fontId="37" fillId="58" borderId="120" applyNumberFormat="0" applyBorder="0" applyAlignment="0" applyProtection="0"/>
    <xf numFmtId="4" fontId="95" fillId="58" borderId="139" applyNumberFormat="0" applyProtection="0">
      <alignment vertical="center"/>
    </xf>
    <xf numFmtId="4" fontId="96" fillId="73" borderId="155" applyNumberFormat="0" applyProtection="0">
      <alignment horizontal="right" vertical="center"/>
    </xf>
    <xf numFmtId="0" fontId="93" fillId="56" borderId="115" applyNumberFormat="0" applyAlignment="0" applyProtection="0"/>
    <xf numFmtId="0" fontId="77" fillId="56" borderId="140" applyNumberFormat="0" applyAlignment="0" applyProtection="0"/>
    <xf numFmtId="0" fontId="9" fillId="75" borderId="104" applyNumberFormat="0" applyProtection="0">
      <alignment horizontal="left" vertical="center" indent="1"/>
    </xf>
    <xf numFmtId="0" fontId="103" fillId="0" borderId="165" applyNumberFormat="0" applyFill="0" applyAlignment="0" applyProtection="0"/>
    <xf numFmtId="4" fontId="95" fillId="65" borderId="97" applyNumberFormat="0" applyProtection="0">
      <alignment horizontal="right" vertical="center"/>
    </xf>
    <xf numFmtId="0" fontId="87" fillId="41" borderId="164" applyNumberFormat="0" applyAlignment="0" applyProtection="0"/>
    <xf numFmtId="0" fontId="112" fillId="56" borderId="140" applyNumberFormat="0" applyAlignment="0" applyProtection="0"/>
    <xf numFmtId="0" fontId="103" fillId="0" borderId="106" applyNumberFormat="0" applyFill="0" applyAlignment="0" applyProtection="0"/>
    <xf numFmtId="0" fontId="87" fillId="41" borderId="105" applyNumberFormat="0" applyAlignment="0" applyProtection="0"/>
    <xf numFmtId="0" fontId="9" fillId="76" borderId="131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0" borderId="100" applyNumberFormat="0" applyFont="0" applyAlignment="0" applyProtection="0"/>
    <xf numFmtId="0" fontId="119" fillId="41" borderId="140" applyNumberFormat="0" applyAlignment="0" applyProtection="0"/>
    <xf numFmtId="0" fontId="121" fillId="0" borderId="125" applyNumberFormat="0" applyFill="0" applyAlignment="0" applyProtection="0"/>
    <xf numFmtId="0" fontId="93" fillId="56" borderId="155" applyNumberFormat="0" applyAlignment="0" applyProtection="0"/>
    <xf numFmtId="4" fontId="95" fillId="67" borderId="155" applyNumberFormat="0" applyProtection="0">
      <alignment horizontal="right" vertical="center"/>
    </xf>
    <xf numFmtId="4" fontId="95" fillId="70" borderId="104" applyNumberFormat="0" applyProtection="0">
      <alignment horizontal="right" vertical="center"/>
    </xf>
    <xf numFmtId="0" fontId="93" fillId="56" borderId="163" applyNumberFormat="0" applyAlignment="0" applyProtection="0"/>
    <xf numFmtId="4" fontId="95" fillId="73" borderId="123" applyNumberFormat="0" applyProtection="0">
      <alignment horizontal="left" vertical="center" indent="1"/>
    </xf>
    <xf numFmtId="0" fontId="66" fillId="0" borderId="106" applyNumberFormat="0" applyFill="0" applyAlignment="0" applyProtection="0"/>
    <xf numFmtId="4" fontId="95" fillId="66" borderId="155" applyNumberFormat="0" applyProtection="0">
      <alignment horizontal="right" vertical="center"/>
    </xf>
    <xf numFmtId="10" fontId="37" fillId="58" borderId="136" applyNumberFormat="0" applyBorder="0" applyAlignment="0" applyProtection="0"/>
    <xf numFmtId="4" fontId="95" fillId="34" borderId="155" applyNumberFormat="0" applyProtection="0">
      <alignment vertical="center"/>
    </xf>
    <xf numFmtId="4" fontId="95" fillId="75" borderId="139" applyNumberFormat="0" applyProtection="0">
      <alignment horizontal="left" vertical="center" indent="1"/>
    </xf>
    <xf numFmtId="4" fontId="95" fillId="63" borderId="139" applyNumberFormat="0" applyProtection="0">
      <alignment horizontal="right" vertical="center"/>
    </xf>
    <xf numFmtId="0" fontId="9" fillId="75" borderId="115" applyNumberFormat="0" applyProtection="0">
      <alignment horizontal="left" vertical="center" indent="1"/>
    </xf>
    <xf numFmtId="0" fontId="121" fillId="0" borderId="165" applyNumberFormat="0" applyFill="0" applyAlignment="0" applyProtection="0"/>
    <xf numFmtId="0" fontId="9" fillId="62" borderId="104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4" fontId="96" fillId="58" borderId="155" applyNumberFormat="0" applyProtection="0">
      <alignment vertical="center"/>
    </xf>
    <xf numFmtId="4" fontId="96" fillId="58" borderId="97" applyNumberFormat="0" applyProtection="0">
      <alignment vertical="center"/>
    </xf>
    <xf numFmtId="0" fontId="9" fillId="33" borderId="139" applyNumberFormat="0" applyProtection="0">
      <alignment horizontal="left" vertical="center" indent="1"/>
    </xf>
    <xf numFmtId="0" fontId="87" fillId="41" borderId="116" applyNumberFormat="0" applyAlignment="0" applyProtection="0"/>
    <xf numFmtId="4" fontId="95" fillId="75" borderId="104" applyNumberFormat="0" applyProtection="0">
      <alignment horizontal="left" vertical="center" indent="1"/>
    </xf>
    <xf numFmtId="4" fontId="96" fillId="34" borderId="97" applyNumberFormat="0" applyProtection="0">
      <alignment vertical="center"/>
    </xf>
    <xf numFmtId="4" fontId="95" fillId="58" borderId="139" applyNumberFormat="0" applyProtection="0">
      <alignment horizontal="left" vertical="center" indent="1"/>
    </xf>
    <xf numFmtId="10" fontId="37" fillId="58" borderId="102" applyNumberFormat="0" applyBorder="0" applyAlignment="0" applyProtection="0"/>
    <xf numFmtId="0" fontId="9" fillId="62" borderId="104" applyNumberFormat="0" applyProtection="0">
      <alignment horizontal="left" vertical="center" indent="1"/>
    </xf>
    <xf numFmtId="0" fontId="65" fillId="56" borderId="155" applyNumberFormat="0" applyAlignment="0" applyProtection="0"/>
    <xf numFmtId="4" fontId="95" fillId="34" borderId="104" applyNumberFormat="0" applyProtection="0">
      <alignment horizontal="left" vertical="center" indent="1"/>
    </xf>
    <xf numFmtId="0" fontId="121" fillId="0" borderId="157" applyNumberFormat="0" applyFill="0" applyAlignment="0" applyProtection="0"/>
    <xf numFmtId="4" fontId="95" fillId="68" borderId="147" applyNumberFormat="0" applyProtection="0">
      <alignment horizontal="right" vertical="center"/>
    </xf>
    <xf numFmtId="4" fontId="95" fillId="73" borderId="108" applyNumberFormat="0" applyProtection="0">
      <alignment horizontal="left" vertical="center" indent="1"/>
    </xf>
    <xf numFmtId="0" fontId="1" fillId="60" borderId="142" applyNumberFormat="0" applyFont="0" applyAlignment="0" applyProtection="0"/>
    <xf numFmtId="4" fontId="95" fillId="67" borderId="97" applyNumberFormat="0" applyProtection="0">
      <alignment horizontal="right" vertical="center"/>
    </xf>
    <xf numFmtId="4" fontId="95" fillId="75" borderId="139" applyNumberFormat="0" applyProtection="0">
      <alignment horizontal="left" vertical="center" indent="1"/>
    </xf>
    <xf numFmtId="0" fontId="87" fillId="41" borderId="98" applyNumberFormat="0" applyAlignment="0" applyProtection="0"/>
    <xf numFmtId="0" fontId="9" fillId="60" borderId="166" applyNumberFormat="0" applyFont="0" applyAlignment="0" applyProtection="0"/>
    <xf numFmtId="4" fontId="95" fillId="73" borderId="143" applyNumberFormat="0" applyProtection="0">
      <alignment horizontal="left" vertical="center" indent="1"/>
    </xf>
    <xf numFmtId="0" fontId="9" fillId="60" borderId="107" applyNumberFormat="0" applyFont="0" applyAlignment="0" applyProtection="0"/>
    <xf numFmtId="4" fontId="95" fillId="58" borderId="115" applyNumberFormat="0" applyProtection="0">
      <alignment horizontal="left" vertical="center" indent="1"/>
    </xf>
    <xf numFmtId="4" fontId="95" fillId="58" borderId="104" applyNumberFormat="0" applyProtection="0">
      <alignment horizontal="left" vertical="center" indent="1"/>
    </xf>
    <xf numFmtId="0" fontId="112" fillId="56" borderId="98" applyNumberFormat="0" applyAlignment="0" applyProtection="0"/>
    <xf numFmtId="0" fontId="1" fillId="60" borderId="126" applyNumberFormat="0" applyFont="0" applyAlignment="0" applyProtection="0"/>
    <xf numFmtId="0" fontId="111" fillId="56" borderId="97" applyNumberFormat="0" applyAlignment="0" applyProtection="0"/>
    <xf numFmtId="4" fontId="95" fillId="34" borderId="115" applyNumberFormat="0" applyProtection="0">
      <alignment horizontal="left" vertical="center" indent="1"/>
    </xf>
    <xf numFmtId="0" fontId="83" fillId="0" borderId="103">
      <alignment horizontal="left" vertical="center"/>
    </xf>
    <xf numFmtId="0" fontId="9" fillId="76" borderId="104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0" borderId="126" applyNumberFormat="0" applyFont="0" applyAlignment="0" applyProtection="0"/>
    <xf numFmtId="4" fontId="95" fillId="70" borderId="97" applyNumberFormat="0" applyProtection="0">
      <alignment horizontal="right" vertical="center"/>
    </xf>
    <xf numFmtId="0" fontId="93" fillId="56" borderId="139" applyNumberFormat="0" applyAlignment="0" applyProtection="0"/>
    <xf numFmtId="4" fontId="95" fillId="73" borderId="101" applyNumberFormat="0" applyProtection="0">
      <alignment horizontal="left" vertical="center" indent="1"/>
    </xf>
    <xf numFmtId="4" fontId="95" fillId="34" borderId="147" applyNumberFormat="0" applyProtection="0">
      <alignment horizontal="left" vertical="center" indent="1"/>
    </xf>
    <xf numFmtId="4" fontId="95" fillId="66" borderId="139" applyNumberFormat="0" applyProtection="0">
      <alignment horizontal="right" vertical="center"/>
    </xf>
    <xf numFmtId="4" fontId="100" fillId="73" borderId="104" applyNumberFormat="0" applyProtection="0">
      <alignment horizontal="right" vertical="center"/>
    </xf>
    <xf numFmtId="4" fontId="95" fillId="63" borderId="104" applyNumberFormat="0" applyProtection="0">
      <alignment horizontal="right" vertical="center"/>
    </xf>
    <xf numFmtId="4" fontId="95" fillId="58" borderId="139" applyNumberFormat="0" applyProtection="0">
      <alignment vertical="center"/>
    </xf>
    <xf numFmtId="4" fontId="95" fillId="58" borderId="139" applyNumberFormat="0" applyProtection="0">
      <alignment horizontal="left" vertical="center" indent="1"/>
    </xf>
    <xf numFmtId="0" fontId="74" fillId="0" borderId="94">
      <alignment horizontal="center"/>
    </xf>
    <xf numFmtId="4" fontId="95" fillId="66" borderId="123" applyNumberFormat="0" applyProtection="0">
      <alignment horizontal="right" vertical="center"/>
    </xf>
    <xf numFmtId="0" fontId="9" fillId="60" borderId="158" applyNumberFormat="0" applyFont="0" applyAlignment="0" applyProtection="0"/>
    <xf numFmtId="10" fontId="37" fillId="58" borderId="94" applyNumberFormat="0" applyBorder="0" applyAlignment="0" applyProtection="0"/>
    <xf numFmtId="0" fontId="9" fillId="75" borderId="147" applyNumberFormat="0" applyProtection="0">
      <alignment horizontal="left" vertical="center" indent="1"/>
    </xf>
    <xf numFmtId="4" fontId="95" fillId="73" borderId="101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0" fontId="9" fillId="75" borderId="155" applyNumberFormat="0" applyProtection="0">
      <alignment horizontal="left" vertical="center" indent="1"/>
    </xf>
    <xf numFmtId="0" fontId="74" fillId="0" borderId="128">
      <alignment horizontal="center"/>
    </xf>
    <xf numFmtId="0" fontId="65" fillId="56" borderId="131" applyNumberFormat="0" applyAlignment="0" applyProtection="0"/>
    <xf numFmtId="0" fontId="56" fillId="56" borderId="132" applyNumberFormat="0" applyAlignment="0" applyProtection="0"/>
    <xf numFmtId="4" fontId="96" fillId="73" borderId="139" applyNumberFormat="0" applyProtection="0">
      <alignment horizontal="right" vertical="center"/>
    </xf>
    <xf numFmtId="4" fontId="95" fillId="69" borderId="123" applyNumberFormat="0" applyProtection="0">
      <alignment horizontal="right" vertical="center"/>
    </xf>
    <xf numFmtId="0" fontId="77" fillId="56" borderId="148" applyNumberFormat="0" applyAlignment="0" applyProtection="0"/>
    <xf numFmtId="0" fontId="103" fillId="0" borderId="125" applyNumberFormat="0" applyFill="0" applyAlignment="0" applyProtection="0"/>
    <xf numFmtId="4" fontId="95" fillId="68" borderId="139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1" fillId="60" borderId="126" applyNumberFormat="0" applyFont="0" applyAlignment="0" applyProtection="0"/>
    <xf numFmtId="0" fontId="9" fillId="60" borderId="126" applyNumberFormat="0" applyFont="0" applyAlignment="0" applyProtection="0"/>
    <xf numFmtId="4" fontId="96" fillId="58" borderId="139" applyNumberFormat="0" applyProtection="0">
      <alignment vertical="center"/>
    </xf>
    <xf numFmtId="0" fontId="77" fillId="56" borderId="98" applyNumberFormat="0" applyAlignment="0" applyProtection="0"/>
    <xf numFmtId="4" fontId="95" fillId="66" borderId="115" applyNumberFormat="0" applyProtection="0">
      <alignment horizontal="right" vertical="center"/>
    </xf>
    <xf numFmtId="4" fontId="95" fillId="63" borderId="14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4" fontId="95" fillId="71" borderId="123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5" fillId="69" borderId="155" applyNumberFormat="0" applyProtection="0">
      <alignment horizontal="right" vertical="center"/>
    </xf>
    <xf numFmtId="4" fontId="95" fillId="58" borderId="147" applyNumberFormat="0" applyProtection="0">
      <alignment vertical="center"/>
    </xf>
    <xf numFmtId="0" fontId="83" fillId="0" borderId="153">
      <alignment horizontal="left" vertical="center"/>
    </xf>
    <xf numFmtId="0" fontId="87" fillId="41" borderId="148" applyNumberFormat="0" applyAlignment="0" applyProtection="0"/>
    <xf numFmtId="0" fontId="9" fillId="62" borderId="115" applyNumberFormat="0" applyProtection="0">
      <alignment horizontal="left" vertical="center" indent="1"/>
    </xf>
    <xf numFmtId="4" fontId="95" fillId="65" borderId="139" applyNumberFormat="0" applyProtection="0">
      <alignment horizontal="right" vertical="center"/>
    </xf>
    <xf numFmtId="4" fontId="95" fillId="71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0" fontId="1" fillId="60" borderId="126" applyNumberFormat="0" applyFont="0" applyAlignment="0" applyProtection="0"/>
    <xf numFmtId="4" fontId="95" fillId="58" borderId="147" applyNumberFormat="0" applyProtection="0">
      <alignment horizontal="left" vertical="center" indent="1"/>
    </xf>
    <xf numFmtId="0" fontId="83" fillId="0" borderId="153">
      <alignment horizontal="left" vertical="center"/>
    </xf>
    <xf numFmtId="0" fontId="112" fillId="56" borderId="98" applyNumberFormat="0" applyAlignment="0" applyProtection="0"/>
    <xf numFmtId="4" fontId="95" fillId="73" borderId="155" applyNumberFormat="0" applyProtection="0">
      <alignment horizontal="right" vertical="center"/>
    </xf>
    <xf numFmtId="0" fontId="87" fillId="41" borderId="140" applyNumberFormat="0" applyAlignment="0" applyProtection="0"/>
    <xf numFmtId="0" fontId="9" fillId="60" borderId="158" applyNumberFormat="0" applyFont="0" applyAlignment="0" applyProtection="0"/>
    <xf numFmtId="4" fontId="100" fillId="73" borderId="97" applyNumberFormat="0" applyProtection="0">
      <alignment horizontal="right" vertical="center"/>
    </xf>
    <xf numFmtId="0" fontId="87" fillId="41" borderId="164" applyNumberFormat="0" applyAlignment="0" applyProtection="0"/>
    <xf numFmtId="4" fontId="95" fillId="34" borderId="131" applyNumberFormat="0" applyProtection="0">
      <alignment horizontal="left" vertical="center" indent="1"/>
    </xf>
    <xf numFmtId="0" fontId="103" fillId="0" borderId="157" applyNumberFormat="0" applyFill="0" applyAlignment="0" applyProtection="0"/>
    <xf numFmtId="0" fontId="9" fillId="62" borderId="97" applyNumberFormat="0" applyProtection="0">
      <alignment horizontal="left" vertical="center" indent="1"/>
    </xf>
    <xf numFmtId="4" fontId="95" fillId="65" borderId="123" applyNumberFormat="0" applyProtection="0">
      <alignment horizontal="right" vertical="center"/>
    </xf>
    <xf numFmtId="4" fontId="95" fillId="71" borderId="115" applyNumberFormat="0" applyProtection="0">
      <alignment horizontal="right" vertical="center"/>
    </xf>
    <xf numFmtId="0" fontId="9" fillId="76" borderId="97" applyNumberFormat="0" applyProtection="0">
      <alignment horizontal="left" vertical="center" indent="1"/>
    </xf>
    <xf numFmtId="0" fontId="1" fillId="60" borderId="158" applyNumberFormat="0" applyFont="0" applyAlignment="0" applyProtection="0"/>
    <xf numFmtId="0" fontId="9" fillId="62" borderId="147" applyNumberFormat="0" applyProtection="0">
      <alignment horizontal="left" vertical="center" indent="1"/>
    </xf>
    <xf numFmtId="0" fontId="77" fillId="56" borderId="116" applyNumberFormat="0" applyAlignment="0" applyProtection="0"/>
    <xf numFmtId="4" fontId="95" fillId="68" borderId="155" applyNumberFormat="0" applyProtection="0">
      <alignment horizontal="right" vertical="center"/>
    </xf>
    <xf numFmtId="4" fontId="95" fillId="73" borderId="151" applyNumberFormat="0" applyProtection="0">
      <alignment horizontal="left" vertical="center" indent="1"/>
    </xf>
    <xf numFmtId="0" fontId="93" fillId="56" borderId="97" applyNumberFormat="0" applyAlignment="0" applyProtection="0"/>
    <xf numFmtId="0" fontId="66" fillId="0" borderId="141" applyNumberFormat="0" applyFill="0" applyAlignment="0" applyProtection="0"/>
    <xf numFmtId="0" fontId="119" fillId="41" borderId="116" applyNumberFormat="0" applyAlignment="0" applyProtection="0"/>
    <xf numFmtId="0" fontId="103" fillId="0" borderId="157" applyNumberFormat="0" applyFill="0" applyAlignment="0" applyProtection="0"/>
    <xf numFmtId="0" fontId="9" fillId="60" borderId="150" applyNumberFormat="0" applyFont="0" applyAlignment="0" applyProtection="0"/>
    <xf numFmtId="0" fontId="103" fillId="0" borderId="157" applyNumberFormat="0" applyFill="0" applyAlignment="0" applyProtection="0"/>
    <xf numFmtId="0" fontId="119" fillId="41" borderId="156" applyNumberFormat="0" applyAlignment="0" applyProtection="0"/>
    <xf numFmtId="4" fontId="95" fillId="73" borderId="143" applyNumberFormat="0" applyProtection="0">
      <alignment horizontal="left" vertical="center" indent="1"/>
    </xf>
    <xf numFmtId="4" fontId="96" fillId="58" borderId="139" applyNumberFormat="0" applyProtection="0">
      <alignment vertical="center"/>
    </xf>
    <xf numFmtId="0" fontId="9" fillId="60" borderId="126" applyNumberFormat="0" applyFont="0" applyAlignment="0" applyProtection="0"/>
    <xf numFmtId="4" fontId="95" fillId="34" borderId="139" applyNumberFormat="0" applyProtection="0">
      <alignment vertical="center"/>
    </xf>
    <xf numFmtId="0" fontId="87" fillId="41" borderId="148" applyNumberFormat="0" applyAlignment="0" applyProtection="0"/>
    <xf numFmtId="0" fontId="63" fillId="41" borderId="140" applyNumberFormat="0" applyAlignment="0" applyProtection="0"/>
    <xf numFmtId="0" fontId="121" fillId="0" borderId="157" applyNumberFormat="0" applyFill="0" applyAlignment="0" applyProtection="0"/>
    <xf numFmtId="0" fontId="103" fillId="0" borderId="133" applyNumberFormat="0" applyFill="0" applyAlignment="0" applyProtection="0"/>
    <xf numFmtId="0" fontId="9" fillId="76" borderId="115" applyNumberFormat="0" applyProtection="0">
      <alignment horizontal="left" vertical="center" indent="1"/>
    </xf>
    <xf numFmtId="0" fontId="74" fillId="0" borderId="152">
      <alignment horizontal="center"/>
    </xf>
    <xf numFmtId="4" fontId="95" fillId="73" borderId="97" applyNumberFormat="0" applyProtection="0">
      <alignment horizontal="right" vertical="center"/>
    </xf>
    <xf numFmtId="0" fontId="9" fillId="76" borderId="155" applyNumberFormat="0" applyProtection="0">
      <alignment horizontal="left" vertical="center" indent="1"/>
    </xf>
    <xf numFmtId="0" fontId="9" fillId="60" borderId="118" applyNumberFormat="0" applyFont="0" applyAlignment="0" applyProtection="0"/>
    <xf numFmtId="0" fontId="77" fillId="56" borderId="140" applyNumberFormat="0" applyAlignment="0" applyProtection="0"/>
    <xf numFmtId="4" fontId="97" fillId="72" borderId="139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0" borderId="150" applyNumberFormat="0" applyFont="0" applyAlignment="0" applyProtection="0"/>
    <xf numFmtId="0" fontId="112" fillId="56" borderId="164" applyNumberFormat="0" applyAlignment="0" applyProtection="0"/>
    <xf numFmtId="4" fontId="95" fillId="68" borderId="139" applyNumberFormat="0" applyProtection="0">
      <alignment horizontal="right" vertical="center"/>
    </xf>
    <xf numFmtId="0" fontId="66" fillId="0" borderId="157" applyNumberFormat="0" applyFill="0" applyAlignment="0" applyProtection="0"/>
    <xf numFmtId="0" fontId="9" fillId="62" borderId="131" applyNumberFormat="0" applyProtection="0">
      <alignment horizontal="left" vertical="center" indent="1"/>
    </xf>
    <xf numFmtId="4" fontId="95" fillId="70" borderId="139" applyNumberFormat="0" applyProtection="0">
      <alignment horizontal="right" vertical="center"/>
    </xf>
    <xf numFmtId="4" fontId="95" fillId="69" borderId="155" applyNumberFormat="0" applyProtection="0">
      <alignment horizontal="right" vertical="center"/>
    </xf>
    <xf numFmtId="4" fontId="95" fillId="63" borderId="155" applyNumberFormat="0" applyProtection="0">
      <alignment horizontal="right" vertical="center"/>
    </xf>
    <xf numFmtId="0" fontId="9" fillId="60" borderId="158" applyNumberFormat="0" applyFont="0" applyAlignment="0" applyProtection="0"/>
    <xf numFmtId="4" fontId="95" fillId="34" borderId="155" applyNumberFormat="0" applyProtection="0">
      <alignment vertical="center"/>
    </xf>
    <xf numFmtId="0" fontId="83" fillId="0" borderId="129">
      <alignment horizontal="left" vertical="center"/>
    </xf>
    <xf numFmtId="4" fontId="95" fillId="58" borderId="155" applyNumberFormat="0" applyProtection="0">
      <alignment horizontal="left" vertical="center" indent="1"/>
    </xf>
    <xf numFmtId="4" fontId="95" fillId="64" borderId="147" applyNumberFormat="0" applyProtection="0">
      <alignment horizontal="right" vertical="center"/>
    </xf>
    <xf numFmtId="0" fontId="9" fillId="62" borderId="115" applyNumberFormat="0" applyProtection="0">
      <alignment horizontal="left" vertical="center" indent="1"/>
    </xf>
    <xf numFmtId="4" fontId="95" fillId="58" borderId="123" applyNumberFormat="0" applyProtection="0">
      <alignment vertical="center"/>
    </xf>
    <xf numFmtId="4" fontId="96" fillId="58" borderId="147" applyNumberFormat="0" applyProtection="0">
      <alignment vertical="center"/>
    </xf>
    <xf numFmtId="0" fontId="9" fillId="62" borderId="97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74" fillId="0" borderId="136">
      <alignment horizontal="center"/>
    </xf>
    <xf numFmtId="0" fontId="66" fillId="0" borderId="117" applyNumberFormat="0" applyFill="0" applyAlignment="0" applyProtection="0"/>
    <xf numFmtId="0" fontId="83" fillId="0" borderId="145">
      <alignment horizontal="left" vertical="center"/>
    </xf>
    <xf numFmtId="0" fontId="63" fillId="41" borderId="164" applyNumberFormat="0" applyAlignment="0" applyProtection="0"/>
    <xf numFmtId="0" fontId="1" fillId="60" borderId="118" applyNumberFormat="0" applyFont="0" applyAlignment="0" applyProtection="0"/>
    <xf numFmtId="0" fontId="93" fillId="56" borderId="123" applyNumberFormat="0" applyAlignment="0" applyProtection="0"/>
    <xf numFmtId="0" fontId="93" fillId="56" borderId="155" applyNumberFormat="0" applyAlignment="0" applyProtection="0"/>
    <xf numFmtId="0" fontId="9" fillId="76" borderId="139" applyNumberFormat="0" applyProtection="0">
      <alignment horizontal="left" vertical="center" indent="1"/>
    </xf>
    <xf numFmtId="0" fontId="65" fillId="56" borderId="139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74" fillId="0" borderId="152">
      <alignment horizontal="center"/>
    </xf>
    <xf numFmtId="0" fontId="77" fillId="56" borderId="98" applyNumberFormat="0" applyAlignment="0" applyProtection="0"/>
    <xf numFmtId="0" fontId="9" fillId="33" borderId="155" applyNumberFormat="0" applyProtection="0">
      <alignment horizontal="left" vertical="center" indent="1"/>
    </xf>
    <xf numFmtId="4" fontId="95" fillId="68" borderId="155" applyNumberFormat="0" applyProtection="0">
      <alignment horizontal="right" vertical="center"/>
    </xf>
    <xf numFmtId="0" fontId="87" fillId="41" borderId="132" applyNumberFormat="0" applyAlignment="0" applyProtection="0"/>
    <xf numFmtId="0" fontId="66" fillId="0" borderId="141" applyNumberFormat="0" applyFill="0" applyAlignment="0" applyProtection="0"/>
    <xf numFmtId="4" fontId="95" fillId="58" borderId="115" applyNumberFormat="0" applyProtection="0">
      <alignment vertical="center"/>
    </xf>
    <xf numFmtId="0" fontId="56" fillId="56" borderId="156" applyNumberFormat="0" applyAlignment="0" applyProtection="0"/>
    <xf numFmtId="0" fontId="9" fillId="60" borderId="126" applyNumberFormat="0" applyFont="0" applyAlignment="0" applyProtection="0"/>
    <xf numFmtId="4" fontId="96" fillId="58" borderId="97" applyNumberFormat="0" applyProtection="0">
      <alignment vertical="center"/>
    </xf>
    <xf numFmtId="4" fontId="95" fillId="58" borderId="147" applyNumberFormat="0" applyProtection="0">
      <alignment horizontal="left" vertical="center" indent="1"/>
    </xf>
    <xf numFmtId="0" fontId="63" fillId="41" borderId="140" applyNumberFormat="0" applyAlignment="0" applyProtection="0"/>
    <xf numFmtId="0" fontId="9" fillId="33" borderId="155" applyNumberFormat="0" applyProtection="0">
      <alignment horizontal="left" vertical="center" indent="1"/>
    </xf>
    <xf numFmtId="4" fontId="95" fillId="34" borderId="115" applyNumberFormat="0" applyProtection="0">
      <alignment vertical="center"/>
    </xf>
    <xf numFmtId="4" fontId="95" fillId="67" borderId="97" applyNumberFormat="0" applyProtection="0">
      <alignment horizontal="right" vertical="center"/>
    </xf>
    <xf numFmtId="4" fontId="96" fillId="34" borderId="139" applyNumberFormat="0" applyProtection="0">
      <alignment vertical="center"/>
    </xf>
    <xf numFmtId="0" fontId="56" fillId="56" borderId="124" applyNumberFormat="0" applyAlignment="0" applyProtection="0"/>
    <xf numFmtId="0" fontId="121" fillId="0" borderId="141" applyNumberFormat="0" applyFill="0" applyAlignment="0" applyProtection="0"/>
    <xf numFmtId="0" fontId="87" fillId="41" borderId="124" applyNumberFormat="0" applyAlignment="0" applyProtection="0"/>
    <xf numFmtId="0" fontId="77" fillId="56" borderId="148" applyNumberFormat="0" applyAlignment="0" applyProtection="0"/>
    <xf numFmtId="0" fontId="9" fillId="76" borderId="155" applyNumberFormat="0" applyProtection="0">
      <alignment horizontal="left" vertical="center" indent="1"/>
    </xf>
    <xf numFmtId="4" fontId="97" fillId="72" borderId="155" applyNumberFormat="0" applyProtection="0">
      <alignment horizontal="left" vertical="center" indent="1"/>
    </xf>
    <xf numFmtId="0" fontId="119" fillId="41" borderId="124" applyNumberFormat="0" applyAlignment="0" applyProtection="0"/>
    <xf numFmtId="0" fontId="74" fillId="0" borderId="109">
      <alignment horizontal="center"/>
    </xf>
    <xf numFmtId="0" fontId="65" fillId="56" borderId="97" applyNumberFormat="0" applyAlignment="0" applyProtection="0"/>
    <xf numFmtId="0" fontId="56" fillId="56" borderId="98" applyNumberFormat="0" applyAlignment="0" applyProtection="0"/>
    <xf numFmtId="201" fontId="132" fillId="0" borderId="96" applyAlignment="0" applyProtection="0"/>
    <xf numFmtId="0" fontId="77" fillId="56" borderId="98" applyNumberFormat="0" applyAlignment="0" applyProtection="0"/>
    <xf numFmtId="0" fontId="77" fillId="56" borderId="98" applyNumberFormat="0" applyAlignment="0" applyProtection="0"/>
    <xf numFmtId="0" fontId="93" fillId="56" borderId="155" applyNumberFormat="0" applyAlignment="0" applyProtection="0"/>
    <xf numFmtId="4" fontId="95" fillId="69" borderId="97" applyNumberFormat="0" applyProtection="0">
      <alignment horizontal="right" vertical="center"/>
    </xf>
    <xf numFmtId="4" fontId="97" fillId="72" borderId="131" applyNumberFormat="0" applyProtection="0">
      <alignment horizontal="left" vertical="center" indent="1"/>
    </xf>
    <xf numFmtId="0" fontId="63" fillId="41" borderId="98" applyNumberFormat="0" applyAlignment="0" applyProtection="0"/>
    <xf numFmtId="0" fontId="66" fillId="0" borderId="99" applyNumberFormat="0" applyFill="0" applyAlignment="0" applyProtection="0"/>
    <xf numFmtId="0" fontId="83" fillId="0" borderId="110">
      <alignment horizontal="left" vertical="center"/>
    </xf>
    <xf numFmtId="10" fontId="37" fillId="58" borderId="109" applyNumberFormat="0" applyBorder="0" applyAlignment="0" applyProtection="0"/>
    <xf numFmtId="0" fontId="87" fillId="41" borderId="98" applyNumberFormat="0" applyAlignment="0" applyProtection="0"/>
    <xf numFmtId="0" fontId="87" fillId="41" borderId="98" applyNumberForma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3" fillId="56" borderId="97" applyNumberFormat="0" applyAlignment="0" applyProtection="0"/>
    <xf numFmtId="0" fontId="93" fillId="56" borderId="97" applyNumberFormat="0" applyAlignment="0" applyProtection="0"/>
    <xf numFmtId="4" fontId="95" fillId="34" borderId="97" applyNumberFormat="0" applyProtection="0">
      <alignment vertical="center"/>
    </xf>
    <xf numFmtId="4" fontId="96" fillId="34" borderId="97" applyNumberFormat="0" applyProtection="0">
      <alignment vertical="center"/>
    </xf>
    <xf numFmtId="4" fontId="95" fillId="34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63" borderId="97" applyNumberFormat="0" applyProtection="0">
      <alignment horizontal="right" vertical="center"/>
    </xf>
    <xf numFmtId="4" fontId="95" fillId="64" borderId="97" applyNumberFormat="0" applyProtection="0">
      <alignment horizontal="right" vertical="center"/>
    </xf>
    <xf numFmtId="4" fontId="95" fillId="65" borderId="97" applyNumberFormat="0" applyProtection="0">
      <alignment horizontal="right" vertical="center"/>
    </xf>
    <xf numFmtId="4" fontId="95" fillId="66" borderId="97" applyNumberFormat="0" applyProtection="0">
      <alignment horizontal="right" vertical="center"/>
    </xf>
    <xf numFmtId="4" fontId="95" fillId="67" borderId="97" applyNumberFormat="0" applyProtection="0">
      <alignment horizontal="right" vertical="center"/>
    </xf>
    <xf numFmtId="4" fontId="95" fillId="68" borderId="97" applyNumberFormat="0" applyProtection="0">
      <alignment horizontal="right" vertical="center"/>
    </xf>
    <xf numFmtId="4" fontId="95" fillId="69" borderId="97" applyNumberFormat="0" applyProtection="0">
      <alignment horizontal="right" vertical="center"/>
    </xf>
    <xf numFmtId="4" fontId="95" fillId="70" borderId="97" applyNumberFormat="0" applyProtection="0">
      <alignment horizontal="right" vertical="center"/>
    </xf>
    <xf numFmtId="4" fontId="95" fillId="71" borderId="97" applyNumberFormat="0" applyProtection="0">
      <alignment horizontal="right" vertical="center"/>
    </xf>
    <xf numFmtId="4" fontId="97" fillId="72" borderId="97" applyNumberFormat="0" applyProtection="0">
      <alignment horizontal="left" vertical="center" indent="1"/>
    </xf>
    <xf numFmtId="4" fontId="95" fillId="73" borderId="11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73" borderId="97" applyNumberFormat="0" applyProtection="0">
      <alignment horizontal="left" vertical="center" indent="1"/>
    </xf>
    <xf numFmtId="4" fontId="95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4" fontId="96" fillId="58" borderId="97" applyNumberFormat="0" applyProtection="0">
      <alignment vertical="center"/>
    </xf>
    <xf numFmtId="4" fontId="95" fillId="58" borderId="97" applyNumberFormat="0" applyProtection="0">
      <alignment horizontal="left" vertical="center" indent="1"/>
    </xf>
    <xf numFmtId="4" fontId="95" fillId="58" borderId="97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4" fontId="96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100" fillId="73" borderId="97" applyNumberFormat="0" applyProtection="0">
      <alignment horizontal="right" vertical="center"/>
    </xf>
    <xf numFmtId="0" fontId="9" fillId="33" borderId="131" applyNumberFormat="0" applyProtection="0">
      <alignment horizontal="left" vertical="center" indent="1"/>
    </xf>
    <xf numFmtId="0" fontId="103" fillId="0" borderId="99" applyNumberFormat="0" applyFill="0" applyAlignment="0" applyProtection="0"/>
    <xf numFmtId="0" fontId="103" fillId="0" borderId="99" applyNumberFormat="0" applyFill="0" applyAlignment="0" applyProtection="0"/>
    <xf numFmtId="0" fontId="112" fillId="56" borderId="98" applyNumberFormat="0" applyAlignment="0" applyProtection="0"/>
    <xf numFmtId="0" fontId="119" fillId="41" borderId="98" applyNumberFormat="0" applyAlignment="0" applyProtection="0"/>
    <xf numFmtId="0" fontId="121" fillId="0" borderId="99" applyNumberFormat="0" applyFill="0" applyAlignment="0" applyProtection="0"/>
    <xf numFmtId="0" fontId="111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9" fillId="62" borderId="131" applyNumberFormat="0" applyProtection="0">
      <alignment horizontal="left" vertical="center" indent="1"/>
    </xf>
    <xf numFmtId="4" fontId="95" fillId="73" borderId="155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5" fillId="68" borderId="115" applyNumberFormat="0" applyProtection="0">
      <alignment horizontal="right" vertical="center"/>
    </xf>
    <xf numFmtId="4" fontId="95" fillId="66" borderId="139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0" fontId="87" fillId="41" borderId="156" applyNumberFormat="0" applyAlignment="0" applyProtection="0"/>
    <xf numFmtId="0" fontId="65" fillId="56" borderId="115" applyNumberFormat="0" applyAlignment="0" applyProtection="0"/>
    <xf numFmtId="4" fontId="95" fillId="70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5" fillId="73" borderId="97" applyNumberFormat="0" applyProtection="0">
      <alignment horizontal="right" vertical="center"/>
    </xf>
    <xf numFmtId="0" fontId="121" fillId="0" borderId="99" applyNumberFormat="0" applyFill="0" applyAlignment="0" applyProtection="0"/>
    <xf numFmtId="0" fontId="103" fillId="0" borderId="117" applyNumberFormat="0" applyFill="0" applyAlignment="0" applyProtection="0"/>
    <xf numFmtId="0" fontId="74" fillId="0" borderId="136">
      <alignment horizontal="center"/>
    </xf>
    <xf numFmtId="0" fontId="1" fillId="60" borderId="142" applyNumberFormat="0" applyFont="0" applyAlignment="0" applyProtection="0"/>
    <xf numFmtId="0" fontId="9" fillId="76" borderId="139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112" fillId="56" borderId="124" applyNumberFormat="0" applyAlignment="0" applyProtection="0"/>
    <xf numFmtId="0" fontId="9" fillId="60" borderId="126" applyNumberFormat="0" applyFont="0" applyAlignment="0" applyProtection="0"/>
    <xf numFmtId="4" fontId="95" fillId="58" borderId="155" applyNumberFormat="0" applyProtection="0">
      <alignment vertical="center"/>
    </xf>
    <xf numFmtId="0" fontId="9" fillId="75" borderId="155" applyNumberFormat="0" applyProtection="0">
      <alignment horizontal="left" vertical="center" indent="1"/>
    </xf>
    <xf numFmtId="4" fontId="96" fillId="58" borderId="139" applyNumberFormat="0" applyProtection="0">
      <alignment vertical="center"/>
    </xf>
    <xf numFmtId="0" fontId="9" fillId="33" borderId="147" applyNumberFormat="0" applyProtection="0">
      <alignment horizontal="left" vertical="center" indent="1"/>
    </xf>
    <xf numFmtId="0" fontId="111" fillId="56" borderId="139" applyNumberFormat="0" applyAlignment="0" applyProtection="0"/>
    <xf numFmtId="4" fontId="95" fillId="63" borderId="131" applyNumberFormat="0" applyProtection="0">
      <alignment horizontal="right" vertical="center"/>
    </xf>
    <xf numFmtId="0" fontId="9" fillId="33" borderId="115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33" borderId="155" applyNumberFormat="0" applyProtection="0">
      <alignment horizontal="left" vertical="center" indent="1"/>
    </xf>
    <xf numFmtId="0" fontId="9" fillId="60" borderId="118" applyNumberFormat="0" applyFont="0" applyAlignment="0" applyProtection="0"/>
    <xf numFmtId="0" fontId="9" fillId="33" borderId="97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5" fillId="64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4" fontId="95" fillId="64" borderId="123" applyNumberFormat="0" applyProtection="0">
      <alignment horizontal="right" vertical="center"/>
    </xf>
    <xf numFmtId="0" fontId="9" fillId="60" borderId="142" applyNumberFormat="0" applyFont="0" applyAlignment="0" applyProtection="0"/>
    <xf numFmtId="0" fontId="77" fillId="56" borderId="132" applyNumberFormat="0" applyAlignment="0" applyProtection="0"/>
    <xf numFmtId="0" fontId="119" fillId="41" borderId="164" applyNumberFormat="0" applyAlignment="0" applyProtection="0"/>
    <xf numFmtId="4" fontId="95" fillId="58" borderId="131" applyNumberFormat="0" applyProtection="0">
      <alignment horizontal="left" vertical="center" indent="1"/>
    </xf>
    <xf numFmtId="4" fontId="97" fillId="72" borderId="155" applyNumberFormat="0" applyProtection="0">
      <alignment horizontal="left" vertical="center" indent="1"/>
    </xf>
    <xf numFmtId="4" fontId="95" fillId="75" borderId="115" applyNumberFormat="0" applyProtection="0">
      <alignment horizontal="left" vertical="center" indent="1"/>
    </xf>
    <xf numFmtId="4" fontId="95" fillId="58" borderId="97" applyNumberFormat="0" applyProtection="0">
      <alignment vertical="center"/>
    </xf>
    <xf numFmtId="201" fontId="132" fillId="0" borderId="154" applyAlignment="0" applyProtection="0"/>
    <xf numFmtId="0" fontId="1" fillId="60" borderId="158" applyNumberFormat="0" applyFont="0" applyAlignment="0" applyProtection="0"/>
    <xf numFmtId="0" fontId="74" fillId="0" borderId="120">
      <alignment horizontal="center"/>
    </xf>
    <xf numFmtId="4" fontId="96" fillId="34" borderId="155" applyNumberFormat="0" applyProtection="0">
      <alignment vertical="center"/>
    </xf>
    <xf numFmtId="0" fontId="9" fillId="60" borderId="158" applyNumberFormat="0" applyFont="0" applyAlignment="0" applyProtection="0"/>
    <xf numFmtId="10" fontId="37" fillId="58" borderId="112" applyNumberFormat="0" applyBorder="0" applyAlignment="0" applyProtection="0"/>
    <xf numFmtId="4" fontId="95" fillId="34" borderId="97" applyNumberFormat="0" applyProtection="0">
      <alignment vertical="center"/>
    </xf>
    <xf numFmtId="4" fontId="95" fillId="34" borderId="97" applyNumberFormat="0" applyProtection="0">
      <alignment vertical="center"/>
    </xf>
    <xf numFmtId="4" fontId="95" fillId="58" borderId="155" applyNumberFormat="0" applyProtection="0">
      <alignment horizontal="left" vertical="center" indent="1"/>
    </xf>
    <xf numFmtId="4" fontId="95" fillId="66" borderId="155" applyNumberFormat="0" applyProtection="0">
      <alignment horizontal="right" vertical="center"/>
    </xf>
    <xf numFmtId="4" fontId="95" fillId="67" borderId="147" applyNumberFormat="0" applyProtection="0">
      <alignment horizontal="right" vertical="center"/>
    </xf>
    <xf numFmtId="4" fontId="95" fillId="73" borderId="155" applyNumberFormat="0" applyProtection="0">
      <alignment horizontal="right" vertical="center"/>
    </xf>
    <xf numFmtId="0" fontId="9" fillId="60" borderId="134" applyNumberFormat="0" applyFont="0" applyAlignment="0" applyProtection="0"/>
    <xf numFmtId="4" fontId="95" fillId="34" borderId="131" applyNumberFormat="0" applyProtection="0">
      <alignment horizontal="left" vertical="center" indent="1"/>
    </xf>
    <xf numFmtId="4" fontId="95" fillId="34" borderId="155" applyNumberFormat="0" applyProtection="0">
      <alignment horizontal="left" vertical="center" indent="1"/>
    </xf>
    <xf numFmtId="0" fontId="87" fillId="41" borderId="98" applyNumberFormat="0" applyAlignment="0" applyProtection="0"/>
    <xf numFmtId="0" fontId="93" fillId="56" borderId="97" applyNumberFormat="0" applyAlignment="0" applyProtection="0"/>
    <xf numFmtId="4" fontId="95" fillId="34" borderId="97" applyNumberFormat="0" applyProtection="0">
      <alignment horizontal="left" vertical="center" indent="1"/>
    </xf>
    <xf numFmtId="4" fontId="95" fillId="34" borderId="97" applyNumberFormat="0" applyProtection="0">
      <alignment horizontal="left" vertical="center" indent="1"/>
    </xf>
    <xf numFmtId="4" fontId="95" fillId="58" borderId="123" applyNumberFormat="0" applyProtection="0">
      <alignment horizontal="left" vertical="center" indent="1"/>
    </xf>
    <xf numFmtId="0" fontId="77" fillId="56" borderId="164" applyNumberFormat="0" applyAlignment="0" applyProtection="0"/>
    <xf numFmtId="4" fontId="95" fillId="58" borderId="115" applyNumberFormat="0" applyProtection="0">
      <alignment horizontal="left" vertical="center" indent="1"/>
    </xf>
    <xf numFmtId="0" fontId="93" fillId="56" borderId="155" applyNumberFormat="0" applyAlignment="0" applyProtection="0"/>
    <xf numFmtId="0" fontId="103" fillId="0" borderId="99" applyNumberFormat="0" applyFill="0" applyAlignment="0" applyProtection="0"/>
    <xf numFmtId="4" fontId="95" fillId="34" borderId="115" applyNumberFormat="0" applyProtection="0">
      <alignment horizontal="left" vertical="center" indent="1"/>
    </xf>
    <xf numFmtId="10" fontId="37" fillId="58" borderId="152" applyNumberFormat="0" applyBorder="0" applyAlignment="0" applyProtection="0"/>
    <xf numFmtId="4" fontId="95" fillId="69" borderId="97" applyNumberFormat="0" applyProtection="0">
      <alignment horizontal="right" vertical="center"/>
    </xf>
    <xf numFmtId="4" fontId="95" fillId="70" borderId="155" applyNumberFormat="0" applyProtection="0">
      <alignment horizontal="right" vertical="center"/>
    </xf>
    <xf numFmtId="0" fontId="63" fillId="41" borderId="140" applyNumberFormat="0" applyAlignment="0" applyProtection="0"/>
    <xf numFmtId="0" fontId="63" fillId="41" borderId="156" applyNumberFormat="0" applyAlignment="0" applyProtection="0"/>
    <xf numFmtId="0" fontId="1" fillId="60" borderId="158" applyNumberFormat="0" applyFont="0" applyAlignment="0" applyProtection="0"/>
    <xf numFmtId="0" fontId="83" fillId="0" borderId="161">
      <alignment horizontal="left" vertical="center"/>
    </xf>
    <xf numFmtId="0" fontId="103" fillId="0" borderId="149" applyNumberFormat="0" applyFill="0" applyAlignment="0" applyProtection="0"/>
    <xf numFmtId="4" fontId="95" fillId="63" borderId="123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7" fillId="72" borderId="139" applyNumberFormat="0" applyProtection="0">
      <alignment horizontal="left" vertical="center" indent="1"/>
    </xf>
    <xf numFmtId="4" fontId="95" fillId="67" borderId="155" applyNumberFormat="0" applyProtection="0">
      <alignment horizontal="right" vertical="center"/>
    </xf>
    <xf numFmtId="0" fontId="9" fillId="60" borderId="158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103" fillId="0" borderId="141" applyNumberFormat="0" applyFill="0" applyAlignment="0" applyProtection="0"/>
    <xf numFmtId="4" fontId="95" fillId="73" borderId="147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5" fillId="69" borderId="139" applyNumberFormat="0" applyProtection="0">
      <alignment horizontal="right" vertical="center"/>
    </xf>
    <xf numFmtId="4" fontId="95" fillId="73" borderId="159" applyNumberFormat="0" applyProtection="0">
      <alignment horizontal="left" vertical="center" indent="1"/>
    </xf>
    <xf numFmtId="4" fontId="96" fillId="73" borderId="139" applyNumberFormat="0" applyProtection="0">
      <alignment horizontal="right" vertical="center"/>
    </xf>
    <xf numFmtId="4" fontId="95" fillId="69" borderId="139" applyNumberFormat="0" applyProtection="0">
      <alignment horizontal="right" vertical="center"/>
    </xf>
    <xf numFmtId="0" fontId="93" fillId="56" borderId="123" applyNumberFormat="0" applyAlignment="0" applyProtection="0"/>
    <xf numFmtId="0" fontId="1" fillId="60" borderId="142" applyNumberFormat="0" applyFont="0" applyAlignment="0" applyProtection="0"/>
    <xf numFmtId="0" fontId="9" fillId="75" borderId="155" applyNumberFormat="0" applyProtection="0">
      <alignment horizontal="left" vertical="center" indent="1"/>
    </xf>
    <xf numFmtId="4" fontId="95" fillId="58" borderId="139" applyNumberFormat="0" applyProtection="0">
      <alignment vertical="center"/>
    </xf>
    <xf numFmtId="4" fontId="96" fillId="58" borderId="155" applyNumberFormat="0" applyProtection="0">
      <alignment vertical="center"/>
    </xf>
    <xf numFmtId="201" fontId="132" fillId="0" borderId="138" applyAlignment="0" applyProtection="0"/>
    <xf numFmtId="0" fontId="9" fillId="60" borderId="158" applyNumberFormat="0" applyFont="0" applyAlignment="0" applyProtection="0"/>
    <xf numFmtId="4" fontId="95" fillId="75" borderId="155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5" fillId="34" borderId="163" applyNumberFormat="0" applyProtection="0">
      <alignment horizontal="left" vertical="center" indent="1"/>
    </xf>
    <xf numFmtId="4" fontId="95" fillId="65" borderId="147" applyNumberFormat="0" applyProtection="0">
      <alignment horizontal="right" vertical="center"/>
    </xf>
    <xf numFmtId="0" fontId="65" fillId="56" borderId="123" applyNumberFormat="0" applyAlignment="0" applyProtection="0"/>
    <xf numFmtId="0" fontId="103" fillId="0" borderId="141" applyNumberFormat="0" applyFill="0" applyAlignment="0" applyProtection="0"/>
    <xf numFmtId="0" fontId="9" fillId="60" borderId="166" applyNumberFormat="0" applyFont="0" applyAlignment="0" applyProtection="0"/>
    <xf numFmtId="4" fontId="95" fillId="69" borderId="155" applyNumberFormat="0" applyProtection="0">
      <alignment horizontal="right" vertical="center"/>
    </xf>
    <xf numFmtId="0" fontId="9" fillId="60" borderId="126" applyNumberFormat="0" applyFont="0" applyAlignment="0" applyProtection="0"/>
    <xf numFmtId="4" fontId="100" fillId="73" borderId="139" applyNumberFormat="0" applyProtection="0">
      <alignment horizontal="right" vertical="center"/>
    </xf>
    <xf numFmtId="0" fontId="9" fillId="33" borderId="155" applyNumberFormat="0" applyProtection="0">
      <alignment horizontal="left" vertical="center" indent="1"/>
    </xf>
    <xf numFmtId="4" fontId="95" fillId="66" borderId="155" applyNumberFormat="0" applyProtection="0">
      <alignment horizontal="right" vertical="center"/>
    </xf>
    <xf numFmtId="0" fontId="103" fillId="0" borderId="125" applyNumberFormat="0" applyFill="0" applyAlignment="0" applyProtection="0"/>
    <xf numFmtId="4" fontId="96" fillId="73" borderId="147" applyNumberFormat="0" applyProtection="0">
      <alignment horizontal="right" vertical="center"/>
    </xf>
    <xf numFmtId="4" fontId="95" fillId="68" borderId="123" applyNumberFormat="0" applyProtection="0">
      <alignment horizontal="right" vertical="center"/>
    </xf>
    <xf numFmtId="4" fontId="95" fillId="34" borderId="14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0" fontId="93" fillId="56" borderId="147" applyNumberFormat="0" applyAlignment="0" applyProtection="0"/>
    <xf numFmtId="0" fontId="112" fillId="56" borderId="156" applyNumberFormat="0" applyAlignment="0" applyProtection="0"/>
    <xf numFmtId="0" fontId="87" fillId="41" borderId="156" applyNumberFormat="0" applyAlignment="0" applyProtection="0"/>
    <xf numFmtId="0" fontId="9" fillId="75" borderId="139" applyNumberFormat="0" applyProtection="0">
      <alignment horizontal="left" vertical="center" indent="1"/>
    </xf>
    <xf numFmtId="0" fontId="56" fillId="56" borderId="140" applyNumberFormat="0" applyAlignment="0" applyProtection="0"/>
    <xf numFmtId="4" fontId="95" fillId="65" borderId="139" applyNumberFormat="0" applyProtection="0">
      <alignment horizontal="right" vertical="center"/>
    </xf>
    <xf numFmtId="4" fontId="95" fillId="58" borderId="139" applyNumberFormat="0" applyProtection="0">
      <alignment horizontal="left" vertical="center" indent="1"/>
    </xf>
    <xf numFmtId="0" fontId="111" fillId="56" borderId="155" applyNumberFormat="0" applyAlignment="0" applyProtection="0"/>
    <xf numFmtId="4" fontId="95" fillId="73" borderId="155" applyNumberFormat="0" applyProtection="0">
      <alignment horizontal="left" vertical="center" indent="1"/>
    </xf>
    <xf numFmtId="4" fontId="95" fillId="73" borderId="147" applyNumberFormat="0" applyProtection="0">
      <alignment horizontal="left" vertical="center" indent="1"/>
    </xf>
    <xf numFmtId="4" fontId="95" fillId="68" borderId="155" applyNumberFormat="0" applyProtection="0">
      <alignment horizontal="right" vertical="center"/>
    </xf>
    <xf numFmtId="201" fontId="132" fillId="0" borderId="138" applyAlignment="0" applyProtection="0"/>
    <xf numFmtId="0" fontId="77" fillId="56" borderId="156" applyNumberFormat="0" applyAlignment="0" applyProtection="0"/>
    <xf numFmtId="0" fontId="77" fillId="56" borderId="140" applyNumberFormat="0" applyAlignment="0" applyProtection="0"/>
    <xf numFmtId="0" fontId="77" fillId="56" borderId="156" applyNumberFormat="0" applyAlignment="0" applyProtection="0"/>
    <xf numFmtId="0" fontId="93" fillId="56" borderId="139" applyNumberFormat="0" applyAlignment="0" applyProtection="0"/>
    <xf numFmtId="0" fontId="9" fillId="76" borderId="139" applyNumberFormat="0" applyProtection="0">
      <alignment horizontal="left" vertical="center" indent="1"/>
    </xf>
    <xf numFmtId="201" fontId="132" fillId="0" borderId="146" applyAlignment="0" applyProtection="0"/>
    <xf numFmtId="0" fontId="112" fillId="56" borderId="148" applyNumberFormat="0" applyAlignment="0" applyProtection="0"/>
    <xf numFmtId="0" fontId="1" fillId="60" borderId="142" applyNumberFormat="0" applyFont="0" applyAlignment="0" applyProtection="0"/>
    <xf numFmtId="0" fontId="9" fillId="33" borderId="139" applyNumberFormat="0" applyProtection="0">
      <alignment horizontal="left" vertical="center" indent="1"/>
    </xf>
    <xf numFmtId="4" fontId="95" fillId="58" borderId="139" applyNumberFormat="0" applyProtection="0">
      <alignment horizontal="left" vertical="center" indent="1"/>
    </xf>
    <xf numFmtId="4" fontId="95" fillId="69" borderId="147" applyNumberFormat="0" applyProtection="0">
      <alignment horizontal="right" vertical="center"/>
    </xf>
    <xf numFmtId="4" fontId="95" fillId="71" borderId="139" applyNumberFormat="0" applyProtection="0">
      <alignment horizontal="right" vertical="center"/>
    </xf>
    <xf numFmtId="0" fontId="87" fillId="41" borderId="156" applyNumberFormat="0" applyAlignment="0" applyProtection="0"/>
    <xf numFmtId="0" fontId="65" fillId="56" borderId="139" applyNumberFormat="0" applyAlignment="0" applyProtection="0"/>
    <xf numFmtId="4" fontId="96" fillId="34" borderId="155" applyNumberFormat="0" applyProtection="0">
      <alignment vertical="center"/>
    </xf>
    <xf numFmtId="4" fontId="95" fillId="65" borderId="139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6" borderId="139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0" borderId="150" applyNumberFormat="0" applyFont="0" applyAlignment="0" applyProtection="0"/>
    <xf numFmtId="0" fontId="9" fillId="60" borderId="158" applyNumberFormat="0" applyFont="0" applyAlignment="0" applyProtection="0"/>
    <xf numFmtId="0" fontId="74" fillId="0" borderId="152">
      <alignment horizontal="center"/>
    </xf>
    <xf numFmtId="0" fontId="1" fillId="60" borderId="158" applyNumberFormat="0" applyFont="0" applyAlignment="0" applyProtection="0"/>
    <xf numFmtId="4" fontId="97" fillId="72" borderId="163" applyNumberFormat="0" applyProtection="0">
      <alignment horizontal="left" vertical="center" indent="1"/>
    </xf>
    <xf numFmtId="4" fontId="100" fillId="73" borderId="139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75" borderId="139" applyNumberFormat="0" applyProtection="0">
      <alignment horizontal="left" vertical="center" indent="1"/>
    </xf>
    <xf numFmtId="0" fontId="9" fillId="76" borderId="147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201" fontId="132" fillId="0" borderId="154" applyAlignment="0" applyProtection="0"/>
    <xf numFmtId="0" fontId="74" fillId="0" borderId="152">
      <alignment horizontal="center"/>
    </xf>
    <xf numFmtId="4" fontId="95" fillId="34" borderId="155" applyNumberFormat="0" applyProtection="0">
      <alignment horizontal="left" vertical="center" indent="1"/>
    </xf>
    <xf numFmtId="4" fontId="96" fillId="73" borderId="155" applyNumberFormat="0" applyProtection="0">
      <alignment horizontal="right" vertical="center"/>
    </xf>
    <xf numFmtId="0" fontId="9" fillId="76" borderId="155" applyNumberFormat="0" applyProtection="0">
      <alignment horizontal="left" vertical="center" indent="1"/>
    </xf>
    <xf numFmtId="4" fontId="95" fillId="75" borderId="155" applyNumberFormat="0" applyProtection="0">
      <alignment horizontal="left" vertical="center" indent="1"/>
    </xf>
    <xf numFmtId="4" fontId="95" fillId="68" borderId="155" applyNumberFormat="0" applyProtection="0">
      <alignment horizontal="right" vertical="center"/>
    </xf>
    <xf numFmtId="4" fontId="96" fillId="73" borderId="155" applyNumberFormat="0" applyProtection="0">
      <alignment horizontal="right" vertical="center"/>
    </xf>
    <xf numFmtId="0" fontId="121" fillId="0" borderId="157" applyNumberFormat="0" applyFill="0" applyAlignment="0" applyProtection="0"/>
    <xf numFmtId="4" fontId="95" fillId="63" borderId="155" applyNumberFormat="0" applyProtection="0">
      <alignment horizontal="right" vertical="center"/>
    </xf>
    <xf numFmtId="4" fontId="97" fillId="72" borderId="155" applyNumberFormat="0" applyProtection="0">
      <alignment horizontal="left" vertical="center" indent="1"/>
    </xf>
    <xf numFmtId="0" fontId="65" fillId="56" borderId="155" applyNumberFormat="0" applyAlignment="0" applyProtection="0"/>
    <xf numFmtId="0" fontId="93" fillId="56" borderId="155" applyNumberFormat="0" applyAlignment="0" applyProtection="0"/>
    <xf numFmtId="4" fontId="95" fillId="58" borderId="155" applyNumberFormat="0" applyProtection="0">
      <alignment horizontal="left" vertical="center" indent="1"/>
    </xf>
    <xf numFmtId="9" fontId="19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21" fillId="0" borderId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" fillId="0" borderId="0"/>
    <xf numFmtId="0" fontId="173" fillId="0" borderId="0"/>
    <xf numFmtId="43" fontId="17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27" fillId="0" borderId="12" applyNumberFormat="0" applyFill="0" applyAlignment="0">
      <protection locked="0"/>
    </xf>
    <xf numFmtId="4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4" fillId="0" borderId="0">
      <alignment vertical="center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2" borderId="71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6" fillId="58" borderId="303" applyNumberFormat="0" applyProtection="0">
      <alignment vertical="center"/>
    </xf>
    <xf numFmtId="0" fontId="77" fillId="56" borderId="444" applyNumberFormat="0" applyAlignment="0" applyProtection="0"/>
    <xf numFmtId="10" fontId="37" fillId="58" borderId="580" applyNumberFormat="0" applyBorder="0" applyAlignment="0" applyProtection="0"/>
    <xf numFmtId="4" fontId="95" fillId="58" borderId="583" applyNumberFormat="0" applyProtection="0">
      <alignment horizontal="left" vertical="center" indent="1"/>
    </xf>
    <xf numFmtId="0" fontId="87" fillId="41" borderId="584" applyNumberFormat="0" applyAlignment="0" applyProtection="0"/>
    <xf numFmtId="4" fontId="95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87" fillId="41" borderId="44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18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9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>
      <protection locked="0"/>
    </xf>
    <xf numFmtId="0" fontId="93" fillId="56" borderId="229" applyNumberFormat="0" applyAlignment="0" applyProtection="0"/>
    <xf numFmtId="4" fontId="97" fillId="72" borderId="30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96" fillId="34" borderId="303" applyNumberForma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95" fillId="58" borderId="303" applyNumberFormat="0" applyProtection="0">
      <alignment horizontal="left" vertical="center" indent="1"/>
    </xf>
    <xf numFmtId="0" fontId="56" fillId="56" borderId="304" applyNumberFormat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93" fillId="56" borderId="369" applyNumberFormat="0" applyAlignment="0" applyProtection="0"/>
    <xf numFmtId="0" fontId="9" fillId="60" borderId="446" applyNumberFormat="0" applyFont="0" applyAlignment="0" applyProtection="0"/>
    <xf numFmtId="0" fontId="9" fillId="76" borderId="583" applyNumberFormat="0" applyProtection="0">
      <alignment horizontal="left" vertical="center" indent="1"/>
    </xf>
    <xf numFmtId="4" fontId="95" fillId="68" borderId="711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4" fontId="100" fillId="73" borderId="583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443" applyNumberFormat="0" applyProtection="0">
      <alignment horizontal="left" vertical="center" indent="1"/>
    </xf>
    <xf numFmtId="0" fontId="66" fillId="0" borderId="713" applyNumberFormat="0" applyFill="0" applyAlignment="0" applyProtection="0"/>
    <xf numFmtId="43" fontId="71" fillId="0" borderId="20">
      <alignment horizontal="right" vertical="center"/>
    </xf>
    <xf numFmtId="0" fontId="74" fillId="0" borderId="440">
      <alignment horizontal="center"/>
    </xf>
    <xf numFmtId="0" fontId="63" fillId="41" borderId="584" applyNumberFormat="0" applyAlignment="0" applyProtection="0"/>
    <xf numFmtId="4" fontId="95" fillId="73" borderId="583" applyNumberFormat="0" applyProtection="0">
      <alignment horizontal="left" vertical="center" indent="1"/>
    </xf>
    <xf numFmtId="4" fontId="95" fillId="70" borderId="44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74" fillId="0" borderId="160">
      <alignment horizontal="center"/>
    </xf>
    <xf numFmtId="0" fontId="9" fillId="76" borderId="711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4" fontId="95" fillId="71" borderId="583" applyNumberFormat="0" applyProtection="0">
      <alignment horizontal="right" vertical="center"/>
    </xf>
    <xf numFmtId="4" fontId="100" fillId="73" borderId="443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4" fontId="95" fillId="73" borderId="587" applyNumberFormat="0" applyProtection="0">
      <alignment horizontal="left" vertical="center" indent="1"/>
    </xf>
    <xf numFmtId="0" fontId="77" fillId="56" borderId="164" applyNumberFormat="0" applyAlignment="0" applyProtection="0"/>
    <xf numFmtId="0" fontId="77" fillId="56" borderId="164" applyNumberFormat="0" applyAlignment="0" applyProtection="0"/>
    <xf numFmtId="4" fontId="95" fillId="73" borderId="583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56" fillId="56" borderId="584" applyNumberFormat="0" applyAlignment="0" applyProtection="0"/>
    <xf numFmtId="201" fontId="132" fillId="0" borderId="582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711" applyNumberFormat="0" applyProtection="0">
      <alignment horizontal="left" vertical="center" indent="1"/>
    </xf>
    <xf numFmtId="0" fontId="77" fillId="56" borderId="712" applyNumberFormat="0" applyAlignment="0" applyProtection="0"/>
    <xf numFmtId="0" fontId="121" fillId="0" borderId="585" applyNumberFormat="0" applyFill="0" applyAlignment="0" applyProtection="0"/>
    <xf numFmtId="0" fontId="63" fillId="41" borderId="164" applyNumberFormat="0" applyAlignment="0" applyProtection="0"/>
    <xf numFmtId="0" fontId="9" fillId="76" borderId="443" applyNumberFormat="0" applyProtection="0">
      <alignment horizontal="left" vertical="center" indent="1"/>
    </xf>
    <xf numFmtId="0" fontId="111" fillId="56" borderId="443" applyNumberFormat="0" applyAlignment="0" applyProtection="0"/>
    <xf numFmtId="0" fontId="66" fillId="0" borderId="165" applyNumberFormat="0" applyFill="0" applyAlignment="0" applyProtection="0"/>
    <xf numFmtId="0" fontId="9" fillId="75" borderId="583" applyNumberFormat="0" applyProtection="0">
      <alignment horizontal="left" vertical="center" indent="1"/>
    </xf>
    <xf numFmtId="0" fontId="103" fillId="0" borderId="445" applyNumberFormat="0" applyFill="0" applyAlignment="0" applyProtection="0"/>
    <xf numFmtId="0" fontId="83" fillId="0" borderId="161">
      <alignment horizontal="left" vertical="center"/>
    </xf>
    <xf numFmtId="0" fontId="103" fillId="0" borderId="585" applyNumberFormat="0" applyFill="0" applyAlignment="0" applyProtection="0"/>
    <xf numFmtId="0" fontId="66" fillId="0" borderId="713" applyNumberFormat="0" applyFill="0" applyAlignment="0" applyProtection="0"/>
    <xf numFmtId="0" fontId="87" fillId="41" borderId="584" applyNumberFormat="0" applyAlignment="0" applyProtection="0"/>
    <xf numFmtId="4" fontId="95" fillId="70" borderId="711" applyNumberFormat="0" applyProtection="0">
      <alignment horizontal="right" vertical="center"/>
    </xf>
    <xf numFmtId="0" fontId="1" fillId="60" borderId="586" applyNumberFormat="0" applyFont="0" applyAlignment="0" applyProtection="0"/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9" fillId="62" borderId="443" applyNumberFormat="0" applyProtection="0">
      <alignment horizontal="left" vertical="center" indent="1"/>
    </xf>
    <xf numFmtId="0" fontId="87" fillId="41" borderId="444" applyNumberFormat="0" applyAlignment="0" applyProtection="0"/>
    <xf numFmtId="4" fontId="95" fillId="67" borderId="58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4" fontId="95" fillId="67" borderId="44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3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0" fontId="9" fillId="76" borderId="303" applyNumberFormat="0" applyProtection="0">
      <alignment horizontal="left" vertical="center" indent="1"/>
    </xf>
    <xf numFmtId="4" fontId="95" fillId="71" borderId="303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0" fontId="77" fillId="56" borderId="30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0" fontId="77" fillId="56" borderId="584" applyNumberFormat="0" applyAlignment="0" applyProtection="0"/>
    <xf numFmtId="0" fontId="9" fillId="33" borderId="583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4" fontId="100" fillId="73" borderId="443" applyNumberFormat="0" applyProtection="0">
      <alignment horizontal="right" vertical="center"/>
    </xf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0" fontId="1" fillId="60" borderId="586" applyNumberFormat="0" applyFont="0" applyAlignment="0" applyProtection="0"/>
    <xf numFmtId="41" fontId="9" fillId="0" borderId="0" applyFont="0" applyFill="0" applyBorder="0" applyAlignment="0" applyProtection="0"/>
    <xf numFmtId="0" fontId="93" fillId="56" borderId="583" applyNumberFormat="0" applyAlignment="0" applyProtection="0"/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5" fillId="65" borderId="711" applyNumberFormat="0" applyProtection="0">
      <alignment horizontal="right" vertical="center"/>
    </xf>
    <xf numFmtId="0" fontId="112" fillId="56" borderId="164" applyNumberFormat="0" applyAlignment="0" applyProtection="0"/>
    <xf numFmtId="4" fontId="95" fillId="34" borderId="711" applyNumberFormat="0" applyProtection="0">
      <alignment horizontal="left" vertical="center" indent="1"/>
    </xf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4" fontId="95" fillId="68" borderId="583" applyNumberFormat="0" applyProtection="0">
      <alignment horizontal="right" vertical="center"/>
    </xf>
    <xf numFmtId="0" fontId="77" fillId="56" borderId="712" applyNumberFormat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300">
      <alignment horizont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44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58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32" fillId="0" borderId="442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583" applyNumberFormat="0" applyProtection="0">
      <alignment horizontal="right" vertical="center"/>
    </xf>
    <xf numFmtId="4" fontId="96" fillId="58" borderId="711" applyNumberFormat="0" applyProtection="0">
      <alignment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58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0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56" borderId="30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0" borderId="446" applyNumberFormat="0" applyFont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44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34" borderId="303" applyNumberFormat="0" applyProtection="0">
      <alignment vertical="center"/>
    </xf>
    <xf numFmtId="43" fontId="26" fillId="0" borderId="0" applyFont="0" applyFill="0" applyBorder="0" applyAlignment="0" applyProtection="0"/>
    <xf numFmtId="4" fontId="96" fillId="34" borderId="583" applyNumberFormat="0" applyProtection="0">
      <alignment vertical="center"/>
    </xf>
    <xf numFmtId="43" fontId="9" fillId="0" borderId="0" applyFont="0" applyFill="0" applyBorder="0" applyAlignment="0" applyProtection="0"/>
    <xf numFmtId="0" fontId="103" fillId="0" borderId="713" applyNumberFormat="0" applyFill="0" applyAlignment="0" applyProtection="0"/>
    <xf numFmtId="0" fontId="9" fillId="75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3" fillId="0" borderId="441">
      <alignment horizontal="left" vertical="center"/>
    </xf>
    <xf numFmtId="0" fontId="56" fillId="56" borderId="584" applyNumberFormat="0" applyAlignment="0" applyProtection="0"/>
    <xf numFmtId="0" fontId="9" fillId="62" borderId="443" applyNumberFormat="0" applyProtection="0">
      <alignment horizontal="left" vertical="center" indent="1"/>
    </xf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303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304" applyNumberFormat="0" applyAlignment="0" applyProtection="0"/>
    <xf numFmtId="0" fontId="112" fillId="56" borderId="58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9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711" applyNumberFormat="0" applyAlignment="0" applyProtection="0"/>
    <xf numFmtId="43" fontId="6" fillId="0" borderId="0" applyFont="0" applyFill="0" applyBorder="0" applyAlignment="0" applyProtection="0"/>
    <xf numFmtId="4" fontId="97" fillId="72" borderId="58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1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7" fillId="7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58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9" fillId="41" borderId="444" applyNumberFormat="0" applyAlignment="0" applyProtection="0"/>
    <xf numFmtId="4" fontId="95" fillId="58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712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30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711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56" borderId="444" applyNumberFormat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7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33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56" borderId="58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712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0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44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7" fillId="72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301">
      <alignment horizontal="lef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58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713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66" borderId="58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4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75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711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7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711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30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44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34" borderId="44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3" fillId="56" borderId="443" applyNumberFormat="0" applyAlignment="0" applyProtection="0"/>
    <xf numFmtId="4" fontId="96" fillId="58" borderId="583" applyNumberFormat="0" applyProtection="0">
      <alignment vertical="center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9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" fontId="95" fillId="63" borderId="711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19" fillId="41" borderId="30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58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303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58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0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4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44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58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0" borderId="586" applyNumberFormat="0" applyFont="0" applyAlignment="0" applyProtection="0"/>
    <xf numFmtId="0" fontId="111" fillId="56" borderId="443" applyNumberFormat="0" applyAlignment="0" applyProtection="0"/>
    <xf numFmtId="0" fontId="87" fillId="41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4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160">
      <alignment horizontal="center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164" applyNumberFormat="0" applyAlignment="0" applyProtection="0"/>
    <xf numFmtId="0" fontId="66" fillId="0" borderId="165" applyNumberFormat="0" applyFill="0" applyAlignment="0" applyProtection="0"/>
    <xf numFmtId="0" fontId="83" fillId="0" borderId="161">
      <alignment horizontal="left" vertical="center"/>
    </xf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112" fillId="56" borderId="164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34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73" borderId="307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11" fillId="56" borderId="583" applyNumberFormat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34" borderId="58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58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58" borderId="711" applyNumberFormat="0" applyProtection="0">
      <alignment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0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0" borderId="58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30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58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0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67" borderId="583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4" fontId="95" fillId="67" borderId="443" applyNumberFormat="0" applyProtection="0">
      <alignment horizontal="right" vertical="center"/>
    </xf>
    <xf numFmtId="4" fontId="95" fillId="34" borderId="443" applyNumberFormat="0" applyProtection="0">
      <alignment vertical="center"/>
    </xf>
    <xf numFmtId="0" fontId="63" fillId="41" borderId="444" applyNumberFormat="0" applyAlignment="0" applyProtection="0"/>
    <xf numFmtId="0" fontId="121" fillId="0" borderId="713" applyNumberFormat="0" applyFill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5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76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03" fillId="0" borderId="30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30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34" borderId="44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9" borderId="58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58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5" fillId="65" borderId="583" applyNumberFormat="0" applyProtection="0">
      <alignment horizontal="right" vertical="center"/>
    </xf>
    <xf numFmtId="0" fontId="103" fillId="0" borderId="585" applyNumberFormat="0" applyFill="0" applyAlignment="0" applyProtection="0"/>
    <xf numFmtId="0" fontId="9" fillId="33" borderId="711" applyNumberFormat="0" applyProtection="0">
      <alignment horizontal="left" vertical="center" indent="1"/>
    </xf>
    <xf numFmtId="0" fontId="56" fillId="56" borderId="584" applyNumberForma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3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75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509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56" borderId="443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716">
      <alignment horizont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58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1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95" fillId="65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30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5" fillId="56" borderId="443" applyNumberFormat="0" applyAlignment="0" applyProtection="0"/>
    <xf numFmtId="4" fontId="97" fillId="72" borderId="443" applyNumberFormat="0" applyProtection="0">
      <alignment horizontal="left" vertical="center" indent="1"/>
    </xf>
    <xf numFmtId="4" fontId="95" fillId="65" borderId="583" applyNumberFormat="0" applyProtection="0">
      <alignment horizontal="right" vertical="center"/>
    </xf>
    <xf numFmtId="4" fontId="95" fillId="71" borderId="44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8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305" applyNumberFormat="0" applyFill="0" applyAlignment="0" applyProtection="0"/>
    <xf numFmtId="43" fontId="6" fillId="0" borderId="0" applyFont="0" applyFill="0" applyBorder="0" applyAlignment="0" applyProtection="0"/>
    <xf numFmtId="4" fontId="97" fillId="72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1" borderId="711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30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440">
      <alignment horizont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712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303" applyNumberFormat="0" applyAlignment="0" applyProtection="0"/>
    <xf numFmtId="43" fontId="6" fillId="0" borderId="0" applyFont="0" applyFill="0" applyBorder="0" applyAlignment="0" applyProtection="0"/>
    <xf numFmtId="0" fontId="103" fillId="0" borderId="713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585" applyNumberFormat="0" applyFill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4" fillId="0" borderId="580">
      <alignment horizontal="center"/>
    </xf>
    <xf numFmtId="0" fontId="9" fillId="60" borderId="446" applyNumberFormat="0" applyFont="0" applyAlignment="0" applyProtection="0"/>
    <xf numFmtId="4" fontId="95" fillId="75" borderId="443" applyNumberFormat="0" applyProtection="0">
      <alignment horizontal="left" vertical="center" indent="1"/>
    </xf>
    <xf numFmtId="0" fontId="87" fillId="41" borderId="444" applyNumberFormat="0" applyAlignment="0" applyProtection="0"/>
    <xf numFmtId="0" fontId="9" fillId="33" borderId="583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165" applyNumberFormat="0" applyFill="0" applyAlignment="0" applyProtection="0"/>
    <xf numFmtId="0" fontId="63" fillId="41" borderId="164" applyNumberFormat="0" applyAlignment="0" applyProtection="0"/>
    <xf numFmtId="0" fontId="56" fillId="56" borderId="164" applyNumberFormat="0" applyAlignment="0" applyProtection="0"/>
    <xf numFmtId="201" fontId="132" fillId="0" borderId="302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160">
      <alignment horizontal="center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164" applyNumberFormat="0" applyAlignment="0" applyProtection="0"/>
    <xf numFmtId="0" fontId="66" fillId="0" borderId="165" applyNumberFormat="0" applyFill="0" applyAlignment="0" applyProtection="0"/>
    <xf numFmtId="0" fontId="83" fillId="0" borderId="161">
      <alignment horizontal="left" vertical="center"/>
    </xf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119" fillId="41" borderId="164" applyNumberFormat="0" applyAlignment="0" applyProtection="0"/>
    <xf numFmtId="4" fontId="95" fillId="68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201" fontId="132" fillId="0" borderId="162" applyAlignment="0" applyProtection="0"/>
    <xf numFmtId="0" fontId="65" fillId="56" borderId="163" applyNumberFormat="0" applyAlignment="0" applyProtection="0"/>
    <xf numFmtId="4" fontId="96" fillId="73" borderId="583" applyNumberFormat="0" applyProtection="0">
      <alignment horizontal="right" vertical="center"/>
    </xf>
    <xf numFmtId="0" fontId="74" fillId="0" borderId="160">
      <alignment horizontal="center"/>
    </xf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112" fillId="56" borderId="164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16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7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34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0" fillId="73" borderId="30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30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58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712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4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7" fillId="58" borderId="300" applyNumberFormat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95" fillId="66" borderId="30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33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445" applyNumberFormat="0" applyFill="0" applyAlignment="0" applyProtection="0"/>
    <xf numFmtId="0" fontId="1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16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5" fillId="75" borderId="4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" fillId="75" borderId="30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" fontId="95" fillId="71" borderId="16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16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16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7" fillId="41" borderId="444" applyNumberFormat="0" applyAlignment="0" applyProtection="0"/>
    <xf numFmtId="4" fontId="95" fillId="73" borderId="71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16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16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64" applyNumberFormat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69" borderId="16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16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34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56" borderId="164" applyNumberForma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7" fillId="72" borderId="16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58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16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16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0" borderId="16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16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7" fillId="58" borderId="160" applyNumberFormat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3" borderId="167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161">
      <alignment horizontal="lef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0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4" fillId="0" borderId="160">
      <alignment horizontal="center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0" fontId="63" fillId="41" borderId="164" applyNumberFormat="0" applyAlignment="0" applyProtection="0"/>
    <xf numFmtId="0" fontId="66" fillId="0" borderId="165" applyNumberFormat="0" applyFill="0" applyAlignment="0" applyProtection="0"/>
    <xf numFmtId="0" fontId="83" fillId="0" borderId="161">
      <alignment horizontal="left" vertical="center"/>
    </xf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112" fillId="56" borderId="164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160">
      <alignment horizontal="center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164" applyNumberFormat="0" applyAlignment="0" applyProtection="0"/>
    <xf numFmtId="0" fontId="66" fillId="0" borderId="165" applyNumberFormat="0" applyFill="0" applyAlignment="0" applyProtection="0"/>
    <xf numFmtId="0" fontId="83" fillId="0" borderId="161">
      <alignment horizontal="left" vertical="center"/>
    </xf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112" fillId="56" borderId="164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0" fontId="87" fillId="41" borderId="222" applyNumberFormat="0" applyAlignment="0" applyProtection="0"/>
    <xf numFmtId="4" fontId="95" fillId="66" borderId="163" applyNumberFormat="0" applyProtection="0">
      <alignment horizontal="right" vertical="center"/>
    </xf>
    <xf numFmtId="0" fontId="111" fillId="56" borderId="205" applyNumberFormat="0" applyAlignment="0" applyProtection="0"/>
    <xf numFmtId="0" fontId="9" fillId="75" borderId="221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121" fillId="0" borderId="215" applyNumberFormat="0" applyFill="0" applyAlignment="0" applyProtection="0"/>
    <xf numFmtId="4" fontId="95" fillId="34" borderId="197" applyNumberFormat="0" applyProtection="0">
      <alignment vertical="center"/>
    </xf>
    <xf numFmtId="0" fontId="9" fillId="33" borderId="221" applyNumberFormat="0" applyProtection="0">
      <alignment horizontal="left" vertical="center" indent="1"/>
    </xf>
    <xf numFmtId="4" fontId="96" fillId="73" borderId="189" applyNumberFormat="0" applyProtection="0">
      <alignment horizontal="right" vertical="center"/>
    </xf>
    <xf numFmtId="0" fontId="66" fillId="0" borderId="223" applyNumberFormat="0" applyFill="0" applyAlignment="0" applyProtection="0"/>
    <xf numFmtId="10" fontId="37" fillId="58" borderId="186" applyNumberFormat="0" applyBorder="0" applyAlignment="0" applyProtection="0"/>
    <xf numFmtId="0" fontId="87" fillId="41" borderId="206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1" fillId="60" borderId="192" applyNumberFormat="0" applyFont="0" applyAlignment="0" applyProtection="0"/>
    <xf numFmtId="0" fontId="1" fillId="60" borderId="192" applyNumberFormat="0" applyFont="0" applyAlignment="0" applyProtection="0"/>
    <xf numFmtId="0" fontId="103" fillId="0" borderId="191" applyNumberFormat="0" applyFill="0" applyAlignment="0" applyProtection="0"/>
    <xf numFmtId="4" fontId="100" fillId="73" borderId="189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4" fontId="96" fillId="73" borderId="189" applyNumberFormat="0" applyProtection="0">
      <alignment horizontal="right" vertical="center"/>
    </xf>
    <xf numFmtId="4" fontId="95" fillId="58" borderId="189" applyNumberFormat="0" applyProtection="0">
      <alignment horizontal="left" vertical="center" indent="1"/>
    </xf>
    <xf numFmtId="0" fontId="9" fillId="33" borderId="189" applyNumberFormat="0" applyProtection="0">
      <alignment horizontal="left" vertical="center" indent="1"/>
    </xf>
    <xf numFmtId="4" fontId="95" fillId="75" borderId="189" applyNumberFormat="0" applyProtection="0">
      <alignment horizontal="left" vertical="center" indent="1"/>
    </xf>
    <xf numFmtId="4" fontId="95" fillId="70" borderId="189" applyNumberFormat="0" applyProtection="0">
      <alignment horizontal="right" vertical="center"/>
    </xf>
    <xf numFmtId="4" fontId="95" fillId="64" borderId="189" applyNumberFormat="0" applyProtection="0">
      <alignment horizontal="right" vertical="center"/>
    </xf>
    <xf numFmtId="4" fontId="95" fillId="34" borderId="189" applyNumberFormat="0" applyProtection="0">
      <alignment vertical="center"/>
    </xf>
    <xf numFmtId="0" fontId="9" fillId="60" borderId="192" applyNumberFormat="0" applyFont="0" applyAlignment="0" applyProtection="0"/>
    <xf numFmtId="0" fontId="63" fillId="41" borderId="190" applyNumberFormat="0" applyAlignment="0" applyProtection="0"/>
    <xf numFmtId="0" fontId="56" fillId="56" borderId="190" applyNumberFormat="0" applyAlignment="0" applyProtection="0"/>
    <xf numFmtId="0" fontId="9" fillId="62" borderId="205" applyNumberFormat="0" applyProtection="0">
      <alignment horizontal="left" vertical="center" indent="1"/>
    </xf>
    <xf numFmtId="0" fontId="74" fillId="0" borderId="160">
      <alignment horizontal="center"/>
    </xf>
    <xf numFmtId="0" fontId="66" fillId="0" borderId="231" applyNumberFormat="0" applyFill="0" applyAlignment="0" applyProtection="0"/>
    <xf numFmtId="4" fontId="95" fillId="67" borderId="205" applyNumberFormat="0" applyProtection="0">
      <alignment horizontal="right" vertical="center"/>
    </xf>
    <xf numFmtId="4" fontId="95" fillId="58" borderId="221" applyNumberFormat="0" applyProtection="0">
      <alignment horizontal="left" vertical="center" indent="1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4" fontId="100" fillId="73" borderId="189" applyNumberFormat="0" applyProtection="0">
      <alignment horizontal="right" vertical="center"/>
    </xf>
    <xf numFmtId="0" fontId="9" fillId="60" borderId="208" applyNumberFormat="0" applyFont="0" applyAlignment="0" applyProtection="0"/>
    <xf numFmtId="4" fontId="95" fillId="58" borderId="205" applyNumberFormat="0" applyProtection="0">
      <alignment horizontal="left" vertical="center" indent="1"/>
    </xf>
    <xf numFmtId="0" fontId="87" fillId="41" borderId="206" applyNumberFormat="0" applyAlignment="0" applyProtection="0"/>
    <xf numFmtId="4" fontId="95" fillId="70" borderId="189" applyNumberFormat="0" applyProtection="0">
      <alignment horizontal="right" vertical="center"/>
    </xf>
    <xf numFmtId="0" fontId="77" fillId="56" borderId="222" applyNumberFormat="0" applyAlignment="0" applyProtection="0"/>
    <xf numFmtId="0" fontId="9" fillId="62" borderId="221" applyNumberFormat="0" applyProtection="0">
      <alignment horizontal="left" vertical="center" indent="1"/>
    </xf>
    <xf numFmtId="0" fontId="103" fillId="0" borderId="207" applyNumberFormat="0" applyFill="0" applyAlignment="0" applyProtection="0"/>
    <xf numFmtId="0" fontId="63" fillId="41" borderId="164" applyNumberFormat="0" applyAlignment="0" applyProtection="0"/>
    <xf numFmtId="0" fontId="9" fillId="62" borderId="221" applyNumberFormat="0" applyProtection="0">
      <alignment horizontal="left" vertical="center" indent="1"/>
    </xf>
    <xf numFmtId="0" fontId="66" fillId="0" borderId="165" applyNumberFormat="0" applyFill="0" applyAlignment="0" applyProtection="0"/>
    <xf numFmtId="4" fontId="95" fillId="75" borderId="213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0" fontId="83" fillId="0" borderId="161">
      <alignment horizontal="left" vertical="center"/>
    </xf>
    <xf numFmtId="0" fontId="112" fillId="56" borderId="222" applyNumberFormat="0" applyAlignment="0" applyProtection="0"/>
    <xf numFmtId="4" fontId="96" fillId="34" borderId="221" applyNumberFormat="0" applyProtection="0">
      <alignment vertical="center"/>
    </xf>
    <xf numFmtId="0" fontId="1" fillId="60" borderId="208" applyNumberFormat="0" applyFont="0" applyAlignment="0" applyProtection="0"/>
    <xf numFmtId="10" fontId="37" fillId="58" borderId="160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4" fontId="95" fillId="65" borderId="229" applyNumberFormat="0" applyProtection="0">
      <alignment horizontal="right" vertical="center"/>
    </xf>
    <xf numFmtId="4" fontId="97" fillId="72" borderId="189" applyNumberFormat="0" applyProtection="0">
      <alignment horizontal="left" vertical="center" indent="1"/>
    </xf>
    <xf numFmtId="0" fontId="9" fillId="75" borderId="205" applyNumberFormat="0" applyProtection="0">
      <alignment horizontal="left" vertical="center" indent="1"/>
    </xf>
    <xf numFmtId="4" fontId="95" fillId="65" borderId="221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4" fontId="95" fillId="65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4" fontId="95" fillId="63" borderId="205" applyNumberFormat="0" applyProtection="0">
      <alignment horizontal="right" vertical="center"/>
    </xf>
    <xf numFmtId="0" fontId="77" fillId="56" borderId="164" applyNumberFormat="0" applyAlignment="0" applyProtection="0"/>
    <xf numFmtId="0" fontId="77" fillId="56" borderId="164" applyNumberFormat="0" applyAlignment="0" applyProtection="0"/>
    <xf numFmtId="0" fontId="9" fillId="62" borderId="205" applyNumberFormat="0" applyProtection="0">
      <alignment horizontal="left" vertical="center" indent="1"/>
    </xf>
    <xf numFmtId="201" fontId="132" fillId="0" borderId="162" applyAlignment="0" applyProtection="0"/>
    <xf numFmtId="0" fontId="56" fillId="56" borderId="164" applyNumberFormat="0" applyAlignment="0" applyProtection="0"/>
    <xf numFmtId="0" fontId="65" fillId="56" borderId="163" applyNumberFormat="0" applyAlignment="0" applyProtection="0"/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201" fontId="132" fillId="0" borderId="196" applyAlignment="0" applyProtection="0"/>
    <xf numFmtId="4" fontId="100" fillId="73" borderId="163" applyNumberFormat="0" applyProtection="0">
      <alignment horizontal="right" vertical="center"/>
    </xf>
    <xf numFmtId="0" fontId="63" fillId="41" borderId="198" applyNumberFormat="0" applyAlignment="0" applyProtection="0"/>
    <xf numFmtId="0" fontId="9" fillId="60" borderId="200" applyNumberFormat="0" applyFont="0" applyAlignment="0" applyProtection="0"/>
    <xf numFmtId="4" fontId="95" fillId="64" borderId="197" applyNumberFormat="0" applyProtection="0">
      <alignment horizontal="right" vertical="center"/>
    </xf>
    <xf numFmtId="0" fontId="111" fillId="56" borderId="197" applyNumberFormat="0" applyAlignment="0" applyProtection="0"/>
    <xf numFmtId="0" fontId="1" fillId="60" borderId="200" applyNumberFormat="0" applyFont="0" applyAlignment="0" applyProtection="0"/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56" fillId="56" borderId="222" applyNumberFormat="0" applyAlignment="0" applyProtection="0"/>
    <xf numFmtId="0" fontId="112" fillId="56" borderId="164" applyNumberFormat="0" applyAlignment="0" applyProtection="0"/>
    <xf numFmtId="4" fontId="95" fillId="71" borderId="221" applyNumberFormat="0" applyProtection="0">
      <alignment horizontal="right" vertical="center"/>
    </xf>
    <xf numFmtId="0" fontId="112" fillId="56" borderId="222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4" fontId="95" fillId="75" borderId="229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0" fontId="9" fillId="60" borderId="224" applyNumberFormat="0" applyFont="0" applyAlignment="0" applyProtection="0"/>
    <xf numFmtId="0" fontId="103" fillId="0" borderId="215" applyNumberFormat="0" applyFill="0" applyAlignment="0" applyProtection="0"/>
    <xf numFmtId="4" fontId="95" fillId="58" borderId="163" applyNumberFormat="0" applyProtection="0">
      <alignment horizontal="left" vertical="center" indent="1"/>
    </xf>
    <xf numFmtId="4" fontId="97" fillId="72" borderId="163" applyNumberFormat="0" applyProtection="0">
      <alignment horizontal="left" vertical="center" indent="1"/>
    </xf>
    <xf numFmtId="4" fontId="95" fillId="65" borderId="221" applyNumberFormat="0" applyProtection="0">
      <alignment horizontal="right" vertical="center"/>
    </xf>
    <xf numFmtId="0" fontId="56" fillId="56" borderId="230" applyNumberFormat="0" applyAlignment="0" applyProtection="0"/>
    <xf numFmtId="0" fontId="1" fillId="60" borderId="224" applyNumberFormat="0" applyFont="0" applyAlignment="0" applyProtection="0"/>
    <xf numFmtId="4" fontId="95" fillId="67" borderId="205" applyNumberFormat="0" applyProtection="0">
      <alignment horizontal="right" vertical="center"/>
    </xf>
    <xf numFmtId="4" fontId="95" fillId="71" borderId="205" applyNumberFormat="0" applyProtection="0">
      <alignment horizontal="right" vertical="center"/>
    </xf>
    <xf numFmtId="0" fontId="87" fillId="41" borderId="206" applyNumberFormat="0" applyAlignment="0" applyProtection="0"/>
    <xf numFmtId="0" fontId="77" fillId="56" borderId="164" applyNumberFormat="0" applyAlignment="0" applyProtection="0"/>
    <xf numFmtId="0" fontId="87" fillId="41" borderId="190" applyNumberFormat="0" applyAlignment="0" applyProtection="0"/>
    <xf numFmtId="0" fontId="65" fillId="56" borderId="221" applyNumberFormat="0" applyAlignment="0" applyProtection="0"/>
    <xf numFmtId="0" fontId="9" fillId="60" borderId="166" applyNumberFormat="0" applyFont="0" applyAlignment="0" applyProtection="0"/>
    <xf numFmtId="10" fontId="37" fillId="58" borderId="210" applyNumberFormat="0" applyBorder="0" applyAlignment="0" applyProtection="0"/>
    <xf numFmtId="0" fontId="93" fillId="56" borderId="205" applyNumberFormat="0" applyAlignment="0" applyProtection="0"/>
    <xf numFmtId="0" fontId="77" fillId="56" borderId="230" applyNumberFormat="0" applyAlignment="0" applyProtection="0"/>
    <xf numFmtId="0" fontId="9" fillId="62" borderId="221" applyNumberFormat="0" applyProtection="0">
      <alignment horizontal="left" vertical="center" indent="1"/>
    </xf>
    <xf numFmtId="4" fontId="95" fillId="34" borderId="205" applyNumberFormat="0" applyProtection="0">
      <alignment horizontal="left" vertical="center" indent="1"/>
    </xf>
    <xf numFmtId="4" fontId="95" fillId="64" borderId="163" applyNumberFormat="0" applyProtection="0">
      <alignment horizontal="right" vertical="center"/>
    </xf>
    <xf numFmtId="4" fontId="95" fillId="70" borderId="229" applyNumberFormat="0" applyProtection="0">
      <alignment horizontal="right" vertical="center"/>
    </xf>
    <xf numFmtId="4" fontId="95" fillId="65" borderId="181" applyNumberFormat="0" applyProtection="0">
      <alignment horizontal="right" vertical="center"/>
    </xf>
    <xf numFmtId="4" fontId="95" fillId="34" borderId="221" applyNumberFormat="0" applyProtection="0">
      <alignment horizontal="left" vertical="center" indent="1"/>
    </xf>
    <xf numFmtId="4" fontId="95" fillId="66" borderId="221" applyNumberFormat="0" applyProtection="0">
      <alignment horizontal="right" vertical="center"/>
    </xf>
    <xf numFmtId="0" fontId="77" fillId="56" borderId="222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83" fillId="0" borderId="203">
      <alignment horizontal="left" vertical="center"/>
    </xf>
    <xf numFmtId="4" fontId="95" fillId="66" borderId="229" applyNumberFormat="0" applyProtection="0">
      <alignment horizontal="right" vertical="center"/>
    </xf>
    <xf numFmtId="201" fontId="132" fillId="0" borderId="162" applyAlignment="0" applyProtection="0"/>
    <xf numFmtId="0" fontId="119" fillId="41" borderId="222" applyNumberFormat="0" applyAlignment="0" applyProtection="0"/>
    <xf numFmtId="0" fontId="103" fillId="0" borderId="165" applyNumberFormat="0" applyFill="0" applyAlignment="0" applyProtection="0"/>
    <xf numFmtId="4" fontId="95" fillId="64" borderId="205" applyNumberFormat="0" applyProtection="0">
      <alignment horizontal="right" vertical="center"/>
    </xf>
    <xf numFmtId="0" fontId="103" fillId="0" borderId="199" applyNumberFormat="0" applyFill="0" applyAlignment="0" applyProtection="0"/>
    <xf numFmtId="4" fontId="95" fillId="63" borderId="16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0" fontId="1" fillId="60" borderId="216" applyNumberFormat="0" applyFont="0" applyAlignment="0" applyProtection="0"/>
    <xf numFmtId="0" fontId="9" fillId="60" borderId="192" applyNumberFormat="0" applyFont="0" applyAlignment="0" applyProtection="0"/>
    <xf numFmtId="0" fontId="9" fillId="33" borderId="221" applyNumberFormat="0" applyProtection="0">
      <alignment horizontal="left" vertical="center" indent="1"/>
    </xf>
    <xf numFmtId="4" fontId="95" fillId="71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76" borderId="213" applyNumberFormat="0" applyProtection="0">
      <alignment horizontal="left" vertical="center" indent="1"/>
    </xf>
    <xf numFmtId="4" fontId="95" fillId="64" borderId="163" applyNumberFormat="0" applyProtection="0">
      <alignment horizontal="right" vertical="center"/>
    </xf>
    <xf numFmtId="0" fontId="111" fillId="56" borderId="229" applyNumberFormat="0" applyAlignment="0" applyProtection="0"/>
    <xf numFmtId="0" fontId="1" fillId="60" borderId="192" applyNumberFormat="0" applyFont="0" applyAlignment="0" applyProtection="0"/>
    <xf numFmtId="4" fontId="95" fillId="73" borderId="189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" fillId="75" borderId="189" applyNumberFormat="0" applyProtection="0">
      <alignment horizontal="left" vertical="center" indent="1"/>
    </xf>
    <xf numFmtId="4" fontId="95" fillId="64" borderId="205" applyNumberFormat="0" applyProtection="0">
      <alignment horizontal="right" vertical="center"/>
    </xf>
    <xf numFmtId="4" fontId="95" fillId="65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1" fillId="60" borderId="224" applyNumberFormat="0" applyFont="0" applyAlignment="0" applyProtection="0"/>
    <xf numFmtId="201" fontId="132" fillId="0" borderId="188" applyAlignment="0" applyProtection="0"/>
    <xf numFmtId="0" fontId="74" fillId="0" borderId="226">
      <alignment horizontal="center"/>
    </xf>
    <xf numFmtId="0" fontId="9" fillId="76" borderId="163" applyNumberFormat="0" applyProtection="0">
      <alignment horizontal="left" vertical="center" indent="1"/>
    </xf>
    <xf numFmtId="0" fontId="65" fillId="56" borderId="229" applyNumberFormat="0" applyAlignment="0" applyProtection="0"/>
    <xf numFmtId="0" fontId="9" fillId="76" borderId="163" applyNumberFormat="0" applyProtection="0">
      <alignment horizontal="left" vertical="center" indent="1"/>
    </xf>
    <xf numFmtId="4" fontId="95" fillId="70" borderId="163" applyNumberFormat="0" applyProtection="0">
      <alignment horizontal="right" vertical="center"/>
    </xf>
    <xf numFmtId="0" fontId="66" fillId="0" borderId="207" applyNumberFormat="0" applyFill="0" applyAlignment="0" applyProtection="0"/>
    <xf numFmtId="0" fontId="1" fillId="60" borderId="166" applyNumberFormat="0" applyFont="0" applyAlignment="0" applyProtection="0"/>
    <xf numFmtId="4" fontId="95" fillId="71" borderId="229" applyNumberFormat="0" applyProtection="0">
      <alignment horizontal="right" vertical="center"/>
    </xf>
    <xf numFmtId="0" fontId="56" fillId="56" borderId="222" applyNumberFormat="0" applyAlignment="0" applyProtection="0"/>
    <xf numFmtId="4" fontId="95" fillId="73" borderId="163" applyNumberFormat="0" applyProtection="0">
      <alignment horizontal="left" vertical="center" indent="1"/>
    </xf>
    <xf numFmtId="4" fontId="97" fillId="72" borderId="205" applyNumberFormat="0" applyProtection="0">
      <alignment horizontal="left" vertical="center" indent="1"/>
    </xf>
    <xf numFmtId="0" fontId="87" fillId="41" borderId="222" applyNumberFormat="0" applyAlignment="0" applyProtection="0"/>
    <xf numFmtId="0" fontId="103" fillId="0" borderId="231" applyNumberFormat="0" applyFill="0" applyAlignment="0" applyProtection="0"/>
    <xf numFmtId="0" fontId="66" fillId="0" borderId="199" applyNumberFormat="0" applyFill="0" applyAlignment="0" applyProtection="0"/>
    <xf numFmtId="0" fontId="93" fillId="56" borderId="163" applyNumberFormat="0" applyAlignment="0" applyProtection="0"/>
    <xf numFmtId="0" fontId="121" fillId="0" borderId="199" applyNumberFormat="0" applyFill="0" applyAlignment="0" applyProtection="0"/>
    <xf numFmtId="4" fontId="95" fillId="58" borderId="205" applyNumberFormat="0" applyProtection="0">
      <alignment horizontal="left" vertical="center" indent="1"/>
    </xf>
    <xf numFmtId="4" fontId="95" fillId="34" borderId="205" applyNumberFormat="0" applyProtection="0">
      <alignment horizontal="left" vertical="center" indent="1"/>
    </xf>
    <xf numFmtId="4" fontId="95" fillId="73" borderId="221" applyNumberFormat="0" applyProtection="0">
      <alignment horizontal="left" vertical="center" indent="1"/>
    </xf>
    <xf numFmtId="0" fontId="9" fillId="62" borderId="213" applyNumberFormat="0" applyProtection="0">
      <alignment horizontal="left" vertical="center" indent="1"/>
    </xf>
    <xf numFmtId="4" fontId="95" fillId="73" borderId="185" applyNumberFormat="0" applyProtection="0">
      <alignment horizontal="left" vertical="center" indent="1"/>
    </xf>
    <xf numFmtId="4" fontId="97" fillId="72" borderId="213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119" fillId="41" borderId="164" applyNumberFormat="0" applyAlignment="0" applyProtection="0"/>
    <xf numFmtId="0" fontId="9" fillId="75" borderId="205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5" fillId="69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63" fillId="41" borderId="182" applyNumberFormat="0" applyAlignment="0" applyProtection="0"/>
    <xf numFmtId="0" fontId="83" fillId="0" borderId="219">
      <alignment horizontal="left" vertical="center"/>
    </xf>
    <xf numFmtId="4" fontId="95" fillId="67" borderId="205" applyNumberFormat="0" applyProtection="0">
      <alignment horizontal="right" vertical="center"/>
    </xf>
    <xf numFmtId="0" fontId="65" fillId="56" borderId="163" applyNumberFormat="0" applyAlignment="0" applyProtection="0"/>
    <xf numFmtId="0" fontId="1" fillId="60" borderId="232" applyNumberFormat="0" applyFont="0" applyAlignment="0" applyProtection="0"/>
    <xf numFmtId="0" fontId="87" fillId="41" borderId="222" applyNumberFormat="0" applyAlignment="0" applyProtection="0"/>
    <xf numFmtId="4" fontId="95" fillId="58" borderId="221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111" fillId="56" borderId="181" applyNumberFormat="0" applyAlignment="0" applyProtection="0"/>
    <xf numFmtId="4" fontId="95" fillId="73" borderId="225" applyNumberFormat="0" applyProtection="0">
      <alignment horizontal="left" vertical="center" indent="1"/>
    </xf>
    <xf numFmtId="0" fontId="103" fillId="0" borderId="207" applyNumberFormat="0" applyFill="0" applyAlignment="0" applyProtection="0"/>
    <xf numFmtId="0" fontId="9" fillId="62" borderId="221" applyNumberFormat="0" applyProtection="0">
      <alignment horizontal="left" vertical="center" indent="1"/>
    </xf>
    <xf numFmtId="4" fontId="95" fillId="66" borderId="197" applyNumberFormat="0" applyProtection="0">
      <alignment horizontal="right" vertical="center"/>
    </xf>
    <xf numFmtId="4" fontId="95" fillId="70" borderId="221" applyNumberFormat="0" applyProtection="0">
      <alignment horizontal="right" vertical="center"/>
    </xf>
    <xf numFmtId="4" fontId="95" fillId="34" borderId="221" applyNumberFormat="0" applyProtection="0">
      <alignment horizontal="left" vertical="center" indent="1"/>
    </xf>
    <xf numFmtId="4" fontId="95" fillId="73" borderId="201" applyNumberFormat="0" applyProtection="0">
      <alignment horizontal="left" vertical="center" indent="1"/>
    </xf>
    <xf numFmtId="10" fontId="37" fillId="58" borderId="226" applyNumberFormat="0" applyBorder="0" applyAlignment="0" applyProtection="0"/>
    <xf numFmtId="4" fontId="95" fillId="64" borderId="221" applyNumberFormat="0" applyProtection="0">
      <alignment horizontal="right" vertical="center"/>
    </xf>
    <xf numFmtId="4" fontId="95" fillId="58" borderId="197" applyNumberFormat="0" applyProtection="0">
      <alignment vertical="center"/>
    </xf>
    <xf numFmtId="0" fontId="77" fillId="56" borderId="164" applyNumberFormat="0" applyAlignment="0" applyProtection="0"/>
    <xf numFmtId="4" fontId="95" fillId="58" borderId="163" applyNumberFormat="0" applyProtection="0">
      <alignment vertical="center"/>
    </xf>
    <xf numFmtId="0" fontId="103" fillId="0" borderId="223" applyNumberFormat="0" applyFill="0" applyAlignment="0" applyProtection="0"/>
    <xf numFmtId="4" fontId="95" fillId="70" borderId="205" applyNumberFormat="0" applyProtection="0">
      <alignment horizontal="right" vertical="center"/>
    </xf>
    <xf numFmtId="0" fontId="93" fillId="56" borderId="221" applyNumberFormat="0" applyAlignment="0" applyProtection="0"/>
    <xf numFmtId="0" fontId="112" fillId="56" borderId="164" applyNumberFormat="0" applyAlignment="0" applyProtection="0"/>
    <xf numFmtId="10" fontId="37" fillId="58" borderId="202" applyNumberFormat="0" applyBorder="0" applyAlignment="0" applyProtection="0"/>
    <xf numFmtId="0" fontId="1" fillId="60" borderId="224" applyNumberFormat="0" applyFont="0" applyAlignment="0" applyProtection="0"/>
    <xf numFmtId="201" fontId="132" fillId="0" borderId="196" applyAlignment="0" applyProtection="0"/>
    <xf numFmtId="0" fontId="9" fillId="62" borderId="181" applyNumberFormat="0" applyProtection="0">
      <alignment horizontal="left" vertical="center" indent="1"/>
    </xf>
    <xf numFmtId="4" fontId="95" fillId="34" borderId="205" applyNumberFormat="0" applyProtection="0">
      <alignment vertical="center"/>
    </xf>
    <xf numFmtId="4" fontId="95" fillId="68" borderId="229" applyNumberFormat="0" applyProtection="0">
      <alignment horizontal="right" vertical="center"/>
    </xf>
    <xf numFmtId="0" fontId="9" fillId="62" borderId="213" applyNumberFormat="0" applyProtection="0">
      <alignment horizontal="left" vertical="center" indent="1"/>
    </xf>
    <xf numFmtId="0" fontId="111" fillId="56" borderId="163" applyNumberFormat="0" applyAlignment="0" applyProtection="0"/>
    <xf numFmtId="0" fontId="9" fillId="60" borderId="166" applyNumberFormat="0" applyFont="0" applyAlignment="0" applyProtection="0"/>
    <xf numFmtId="4" fontId="95" fillId="34" borderId="213" applyNumberFormat="0" applyProtection="0">
      <alignment vertical="center"/>
    </xf>
    <xf numFmtId="4" fontId="95" fillId="64" borderId="181" applyNumberFormat="0" applyProtection="0">
      <alignment horizontal="right" vertical="center"/>
    </xf>
    <xf numFmtId="4" fontId="95" fillId="73" borderId="167" applyNumberFormat="0" applyProtection="0">
      <alignment horizontal="left" vertical="center" indent="1"/>
    </xf>
    <xf numFmtId="4" fontId="95" fillId="34" borderId="205" applyNumberFormat="0" applyProtection="0">
      <alignment horizontal="left" vertical="center" indent="1"/>
    </xf>
    <xf numFmtId="0" fontId="119" fillId="41" borderId="206" applyNumberFormat="0" applyAlignment="0" applyProtection="0"/>
    <xf numFmtId="0" fontId="9" fillId="60" borderId="200" applyNumberFormat="0" applyFont="0" applyAlignment="0" applyProtection="0"/>
    <xf numFmtId="0" fontId="56" fillId="56" borderId="206" applyNumberFormat="0" applyAlignment="0" applyProtection="0"/>
    <xf numFmtId="0" fontId="56" fillId="56" borderId="164" applyNumberFormat="0" applyAlignment="0" applyProtection="0"/>
    <xf numFmtId="0" fontId="121" fillId="0" borderId="207" applyNumberFormat="0" applyFill="0" applyAlignment="0" applyProtection="0"/>
    <xf numFmtId="0" fontId="9" fillId="62" borderId="163" applyNumberFormat="0" applyProtection="0">
      <alignment horizontal="left" vertical="center" indent="1"/>
    </xf>
    <xf numFmtId="0" fontId="77" fillId="56" borderId="190" applyNumberFormat="0" applyAlignment="0" applyProtection="0"/>
    <xf numFmtId="4" fontId="95" fillId="58" borderId="189" applyNumberFormat="0" applyProtection="0">
      <alignment vertical="center"/>
    </xf>
    <xf numFmtId="4" fontId="95" fillId="73" borderId="193" applyNumberFormat="0" applyProtection="0">
      <alignment horizontal="left" vertical="center" indent="1"/>
    </xf>
    <xf numFmtId="0" fontId="77" fillId="56" borderId="206" applyNumberFormat="0" applyAlignment="0" applyProtection="0"/>
    <xf numFmtId="4" fontId="95" fillId="34" borderId="189" applyNumberFormat="0" applyProtection="0">
      <alignment horizontal="left" vertical="center" indent="1"/>
    </xf>
    <xf numFmtId="4" fontId="96" fillId="73" borderId="229" applyNumberFormat="0" applyProtection="0">
      <alignment horizontal="right" vertical="center"/>
    </xf>
    <xf numFmtId="10" fontId="37" fillId="58" borderId="186" applyNumberFormat="0" applyBorder="0" applyAlignment="0" applyProtection="0"/>
    <xf numFmtId="0" fontId="9" fillId="60" borderId="232" applyNumberFormat="0" applyFont="0" applyAlignment="0" applyProtection="0"/>
    <xf numFmtId="0" fontId="9" fillId="33" borderId="163" applyNumberFormat="0" applyProtection="0">
      <alignment horizontal="left" vertical="center" indent="1"/>
    </xf>
    <xf numFmtId="4" fontId="95" fillId="58" borderId="221" applyNumberFormat="0" applyProtection="0">
      <alignment horizontal="left" vertical="center" indent="1"/>
    </xf>
    <xf numFmtId="4" fontId="95" fillId="34" borderId="205" applyNumberFormat="0" applyProtection="0">
      <alignment vertical="center"/>
    </xf>
    <xf numFmtId="4" fontId="95" fillId="63" borderId="163" applyNumberFormat="0" applyProtection="0">
      <alignment horizontal="right" vertical="center"/>
    </xf>
    <xf numFmtId="0" fontId="87" fillId="41" borderId="206" applyNumberFormat="0" applyAlignment="0" applyProtection="0"/>
    <xf numFmtId="0" fontId="112" fillId="56" borderId="206" applyNumberFormat="0" applyAlignment="0" applyProtection="0"/>
    <xf numFmtId="4" fontId="95" fillId="73" borderId="193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4" fontId="95" fillId="73" borderId="19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77" fillId="56" borderId="222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76" borderId="181" applyNumberFormat="0" applyProtection="0">
      <alignment horizontal="left" vertical="center" indent="1"/>
    </xf>
    <xf numFmtId="0" fontId="87" fillId="41" borderId="164" applyNumberFormat="0" applyAlignment="0" applyProtection="0"/>
    <xf numFmtId="4" fontId="95" fillId="58" borderId="163" applyNumberFormat="0" applyProtection="0">
      <alignment horizontal="left" vertical="center" indent="1"/>
    </xf>
    <xf numFmtId="0" fontId="121" fillId="0" borderId="165" applyNumberFormat="0" applyFill="0" applyAlignment="0" applyProtection="0"/>
    <xf numFmtId="4" fontId="97" fillId="72" borderId="221" applyNumberFormat="0" applyProtection="0">
      <alignment horizontal="left" vertical="center" indent="1"/>
    </xf>
    <xf numFmtId="0" fontId="77" fillId="56" borderId="222" applyNumberFormat="0" applyAlignment="0" applyProtection="0"/>
    <xf numFmtId="0" fontId="9" fillId="60" borderId="184" applyNumberFormat="0" applyFont="0" applyAlignment="0" applyProtection="0"/>
    <xf numFmtId="0" fontId="9" fillId="33" borderId="229" applyNumberFormat="0" applyProtection="0">
      <alignment horizontal="left" vertical="center" indent="1"/>
    </xf>
    <xf numFmtId="4" fontId="95" fillId="73" borderId="221" applyNumberFormat="0" applyProtection="0">
      <alignment horizontal="right" vertical="center"/>
    </xf>
    <xf numFmtId="4" fontId="95" fillId="34" borderId="163" applyNumberFormat="0" applyProtection="0">
      <alignment horizontal="left" vertical="center" indent="1"/>
    </xf>
    <xf numFmtId="4" fontId="95" fillId="65" borderId="221" applyNumberFormat="0" applyProtection="0">
      <alignment horizontal="right" vertical="center"/>
    </xf>
    <xf numFmtId="4" fontId="95" fillId="65" borderId="197" applyNumberFormat="0" applyProtection="0">
      <alignment horizontal="right" vertical="center"/>
    </xf>
    <xf numFmtId="4" fontId="95" fillId="75" borderId="163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4" fontId="95" fillId="34" borderId="163" applyNumberFormat="0" applyProtection="0">
      <alignment vertical="center"/>
    </xf>
    <xf numFmtId="4" fontId="95" fillId="75" borderId="221" applyNumberFormat="0" applyProtection="0">
      <alignment horizontal="left" vertical="center" indent="1"/>
    </xf>
    <xf numFmtId="10" fontId="37" fillId="58" borderId="194" applyNumberFormat="0" applyBorder="0" applyAlignment="0" applyProtection="0"/>
    <xf numFmtId="0" fontId="9" fillId="60" borderId="224" applyNumberFormat="0" applyFont="0" applyAlignment="0" applyProtection="0"/>
    <xf numFmtId="0" fontId="9" fillId="33" borderId="189" applyNumberFormat="0" applyProtection="0">
      <alignment horizontal="left" vertical="center" indent="1"/>
    </xf>
    <xf numFmtId="4" fontId="95" fillId="69" borderId="189" applyNumberFormat="0" applyProtection="0">
      <alignment horizontal="right" vertical="center"/>
    </xf>
    <xf numFmtId="0" fontId="93" fillId="56" borderId="189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2" borderId="221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6" fillId="73" borderId="205" applyNumberFormat="0" applyProtection="0">
      <alignment horizontal="right" vertical="center"/>
    </xf>
    <xf numFmtId="4" fontId="95" fillId="73" borderId="233" applyNumberFormat="0" applyProtection="0">
      <alignment horizontal="left" vertical="center" indent="1"/>
    </xf>
    <xf numFmtId="0" fontId="77" fillId="56" borderId="206" applyNumberFormat="0" applyAlignment="0" applyProtection="0"/>
    <xf numFmtId="4" fontId="95" fillId="75" borderId="221" applyNumberFormat="0" applyProtection="0">
      <alignment horizontal="left" vertical="center" indent="1"/>
    </xf>
    <xf numFmtId="4" fontId="95" fillId="63" borderId="221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0" fontId="9" fillId="76" borderId="205" applyNumberFormat="0" applyProtection="0">
      <alignment horizontal="left" vertical="center" indent="1"/>
    </xf>
    <xf numFmtId="4" fontId="95" fillId="73" borderId="189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112" fillId="56" borderId="222" applyNumberFormat="0" applyAlignment="0" applyProtection="0"/>
    <xf numFmtId="0" fontId="9" fillId="33" borderId="221" applyNumberFormat="0" applyProtection="0">
      <alignment horizontal="left" vertical="center" indent="1"/>
    </xf>
    <xf numFmtId="4" fontId="95" fillId="73" borderId="205" applyNumberFormat="0" applyProtection="0">
      <alignment horizontal="left" vertical="center" indent="1"/>
    </xf>
    <xf numFmtId="4" fontId="96" fillId="73" borderId="181" applyNumberFormat="0" applyProtection="0">
      <alignment horizontal="right" vertical="center"/>
    </xf>
    <xf numFmtId="0" fontId="9" fillId="60" borderId="216" applyNumberFormat="0" applyFont="0" applyAlignment="0" applyProtection="0"/>
    <xf numFmtId="4" fontId="96" fillId="34" borderId="213" applyNumberFormat="0" applyProtection="0">
      <alignment vertical="center"/>
    </xf>
    <xf numFmtId="4" fontId="96" fillId="34" borderId="205" applyNumberFormat="0" applyProtection="0">
      <alignment vertical="center"/>
    </xf>
    <xf numFmtId="0" fontId="121" fillId="0" borderId="165" applyNumberFormat="0" applyFill="0" applyAlignment="0" applyProtection="0"/>
    <xf numFmtId="4" fontId="95" fillId="70" borderId="205" applyNumberFormat="0" applyProtection="0">
      <alignment horizontal="right" vertical="center"/>
    </xf>
    <xf numFmtId="0" fontId="66" fillId="0" borderId="215" applyNumberFormat="0" applyFill="0" applyAlignment="0" applyProtection="0"/>
    <xf numFmtId="4" fontId="95" fillId="63" borderId="181" applyNumberFormat="0" applyProtection="0">
      <alignment horizontal="right" vertical="center"/>
    </xf>
    <xf numFmtId="4" fontId="95" fillId="73" borderId="209" applyNumberFormat="0" applyProtection="0">
      <alignment horizontal="left" vertical="center" indent="1"/>
    </xf>
    <xf numFmtId="4" fontId="97" fillId="72" borderId="163" applyNumberFormat="0" applyProtection="0">
      <alignment horizontal="left" vertical="center" indent="1"/>
    </xf>
    <xf numFmtId="4" fontId="95" fillId="64" borderId="221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65" fillId="56" borderId="163" applyNumberFormat="0" applyAlignment="0" applyProtection="0"/>
    <xf numFmtId="0" fontId="93" fillId="56" borderId="163" applyNumberFormat="0" applyAlignment="0" applyProtection="0"/>
    <xf numFmtId="4" fontId="95" fillId="71" borderId="205" applyNumberFormat="0" applyProtection="0">
      <alignment horizontal="right" vertical="center"/>
    </xf>
    <xf numFmtId="0" fontId="103" fillId="0" borderId="207" applyNumberFormat="0" applyFill="0" applyAlignment="0" applyProtection="0"/>
    <xf numFmtId="4" fontId="96" fillId="34" borderId="221" applyNumberFormat="0" applyProtection="0">
      <alignment vertical="center"/>
    </xf>
    <xf numFmtId="0" fontId="63" fillId="41" borderId="222" applyNumberFormat="0" applyAlignment="0" applyProtection="0"/>
    <xf numFmtId="4" fontId="95" fillId="34" borderId="163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63" fillId="41" borderId="214" applyNumberFormat="0" applyAlignment="0" applyProtection="0"/>
    <xf numFmtId="4" fontId="95" fillId="58" borderId="221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34" borderId="221" applyNumberFormat="0" applyProtection="0">
      <alignment horizontal="left" vertical="center" indent="1"/>
    </xf>
    <xf numFmtId="4" fontId="95" fillId="58" borderId="189" applyNumberFormat="0" applyProtection="0">
      <alignment horizontal="left" vertical="center" indent="1"/>
    </xf>
    <xf numFmtId="4" fontId="95" fillId="73" borderId="189" applyNumberFormat="0" applyProtection="0">
      <alignment horizontal="left" vertical="center" indent="1"/>
    </xf>
    <xf numFmtId="4" fontId="95" fillId="73" borderId="205" applyNumberFormat="0" applyProtection="0">
      <alignment horizontal="right" vertical="center"/>
    </xf>
    <xf numFmtId="4" fontId="95" fillId="63" borderId="189" applyNumberFormat="0" applyProtection="0">
      <alignment horizontal="right" vertical="center"/>
    </xf>
    <xf numFmtId="0" fontId="87" fillId="41" borderId="190" applyNumberFormat="0" applyAlignment="0" applyProtection="0"/>
    <xf numFmtId="0" fontId="65" fillId="56" borderId="189" applyNumberFormat="0" applyAlignment="0" applyProtection="0"/>
    <xf numFmtId="0" fontId="111" fillId="56" borderId="189" applyNumberFormat="0" applyAlignment="0" applyProtection="0"/>
    <xf numFmtId="0" fontId="74" fillId="0" borderId="168">
      <alignment horizontal="center"/>
    </xf>
    <xf numFmtId="0" fontId="65" fillId="56" borderId="170" applyNumberFormat="0" applyAlignment="0" applyProtection="0"/>
    <xf numFmtId="0" fontId="56" fillId="56" borderId="171" applyNumberFormat="0" applyAlignment="0" applyProtection="0"/>
    <xf numFmtId="201" fontId="132" fillId="0" borderId="162" applyAlignment="0" applyProtection="0"/>
    <xf numFmtId="0" fontId="77" fillId="56" borderId="171" applyNumberFormat="0" applyAlignment="0" applyProtection="0"/>
    <xf numFmtId="0" fontId="77" fillId="56" borderId="171" applyNumberFormat="0" applyAlignment="0" applyProtection="0"/>
    <xf numFmtId="0" fontId="9" fillId="76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63" fillId="41" borderId="171" applyNumberFormat="0" applyAlignment="0" applyProtection="0"/>
    <xf numFmtId="0" fontId="66" fillId="0" borderId="172" applyNumberFormat="0" applyFill="0" applyAlignment="0" applyProtection="0"/>
    <xf numFmtId="0" fontId="83" fillId="0" borderId="169">
      <alignment horizontal="left" vertical="center"/>
    </xf>
    <xf numFmtId="10" fontId="37" fillId="58" borderId="168" applyNumberFormat="0" applyBorder="0" applyAlignment="0" applyProtection="0"/>
    <xf numFmtId="0" fontId="87" fillId="41" borderId="171" applyNumberFormat="0" applyAlignment="0" applyProtection="0"/>
    <xf numFmtId="0" fontId="87" fillId="41" borderId="171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3" fillId="56" borderId="170" applyNumberFormat="0" applyAlignment="0" applyProtection="0"/>
    <xf numFmtId="0" fontId="93" fillId="56" borderId="170" applyNumberFormat="0" applyAlignment="0" applyProtection="0"/>
    <xf numFmtId="4" fontId="95" fillId="34" borderId="170" applyNumberFormat="0" applyProtection="0">
      <alignment vertical="center"/>
    </xf>
    <xf numFmtId="4" fontId="96" fillId="34" borderId="170" applyNumberFormat="0" applyProtection="0">
      <alignment vertical="center"/>
    </xf>
    <xf numFmtId="4" fontId="95" fillId="34" borderId="170" applyNumberFormat="0" applyProtection="0">
      <alignment horizontal="left" vertical="center" indent="1"/>
    </xf>
    <xf numFmtId="4" fontId="95" fillId="34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63" borderId="170" applyNumberFormat="0" applyProtection="0">
      <alignment horizontal="right" vertical="center"/>
    </xf>
    <xf numFmtId="4" fontId="95" fillId="64" borderId="170" applyNumberFormat="0" applyProtection="0">
      <alignment horizontal="right" vertical="center"/>
    </xf>
    <xf numFmtId="4" fontId="95" fillId="65" borderId="170" applyNumberFormat="0" applyProtection="0">
      <alignment horizontal="right" vertical="center"/>
    </xf>
    <xf numFmtId="4" fontId="95" fillId="66" borderId="170" applyNumberFormat="0" applyProtection="0">
      <alignment horizontal="right" vertical="center"/>
    </xf>
    <xf numFmtId="4" fontId="95" fillId="67" borderId="170" applyNumberFormat="0" applyProtection="0">
      <alignment horizontal="right" vertical="center"/>
    </xf>
    <xf numFmtId="4" fontId="95" fillId="68" borderId="170" applyNumberFormat="0" applyProtection="0">
      <alignment horizontal="right" vertical="center"/>
    </xf>
    <xf numFmtId="4" fontId="95" fillId="69" borderId="170" applyNumberFormat="0" applyProtection="0">
      <alignment horizontal="right" vertical="center"/>
    </xf>
    <xf numFmtId="4" fontId="95" fillId="70" borderId="170" applyNumberFormat="0" applyProtection="0">
      <alignment horizontal="right" vertical="center"/>
    </xf>
    <xf numFmtId="4" fontId="95" fillId="71" borderId="170" applyNumberFormat="0" applyProtection="0">
      <alignment horizontal="right" vertical="center"/>
    </xf>
    <xf numFmtId="4" fontId="97" fillId="72" borderId="170" applyNumberFormat="0" applyProtection="0">
      <alignment horizontal="left" vertical="center" indent="1"/>
    </xf>
    <xf numFmtId="4" fontId="95" fillId="73" borderId="174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73" borderId="170" applyNumberFormat="0" applyProtection="0">
      <alignment horizontal="left" vertical="center" indent="1"/>
    </xf>
    <xf numFmtId="4" fontId="95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58" borderId="170" applyNumberFormat="0" applyProtection="0">
      <alignment vertical="center"/>
    </xf>
    <xf numFmtId="4" fontId="96" fillId="58" borderId="170" applyNumberFormat="0" applyProtection="0">
      <alignment vertical="center"/>
    </xf>
    <xf numFmtId="4" fontId="95" fillId="58" borderId="170" applyNumberFormat="0" applyProtection="0">
      <alignment horizontal="left" vertical="center" indent="1"/>
    </xf>
    <xf numFmtId="4" fontId="95" fillId="58" borderId="170" applyNumberFormat="0" applyProtection="0">
      <alignment horizontal="left" vertical="center" indent="1"/>
    </xf>
    <xf numFmtId="4" fontId="95" fillId="73" borderId="170" applyNumberFormat="0" applyProtection="0">
      <alignment horizontal="right" vertical="center"/>
    </xf>
    <xf numFmtId="4" fontId="96" fillId="73" borderId="170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100" fillId="73" borderId="170" applyNumberFormat="0" applyProtection="0">
      <alignment horizontal="right" vertical="center"/>
    </xf>
    <xf numFmtId="4" fontId="95" fillId="70" borderId="197" applyNumberFormat="0" applyProtection="0">
      <alignment horizontal="right" vertical="center"/>
    </xf>
    <xf numFmtId="0" fontId="103" fillId="0" borderId="172" applyNumberFormat="0" applyFill="0" applyAlignment="0" applyProtection="0"/>
    <xf numFmtId="0" fontId="103" fillId="0" borderId="172" applyNumberFormat="0" applyFill="0" applyAlignment="0" applyProtection="0"/>
    <xf numFmtId="0" fontId="112" fillId="56" borderId="171" applyNumberFormat="0" applyAlignment="0" applyProtection="0"/>
    <xf numFmtId="0" fontId="119" fillId="41" borderId="171" applyNumberFormat="0" applyAlignment="0" applyProtection="0"/>
    <xf numFmtId="0" fontId="121" fillId="0" borderId="172" applyNumberFormat="0" applyFill="0" applyAlignment="0" applyProtection="0"/>
    <xf numFmtId="0" fontId="111" fillId="56" borderId="170" applyNumberForma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9" fillId="62" borderId="213" applyNumberFormat="0" applyProtection="0">
      <alignment horizontal="left" vertical="center" indent="1"/>
    </xf>
    <xf numFmtId="4" fontId="100" fillId="73" borderId="221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4" fontId="95" fillId="63" borderId="205" applyNumberFormat="0" applyProtection="0">
      <alignment horizontal="right" vertical="center"/>
    </xf>
    <xf numFmtId="0" fontId="111" fillId="56" borderId="163" applyNumberFormat="0" applyAlignment="0" applyProtection="0"/>
    <xf numFmtId="4" fontId="95" fillId="58" borderId="221" applyNumberFormat="0" applyProtection="0">
      <alignment vertical="center"/>
    </xf>
    <xf numFmtId="0" fontId="87" fillId="41" borderId="206" applyNumberFormat="0" applyAlignment="0" applyProtection="0"/>
    <xf numFmtId="0" fontId="66" fillId="0" borderId="165" applyNumberFormat="0" applyFill="0" applyAlignment="0" applyProtection="0"/>
    <xf numFmtId="4" fontId="96" fillId="73" borderId="163" applyNumberFormat="0" applyProtection="0">
      <alignment horizontal="right" vertical="center"/>
    </xf>
    <xf numFmtId="4" fontId="95" fillId="73" borderId="225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1" fillId="60" borderId="232" applyNumberFormat="0" applyFon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77" fillId="56" borderId="206" applyNumberFormat="0" applyAlignment="0" applyProtection="0"/>
    <xf numFmtId="0" fontId="9" fillId="75" borderId="189" applyNumberFormat="0" applyProtection="0">
      <alignment horizontal="left" vertical="center" indent="1"/>
    </xf>
    <xf numFmtId="4" fontId="95" fillId="70" borderId="181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65" fillId="56" borderId="221" applyNumberFormat="0" applyAlignment="0" applyProtection="0"/>
    <xf numFmtId="0" fontId="9" fillId="33" borderId="163" applyNumberFormat="0" applyProtection="0">
      <alignment horizontal="left" vertical="center" indent="1"/>
    </xf>
    <xf numFmtId="0" fontId="111" fillId="56" borderId="221" applyNumberFormat="0" applyAlignment="0" applyProtection="0"/>
    <xf numFmtId="4" fontId="95" fillId="73" borderId="163" applyNumberFormat="0" applyProtection="0">
      <alignment horizontal="right" vertical="center"/>
    </xf>
    <xf numFmtId="4" fontId="95" fillId="75" borderId="205" applyNumberFormat="0" applyProtection="0">
      <alignment horizontal="left" vertical="center" indent="1"/>
    </xf>
    <xf numFmtId="201" fontId="132" fillId="0" borderId="180" applyAlignment="0" applyProtection="0"/>
    <xf numFmtId="0" fontId="93" fillId="56" borderId="163" applyNumberFormat="0" applyAlignment="0" applyProtection="0"/>
    <xf numFmtId="0" fontId="9" fillId="75" borderId="197" applyNumberFormat="0" applyProtection="0">
      <alignment horizontal="left" vertical="center" indent="1"/>
    </xf>
    <xf numFmtId="0" fontId="56" fillId="56" borderId="164" applyNumberFormat="0" applyAlignment="0" applyProtection="0"/>
    <xf numFmtId="0" fontId="103" fillId="0" borderId="165" applyNumberFormat="0" applyFill="0" applyAlignment="0" applyProtection="0"/>
    <xf numFmtId="0" fontId="112" fillId="56" borderId="182" applyNumberFormat="0" applyAlignment="0" applyProtection="0"/>
    <xf numFmtId="4" fontId="95" fillId="73" borderId="221" applyNumberFormat="0" applyProtection="0">
      <alignment horizontal="left" vertical="center" indent="1"/>
    </xf>
    <xf numFmtId="4" fontId="95" fillId="58" borderId="221" applyNumberFormat="0" applyProtection="0">
      <alignment vertical="center"/>
    </xf>
    <xf numFmtId="0" fontId="83" fillId="0" borderId="203">
      <alignment horizontal="left" vertical="center"/>
    </xf>
    <xf numFmtId="4" fontId="95" fillId="73" borderId="221" applyNumberFormat="0" applyProtection="0">
      <alignment horizontal="right" vertical="center"/>
    </xf>
    <xf numFmtId="0" fontId="9" fillId="75" borderId="197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112" fillId="56" borderId="198" applyNumberFormat="0" applyAlignment="0" applyProtection="0"/>
    <xf numFmtId="0" fontId="9" fillId="75" borderId="189" applyNumberFormat="0" applyProtection="0">
      <alignment horizontal="left" vertical="center" indent="1"/>
    </xf>
    <xf numFmtId="4" fontId="95" fillId="66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9" fillId="60" borderId="208" applyNumberFormat="0" applyFont="0" applyAlignment="0" applyProtection="0"/>
    <xf numFmtId="0" fontId="77" fillId="56" borderId="190" applyNumberFormat="0" applyAlignment="0" applyProtection="0"/>
    <xf numFmtId="4" fontId="95" fillId="58" borderId="22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121" fillId="0" borderId="223" applyNumberFormat="0" applyFill="0" applyAlignment="0" applyProtection="0"/>
    <xf numFmtId="0" fontId="9" fillId="62" borderId="221" applyNumberFormat="0" applyProtection="0">
      <alignment horizontal="left" vertical="center" indent="1"/>
    </xf>
    <xf numFmtId="0" fontId="66" fillId="0" borderId="165" applyNumberFormat="0" applyFill="0" applyAlignment="0" applyProtection="0"/>
    <xf numFmtId="4" fontId="95" fillId="69" borderId="221" applyNumberFormat="0" applyProtection="0">
      <alignment horizontal="right" vertical="center"/>
    </xf>
    <xf numFmtId="4" fontId="95" fillId="73" borderId="197" applyNumberFormat="0" applyProtection="0">
      <alignment horizontal="right" vertical="center"/>
    </xf>
    <xf numFmtId="0" fontId="93" fillId="56" borderId="213" applyNumberFormat="0" applyAlignment="0" applyProtection="0"/>
    <xf numFmtId="201" fontId="132" fillId="0" borderId="188" applyAlignment="0" applyProtection="0"/>
    <xf numFmtId="4" fontId="95" fillId="34" borderId="205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87" fillId="41" borderId="198" applyNumberFormat="0" applyAlignment="0" applyProtection="0"/>
    <xf numFmtId="0" fontId="9" fillId="62" borderId="181" applyNumberFormat="0" applyProtection="0">
      <alignment horizontal="left" vertical="center" indent="1"/>
    </xf>
    <xf numFmtId="4" fontId="95" fillId="34" borderId="221" applyNumberFormat="0" applyProtection="0">
      <alignment vertical="center"/>
    </xf>
    <xf numFmtId="4" fontId="100" fillId="73" borderId="163" applyNumberFormat="0" applyProtection="0">
      <alignment horizontal="right" vertical="center"/>
    </xf>
    <xf numFmtId="0" fontId="119" fillId="41" borderId="214" applyNumberFormat="0" applyAlignment="0" applyProtection="0"/>
    <xf numFmtId="0" fontId="9" fillId="33" borderId="189" applyNumberFormat="0" applyProtection="0">
      <alignment horizontal="left" vertical="center" indent="1"/>
    </xf>
    <xf numFmtId="0" fontId="119" fillId="41" borderId="190" applyNumberFormat="0" applyAlignment="0" applyProtection="0"/>
    <xf numFmtId="4" fontId="100" fillId="73" borderId="229" applyNumberFormat="0" applyProtection="0">
      <alignment horizontal="right" vertical="center"/>
    </xf>
    <xf numFmtId="4" fontId="100" fillId="73" borderId="163" applyNumberFormat="0" applyProtection="0">
      <alignment horizontal="right" vertical="center"/>
    </xf>
    <xf numFmtId="0" fontId="93" fillId="56" borderId="181" applyNumberFormat="0" applyAlignment="0" applyProtection="0"/>
    <xf numFmtId="0" fontId="83" fillId="0" borderId="187">
      <alignment horizontal="left" vertical="center"/>
    </xf>
    <xf numFmtId="4" fontId="95" fillId="66" borderId="16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3" fillId="56" borderId="197" applyNumberFormat="0" applyAlignment="0" applyProtection="0"/>
    <xf numFmtId="4" fontId="95" fillId="34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4" fontId="96" fillId="58" borderId="189" applyNumberFormat="0" applyProtection="0">
      <alignment vertical="center"/>
    </xf>
    <xf numFmtId="4" fontId="96" fillId="34" borderId="163" applyNumberFormat="0" applyProtection="0">
      <alignment vertical="center"/>
    </xf>
    <xf numFmtId="0" fontId="9" fillId="75" borderId="213" applyNumberFormat="0" applyProtection="0">
      <alignment horizontal="left" vertical="center" indent="1"/>
    </xf>
    <xf numFmtId="4" fontId="95" fillId="73" borderId="225" applyNumberFormat="0" applyProtection="0">
      <alignment horizontal="left" vertical="center" indent="1"/>
    </xf>
    <xf numFmtId="201" fontId="132" fillId="0" borderId="220" applyAlignment="0" applyProtection="0"/>
    <xf numFmtId="0" fontId="9" fillId="62" borderId="189" applyNumberFormat="0" applyProtection="0">
      <alignment horizontal="left" vertical="center" indent="1"/>
    </xf>
    <xf numFmtId="4" fontId="95" fillId="71" borderId="189" applyNumberFormat="0" applyProtection="0">
      <alignment horizontal="right" vertical="center"/>
    </xf>
    <xf numFmtId="4" fontId="96" fillId="34" borderId="189" applyNumberFormat="0" applyProtection="0">
      <alignment vertical="center"/>
    </xf>
    <xf numFmtId="0" fontId="66" fillId="0" borderId="191" applyNumberFormat="0" applyFill="0" applyAlignment="0" applyProtection="0"/>
    <xf numFmtId="0" fontId="1" fillId="60" borderId="216" applyNumberFormat="0" applyFont="0" applyAlignment="0" applyProtection="0"/>
    <xf numFmtId="4" fontId="95" fillId="64" borderId="205" applyNumberFormat="0" applyProtection="0">
      <alignment horizontal="right" vertical="center"/>
    </xf>
    <xf numFmtId="10" fontId="37" fillId="58" borderId="218" applyNumberFormat="0" applyBorder="0" applyAlignment="0" applyProtection="0"/>
    <xf numFmtId="0" fontId="9" fillId="33" borderId="163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0" fontId="93" fillId="56" borderId="197" applyNumberFormat="0" applyAlignment="0" applyProtection="0"/>
    <xf numFmtId="0" fontId="103" fillId="0" borderId="223" applyNumberFormat="0" applyFill="0" applyAlignment="0" applyProtection="0"/>
    <xf numFmtId="0" fontId="93" fillId="56" borderId="163" applyNumberFormat="0" applyAlignment="0" applyProtection="0"/>
    <xf numFmtId="0" fontId="1" fillId="60" borderId="208" applyNumberFormat="0" applyFont="0" applyAlignment="0" applyProtection="0"/>
    <xf numFmtId="4" fontId="96" fillId="34" borderId="229" applyNumberFormat="0" applyProtection="0">
      <alignment vertical="center"/>
    </xf>
    <xf numFmtId="0" fontId="9" fillId="62" borderId="197" applyNumberFormat="0" applyProtection="0">
      <alignment horizontal="left" vertical="center" indent="1"/>
    </xf>
    <xf numFmtId="4" fontId="100" fillId="73" borderId="205" applyNumberFormat="0" applyProtection="0">
      <alignment horizontal="right" vertical="center"/>
    </xf>
    <xf numFmtId="0" fontId="9" fillId="75" borderId="181" applyNumberFormat="0" applyProtection="0">
      <alignment horizontal="left" vertical="center" indent="1"/>
    </xf>
    <xf numFmtId="0" fontId="1" fillId="60" borderId="192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87" fillId="41" borderId="164" applyNumberFormat="0" applyAlignment="0" applyProtection="0"/>
    <xf numFmtId="4" fontId="95" fillId="67" borderId="221" applyNumberFormat="0" applyProtection="0">
      <alignment horizontal="right" vertical="center"/>
    </xf>
    <xf numFmtId="4" fontId="95" fillId="58" borderId="163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9" fillId="75" borderId="205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0" fontId="103" fillId="0" borderId="207" applyNumberFormat="0" applyFill="0" applyAlignment="0" applyProtection="0"/>
    <xf numFmtId="0" fontId="87" fillId="41" borderId="222" applyNumberFormat="0" applyAlignment="0" applyProtection="0"/>
    <xf numFmtId="4" fontId="95" fillId="73" borderId="205" applyNumberFormat="0" applyProtection="0">
      <alignment horizontal="left" vertical="center" indent="1"/>
    </xf>
    <xf numFmtId="0" fontId="9" fillId="75" borderId="205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87" fillId="41" borderId="182" applyNumberFormat="0" applyAlignment="0" applyProtection="0"/>
    <xf numFmtId="0" fontId="83" fillId="0" borderId="187">
      <alignment horizontal="left" vertical="center"/>
    </xf>
    <xf numFmtId="0" fontId="66" fillId="0" borderId="165" applyNumberFormat="0" applyFill="0" applyAlignment="0" applyProtection="0"/>
    <xf numFmtId="0" fontId="9" fillId="75" borderId="221" applyNumberFormat="0" applyProtection="0">
      <alignment horizontal="left" vertical="center" indent="1"/>
    </xf>
    <xf numFmtId="0" fontId="63" fillId="41" borderId="222" applyNumberFormat="0" applyAlignment="0" applyProtection="0"/>
    <xf numFmtId="0" fontId="103" fillId="0" borderId="223" applyNumberFormat="0" applyFill="0" applyAlignment="0" applyProtection="0"/>
    <xf numFmtId="4" fontId="95" fillId="34" borderId="163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9" fillId="76" borderId="197" applyNumberFormat="0" applyProtection="0">
      <alignment horizontal="left" vertical="center" indent="1"/>
    </xf>
    <xf numFmtId="4" fontId="95" fillId="58" borderId="221" applyNumberFormat="0" applyProtection="0">
      <alignment vertical="center"/>
    </xf>
    <xf numFmtId="201" fontId="132" fillId="0" borderId="188" applyAlignment="0" applyProtection="0"/>
    <xf numFmtId="0" fontId="9" fillId="62" borderId="205" applyNumberFormat="0" applyProtection="0">
      <alignment horizontal="left" vertical="center" indent="1"/>
    </xf>
    <xf numFmtId="201" fontId="132" fillId="0" borderId="220" applyAlignment="0" applyProtection="0"/>
    <xf numFmtId="0" fontId="63" fillId="41" borderId="190" applyNumberFormat="0" applyAlignment="0" applyProtection="0"/>
    <xf numFmtId="0" fontId="9" fillId="75" borderId="163" applyNumberFormat="0" applyProtection="0">
      <alignment horizontal="left" vertical="center" indent="1"/>
    </xf>
    <xf numFmtId="0" fontId="74" fillId="0" borderId="210">
      <alignment horizontal="center"/>
    </xf>
    <xf numFmtId="4" fontId="95" fillId="65" borderId="163" applyNumberFormat="0" applyProtection="0">
      <alignment horizontal="right" vertical="center"/>
    </xf>
    <xf numFmtId="0" fontId="9" fillId="60" borderId="208" applyNumberFormat="0" applyFont="0" applyAlignment="0" applyProtection="0"/>
    <xf numFmtId="10" fontId="37" fillId="58" borderId="218" applyNumberFormat="0" applyBorder="0" applyAlignment="0" applyProtection="0"/>
    <xf numFmtId="10" fontId="37" fillId="58" borderId="218" applyNumberFormat="0" applyBorder="0" applyAlignment="0" applyProtection="0"/>
    <xf numFmtId="0" fontId="9" fillId="62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0" fontId="9" fillId="33" borderId="213" applyNumberFormat="0" applyProtection="0">
      <alignment horizontal="left" vertical="center" indent="1"/>
    </xf>
    <xf numFmtId="4" fontId="95" fillId="67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9" fillId="76" borderId="221" applyNumberFormat="0" applyProtection="0">
      <alignment horizontal="left" vertical="center" indent="1"/>
    </xf>
    <xf numFmtId="0" fontId="77" fillId="56" borderId="190" applyNumberFormat="0" applyAlignment="0" applyProtection="0"/>
    <xf numFmtId="0" fontId="119" fillId="41" borderId="222" applyNumberFormat="0" applyAlignment="0" applyProtection="0"/>
    <xf numFmtId="4" fontId="95" fillId="71" borderId="221" applyNumberFormat="0" applyProtection="0">
      <alignment horizontal="right" vertical="center"/>
    </xf>
    <xf numFmtId="4" fontId="96" fillId="58" borderId="163" applyNumberFormat="0" applyProtection="0">
      <alignment vertical="center"/>
    </xf>
    <xf numFmtId="4" fontId="95" fillId="68" borderId="205" applyNumberFormat="0" applyProtection="0">
      <alignment horizontal="right" vertical="center"/>
    </xf>
    <xf numFmtId="4" fontId="100" fillId="73" borderId="221" applyNumberFormat="0" applyProtection="0">
      <alignment horizontal="right" vertical="center"/>
    </xf>
    <xf numFmtId="0" fontId="9" fillId="76" borderId="189" applyNumberFormat="0" applyProtection="0">
      <alignment horizontal="left" vertical="center" indent="1"/>
    </xf>
    <xf numFmtId="0" fontId="119" fillId="41" borderId="164" applyNumberFormat="0" applyAlignment="0" applyProtection="0"/>
    <xf numFmtId="4" fontId="96" fillId="34" borderId="197" applyNumberFormat="0" applyProtection="0">
      <alignment vertical="center"/>
    </xf>
    <xf numFmtId="4" fontId="95" fillId="73" borderId="205" applyNumberFormat="0" applyProtection="0">
      <alignment horizontal="left" vertical="center" indent="1"/>
    </xf>
    <xf numFmtId="0" fontId="56" fillId="56" borderId="222" applyNumberFormat="0" applyAlignment="0" applyProtection="0"/>
    <xf numFmtId="0" fontId="83" fillId="0" borderId="219">
      <alignment horizontal="left" vertical="center"/>
    </xf>
    <xf numFmtId="4" fontId="95" fillId="73" borderId="181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0" fontId="9" fillId="60" borderId="192" applyNumberFormat="0" applyFont="0" applyAlignment="0" applyProtection="0"/>
    <xf numFmtId="4" fontId="95" fillId="64" borderId="221" applyNumberFormat="0" applyProtection="0">
      <alignment horizontal="right" vertical="center"/>
    </xf>
    <xf numFmtId="4" fontId="95" fillId="67" borderId="229" applyNumberFormat="0" applyProtection="0">
      <alignment horizontal="right" vertical="center"/>
    </xf>
    <xf numFmtId="0" fontId="119" fillId="41" borderId="164" applyNumberFormat="0" applyAlignment="0" applyProtection="0"/>
    <xf numFmtId="0" fontId="74" fillId="0" borderId="186">
      <alignment horizontal="center"/>
    </xf>
    <xf numFmtId="4" fontId="100" fillId="73" borderId="221" applyNumberFormat="0" applyProtection="0">
      <alignment horizontal="right" vertical="center"/>
    </xf>
    <xf numFmtId="0" fontId="111" fillId="56" borderId="189" applyNumberFormat="0" applyAlignment="0" applyProtection="0"/>
    <xf numFmtId="0" fontId="93" fillId="56" borderId="205" applyNumberFormat="0" applyAlignment="0" applyProtection="0"/>
    <xf numFmtId="0" fontId="9" fillId="62" borderId="181" applyNumberFormat="0" applyProtection="0">
      <alignment horizontal="left" vertical="center" indent="1"/>
    </xf>
    <xf numFmtId="4" fontId="95" fillId="71" borderId="163" applyNumberFormat="0" applyProtection="0">
      <alignment horizontal="right" vertical="center"/>
    </xf>
    <xf numFmtId="0" fontId="66" fillId="0" borderId="191" applyNumberFormat="0" applyFill="0" applyAlignment="0" applyProtection="0"/>
    <xf numFmtId="4" fontId="95" fillId="34" borderId="221" applyNumberFormat="0" applyProtection="0">
      <alignment horizontal="left" vertical="center" indent="1"/>
    </xf>
    <xf numFmtId="4" fontId="95" fillId="66" borderId="21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5" fillId="70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0" fontId="112" fillId="56" borderId="206" applyNumberFormat="0" applyAlignment="0" applyProtection="0"/>
    <xf numFmtId="0" fontId="9" fillId="60" borderId="200" applyNumberFormat="0" applyFont="0" applyAlignment="0" applyProtection="0"/>
    <xf numFmtId="0" fontId="9" fillId="60" borderId="224" applyNumberFormat="0" applyFont="0" applyAlignment="0" applyProtection="0"/>
    <xf numFmtId="4" fontId="95" fillId="34" borderId="16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77" fillId="56" borderId="222" applyNumberFormat="0" applyAlignment="0" applyProtection="0"/>
    <xf numFmtId="4" fontId="96" fillId="58" borderId="189" applyNumberFormat="0" applyProtection="0">
      <alignment vertical="center"/>
    </xf>
    <xf numFmtId="4" fontId="95" fillId="75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87" fillId="41" borderId="190" applyNumberFormat="0" applyAlignment="0" applyProtection="0"/>
    <xf numFmtId="4" fontId="96" fillId="58" borderId="229" applyNumberFormat="0" applyProtection="0">
      <alignment vertical="center"/>
    </xf>
    <xf numFmtId="0" fontId="74" fillId="0" borderId="186">
      <alignment horizontal="center"/>
    </xf>
    <xf numFmtId="0" fontId="63" fillId="41" borderId="164" applyNumberFormat="0" applyAlignment="0" applyProtection="0"/>
    <xf numFmtId="0" fontId="111" fillId="56" borderId="205" applyNumberFormat="0" applyAlignment="0" applyProtection="0"/>
    <xf numFmtId="0" fontId="9" fillId="60" borderId="192" applyNumberFormat="0" applyFont="0" applyAlignment="0" applyProtection="0"/>
    <xf numFmtId="0" fontId="121" fillId="0" borderId="172" applyNumberFormat="0" applyFill="0" applyAlignment="0" applyProtection="0"/>
    <xf numFmtId="0" fontId="63" fillId="41" borderId="171" applyNumberFormat="0" applyAlignment="0" applyProtection="0"/>
    <xf numFmtId="0" fontId="56" fillId="56" borderId="171" applyNumberFormat="0" applyAlignment="0" applyProtection="0"/>
    <xf numFmtId="4" fontId="95" fillId="67" borderId="163" applyNumberFormat="0" applyProtection="0">
      <alignment horizontal="right" vertical="center"/>
    </xf>
    <xf numFmtId="0" fontId="65" fillId="56" borderId="205" applyNumberFormat="0" applyAlignment="0" applyProtection="0"/>
    <xf numFmtId="0" fontId="112" fillId="56" borderId="190" applyNumberFormat="0" applyAlignment="0" applyProtection="0"/>
    <xf numFmtId="0" fontId="74" fillId="0" borderId="160">
      <alignment horizontal="center"/>
    </xf>
    <xf numFmtId="0" fontId="65" fillId="56" borderId="170" applyNumberFormat="0" applyAlignment="0" applyProtection="0"/>
    <xf numFmtId="0" fontId="56" fillId="56" borderId="171" applyNumberFormat="0" applyAlignment="0" applyProtection="0"/>
    <xf numFmtId="201" fontId="132" fillId="0" borderId="162" applyAlignment="0" applyProtection="0"/>
    <xf numFmtId="0" fontId="77" fillId="56" borderId="171" applyNumberFormat="0" applyAlignment="0" applyProtection="0"/>
    <xf numFmtId="0" fontId="77" fillId="56" borderId="171" applyNumberFormat="0" applyAlignment="0" applyProtection="0"/>
    <xf numFmtId="0" fontId="63" fillId="41" borderId="171" applyNumberFormat="0" applyAlignment="0" applyProtection="0"/>
    <xf numFmtId="0" fontId="66" fillId="0" borderId="172" applyNumberFormat="0" applyFill="0" applyAlignment="0" applyProtection="0"/>
    <xf numFmtId="0" fontId="83" fillId="0" borderId="161">
      <alignment horizontal="left" vertical="center"/>
    </xf>
    <xf numFmtId="10" fontId="37" fillId="58" borderId="160" applyNumberFormat="0" applyBorder="0" applyAlignment="0" applyProtection="0"/>
    <xf numFmtId="0" fontId="87" fillId="41" borderId="171" applyNumberFormat="0" applyAlignment="0" applyProtection="0"/>
    <xf numFmtId="0" fontId="87" fillId="41" borderId="171" applyNumberFormat="0" applyAlignment="0" applyProtection="0"/>
    <xf numFmtId="0" fontId="119" fillId="41" borderId="171" applyNumberFormat="0" applyAlignment="0" applyProtection="0"/>
    <xf numFmtId="4" fontId="95" fillId="68" borderId="170" applyNumberFormat="0" applyProtection="0">
      <alignment horizontal="right" vertical="center"/>
    </xf>
    <xf numFmtId="4" fontId="95" fillId="73" borderId="177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3" fillId="56" borderId="170" applyNumberFormat="0" applyAlignment="0" applyProtection="0"/>
    <xf numFmtId="0" fontId="93" fillId="56" borderId="170" applyNumberFormat="0" applyAlignment="0" applyProtection="0"/>
    <xf numFmtId="201" fontId="132" fillId="0" borderId="162" applyAlignment="0" applyProtection="0"/>
    <xf numFmtId="0" fontId="65" fillId="56" borderId="170" applyNumberFormat="0" applyAlignment="0" applyProtection="0"/>
    <xf numFmtId="0" fontId="74" fillId="0" borderId="168">
      <alignment horizontal="center"/>
    </xf>
    <xf numFmtId="4" fontId="95" fillId="34" borderId="170" applyNumberFormat="0" applyProtection="0">
      <alignment vertical="center"/>
    </xf>
    <xf numFmtId="4" fontId="96" fillId="34" borderId="170" applyNumberFormat="0" applyProtection="0">
      <alignment vertical="center"/>
    </xf>
    <xf numFmtId="4" fontId="95" fillId="34" borderId="170" applyNumberFormat="0" applyProtection="0">
      <alignment horizontal="left" vertical="center" indent="1"/>
    </xf>
    <xf numFmtId="4" fontId="95" fillId="34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63" borderId="170" applyNumberFormat="0" applyProtection="0">
      <alignment horizontal="right" vertical="center"/>
    </xf>
    <xf numFmtId="4" fontId="95" fillId="64" borderId="170" applyNumberFormat="0" applyProtection="0">
      <alignment horizontal="right" vertical="center"/>
    </xf>
    <xf numFmtId="4" fontId="95" fillId="65" borderId="170" applyNumberFormat="0" applyProtection="0">
      <alignment horizontal="right" vertical="center"/>
    </xf>
    <xf numFmtId="4" fontId="95" fillId="66" borderId="170" applyNumberFormat="0" applyProtection="0">
      <alignment horizontal="right" vertical="center"/>
    </xf>
    <xf numFmtId="4" fontId="95" fillId="67" borderId="170" applyNumberFormat="0" applyProtection="0">
      <alignment horizontal="right" vertical="center"/>
    </xf>
    <xf numFmtId="4" fontId="95" fillId="68" borderId="170" applyNumberFormat="0" applyProtection="0">
      <alignment horizontal="right" vertical="center"/>
    </xf>
    <xf numFmtId="4" fontId="95" fillId="69" borderId="170" applyNumberFormat="0" applyProtection="0">
      <alignment horizontal="right" vertical="center"/>
    </xf>
    <xf numFmtId="4" fontId="95" fillId="70" borderId="170" applyNumberFormat="0" applyProtection="0">
      <alignment horizontal="right" vertical="center"/>
    </xf>
    <xf numFmtId="4" fontId="95" fillId="71" borderId="170" applyNumberFormat="0" applyProtection="0">
      <alignment horizontal="right" vertical="center"/>
    </xf>
    <xf numFmtId="4" fontId="97" fillId="72" borderId="170" applyNumberFormat="0" applyProtection="0">
      <alignment horizontal="left" vertical="center" indent="1"/>
    </xf>
    <xf numFmtId="4" fontId="95" fillId="73" borderId="174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73" borderId="170" applyNumberFormat="0" applyProtection="0">
      <alignment horizontal="left" vertical="center" indent="1"/>
    </xf>
    <xf numFmtId="4" fontId="95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5" fillId="58" borderId="170" applyNumberFormat="0" applyProtection="0">
      <alignment vertical="center"/>
    </xf>
    <xf numFmtId="4" fontId="96" fillId="58" borderId="170" applyNumberFormat="0" applyProtection="0">
      <alignment vertical="center"/>
    </xf>
    <xf numFmtId="4" fontId="95" fillId="58" borderId="170" applyNumberFormat="0" applyProtection="0">
      <alignment horizontal="left" vertical="center" indent="1"/>
    </xf>
    <xf numFmtId="4" fontId="95" fillId="58" borderId="170" applyNumberFormat="0" applyProtection="0">
      <alignment horizontal="left" vertical="center" indent="1"/>
    </xf>
    <xf numFmtId="4" fontId="95" fillId="73" borderId="170" applyNumberFormat="0" applyProtection="0">
      <alignment horizontal="right" vertical="center"/>
    </xf>
    <xf numFmtId="4" fontId="96" fillId="73" borderId="170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100" fillId="73" borderId="170" applyNumberFormat="0" applyProtection="0">
      <alignment horizontal="right" vertical="center"/>
    </xf>
    <xf numFmtId="4" fontId="95" fillId="58" borderId="197" applyNumberFormat="0" applyProtection="0">
      <alignment horizontal="left" vertical="center" indent="1"/>
    </xf>
    <xf numFmtId="0" fontId="103" fillId="0" borderId="172" applyNumberFormat="0" applyFill="0" applyAlignment="0" applyProtection="0"/>
    <xf numFmtId="0" fontId="103" fillId="0" borderId="172" applyNumberFormat="0" applyFill="0" applyAlignment="0" applyProtection="0"/>
    <xf numFmtId="0" fontId="112" fillId="56" borderId="171" applyNumberFormat="0" applyAlignment="0" applyProtection="0"/>
    <xf numFmtId="0" fontId="119" fillId="41" borderId="171" applyNumberFormat="0" applyAlignment="0" applyProtection="0"/>
    <xf numFmtId="0" fontId="121" fillId="0" borderId="172" applyNumberFormat="0" applyFill="0" applyAlignment="0" applyProtection="0"/>
    <xf numFmtId="0" fontId="111" fillId="56" borderId="170" applyNumberForma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93" fillId="56" borderId="221" applyNumberFormat="0" applyAlignment="0" applyProtection="0"/>
    <xf numFmtId="0" fontId="9" fillId="62" borderId="170" applyNumberFormat="0" applyProtection="0">
      <alignment horizontal="left" vertical="center" indent="1"/>
    </xf>
    <xf numFmtId="4" fontId="95" fillId="71" borderId="221" applyNumberFormat="0" applyProtection="0">
      <alignment horizontal="right" vertical="center"/>
    </xf>
    <xf numFmtId="0" fontId="103" fillId="0" borderId="223" applyNumberFormat="0" applyFill="0" applyAlignment="0" applyProtection="0"/>
    <xf numFmtId="0" fontId="77" fillId="56" borderId="198" applyNumberFormat="0" applyAlignment="0" applyProtection="0"/>
    <xf numFmtId="0" fontId="9" fillId="62" borderId="213" applyNumberFormat="0" applyProtection="0">
      <alignment horizontal="left" vertical="center" indent="1"/>
    </xf>
    <xf numFmtId="4" fontId="95" fillId="67" borderId="181" applyNumberFormat="0" applyProtection="0">
      <alignment horizontal="right" vertical="center"/>
    </xf>
    <xf numFmtId="0" fontId="111" fillId="56" borderId="213" applyNumberFormat="0" applyAlignment="0" applyProtection="0"/>
    <xf numFmtId="4" fontId="95" fillId="75" borderId="163" applyNumberFormat="0" applyProtection="0">
      <alignment horizontal="left" vertical="center" indent="1"/>
    </xf>
    <xf numFmtId="0" fontId="121" fillId="0" borderId="207" applyNumberFormat="0" applyFill="0" applyAlignment="0" applyProtection="0"/>
    <xf numFmtId="4" fontId="95" fillId="67" borderId="170" applyNumberFormat="0" applyProtection="0">
      <alignment horizontal="right" vertical="center"/>
    </xf>
    <xf numFmtId="4" fontId="95" fillId="64" borderId="221" applyNumberFormat="0" applyProtection="0">
      <alignment horizontal="right" vertical="center"/>
    </xf>
    <xf numFmtId="0" fontId="83" fillId="0" borderId="169">
      <alignment horizontal="left" vertical="center"/>
    </xf>
    <xf numFmtId="0" fontId="74" fillId="0" borderId="178">
      <alignment horizontal="center"/>
    </xf>
    <xf numFmtId="0" fontId="9" fillId="33" borderId="170" applyNumberFormat="0" applyProtection="0">
      <alignment horizontal="left" vertical="center" indent="1"/>
    </xf>
    <xf numFmtId="0" fontId="9" fillId="60" borderId="166" applyNumberFormat="0" applyFont="0" applyAlignment="0" applyProtection="0"/>
    <xf numFmtId="4" fontId="95" fillId="58" borderId="221" applyNumberFormat="0" applyProtection="0">
      <alignment horizontal="left" vertical="center" indent="1"/>
    </xf>
    <xf numFmtId="0" fontId="63" fillId="41" borderId="222" applyNumberFormat="0" applyAlignment="0" applyProtection="0"/>
    <xf numFmtId="4" fontId="100" fillId="73" borderId="181" applyNumberFormat="0" applyProtection="0">
      <alignment horizontal="right" vertical="center"/>
    </xf>
    <xf numFmtId="4" fontId="100" fillId="73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4" fontId="95" fillId="66" borderId="170" applyNumberFormat="0" applyProtection="0">
      <alignment horizontal="right" vertical="center"/>
    </xf>
    <xf numFmtId="4" fontId="96" fillId="73" borderId="197" applyNumberFormat="0" applyProtection="0">
      <alignment horizontal="right" vertical="center"/>
    </xf>
    <xf numFmtId="0" fontId="9" fillId="60" borderId="224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87" fillId="41" borderId="222" applyNumberFormat="0" applyAlignment="0" applyProtection="0"/>
    <xf numFmtId="0" fontId="9" fillId="33" borderId="189" applyNumberFormat="0" applyProtection="0">
      <alignment horizontal="left" vertical="center" indent="1"/>
    </xf>
    <xf numFmtId="4" fontId="95" fillId="67" borderId="189" applyNumberFormat="0" applyProtection="0">
      <alignment horizontal="right" vertical="center"/>
    </xf>
    <xf numFmtId="0" fontId="103" fillId="0" borderId="165" applyNumberFormat="0" applyFill="0" applyAlignment="0" applyProtection="0"/>
    <xf numFmtId="4" fontId="95" fillId="70" borderId="221" applyNumberFormat="0" applyProtection="0">
      <alignment horizontal="right" vertical="center"/>
    </xf>
    <xf numFmtId="0" fontId="1" fillId="60" borderId="166" applyNumberFormat="0" applyFont="0" applyAlignment="0" applyProtection="0"/>
    <xf numFmtId="0" fontId="9" fillId="33" borderId="197" applyNumberFormat="0" applyProtection="0">
      <alignment horizontal="left" vertical="center" indent="1"/>
    </xf>
    <xf numFmtId="4" fontId="96" fillId="34" borderId="189" applyNumberFormat="0" applyProtection="0">
      <alignment vertical="center"/>
    </xf>
    <xf numFmtId="0" fontId="9" fillId="60" borderId="166" applyNumberFormat="0" applyFont="0" applyAlignment="0" applyProtection="0"/>
    <xf numFmtId="0" fontId="1" fillId="60" borderId="200" applyNumberFormat="0" applyFont="0" applyAlignment="0" applyProtection="0"/>
    <xf numFmtId="4" fontId="95" fillId="73" borderId="229" applyNumberFormat="0" applyProtection="0">
      <alignment horizontal="left" vertical="center" indent="1"/>
    </xf>
    <xf numFmtId="0" fontId="119" fillId="41" borderId="198" applyNumberFormat="0" applyAlignment="0" applyProtection="0"/>
    <xf numFmtId="4" fontId="95" fillId="69" borderId="205" applyNumberFormat="0" applyProtection="0">
      <alignment horizontal="right" vertical="center"/>
    </xf>
    <xf numFmtId="4" fontId="97" fillId="72" borderId="181" applyNumberFormat="0" applyProtection="0">
      <alignment horizontal="left" vertical="center" indent="1"/>
    </xf>
    <xf numFmtId="4" fontId="96" fillId="73" borderId="221" applyNumberFormat="0" applyProtection="0">
      <alignment horizontal="right" vertical="center"/>
    </xf>
    <xf numFmtId="0" fontId="9" fillId="33" borderId="229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56" fillId="56" borderId="214" applyNumberFormat="0" applyAlignment="0" applyProtection="0"/>
    <xf numFmtId="4" fontId="95" fillId="68" borderId="163" applyNumberFormat="0" applyProtection="0">
      <alignment horizontal="right" vertical="center"/>
    </xf>
    <xf numFmtId="0" fontId="9" fillId="76" borderId="229" applyNumberFormat="0" applyProtection="0">
      <alignment horizontal="left" vertical="center" indent="1"/>
    </xf>
    <xf numFmtId="4" fontId="96" fillId="73" borderId="163" applyNumberFormat="0" applyProtection="0">
      <alignment horizontal="right" vertical="center"/>
    </xf>
    <xf numFmtId="0" fontId="77" fillId="56" borderId="182" applyNumberFormat="0" applyAlignment="0" applyProtection="0"/>
    <xf numFmtId="201" fontId="132" fillId="0" borderId="162" applyAlignment="0" applyProtection="0"/>
    <xf numFmtId="0" fontId="9" fillId="76" borderId="221" applyNumberFormat="0" applyProtection="0">
      <alignment horizontal="left" vertical="center" indent="1"/>
    </xf>
    <xf numFmtId="4" fontId="95" fillId="34" borderId="189" applyNumberFormat="0" applyProtection="0">
      <alignment horizontal="left" vertical="center" indent="1"/>
    </xf>
    <xf numFmtId="0" fontId="103" fillId="0" borderId="165" applyNumberFormat="0" applyFill="0" applyAlignment="0" applyProtection="0"/>
    <xf numFmtId="0" fontId="93" fillId="56" borderId="205" applyNumberFormat="0" applyAlignment="0" applyProtection="0"/>
    <xf numFmtId="0" fontId="121" fillId="0" borderId="183" applyNumberFormat="0" applyFill="0" applyAlignment="0" applyProtection="0"/>
    <xf numFmtId="0" fontId="9" fillId="60" borderId="224" applyNumberFormat="0" applyFont="0" applyAlignment="0" applyProtection="0"/>
    <xf numFmtId="0" fontId="9" fillId="62" borderId="221" applyNumberFormat="0" applyProtection="0">
      <alignment horizontal="left" vertical="center" indent="1"/>
    </xf>
    <xf numFmtId="0" fontId="1" fillId="60" borderId="166" applyNumberFormat="0" applyFont="0" applyAlignment="0" applyProtection="0"/>
    <xf numFmtId="0" fontId="9" fillId="60" borderId="192" applyNumberFormat="0" applyFont="0" applyAlignment="0" applyProtection="0"/>
    <xf numFmtId="4" fontId="95" fillId="58" borderId="163" applyNumberFormat="0" applyProtection="0">
      <alignment horizontal="left" vertical="center" indent="1"/>
    </xf>
    <xf numFmtId="4" fontId="95" fillId="70" borderId="221" applyNumberFormat="0" applyProtection="0">
      <alignment horizontal="right" vertical="center"/>
    </xf>
    <xf numFmtId="4" fontId="95" fillId="63" borderId="221" applyNumberFormat="0" applyProtection="0">
      <alignment horizontal="right" vertical="center"/>
    </xf>
    <xf numFmtId="4" fontId="95" fillId="34" borderId="221" applyNumberFormat="0" applyProtection="0">
      <alignment vertical="center"/>
    </xf>
    <xf numFmtId="0" fontId="9" fillId="62" borderId="163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1" fillId="60" borderId="173" applyNumberFormat="0" applyFont="0" applyAlignment="0" applyProtection="0"/>
    <xf numFmtId="0" fontId="93" fillId="56" borderId="205" applyNumberFormat="0" applyAlignment="0" applyProtection="0"/>
    <xf numFmtId="0" fontId="9" fillId="62" borderId="197" applyNumberFormat="0" applyProtection="0">
      <alignment horizontal="left" vertical="center" indent="1"/>
    </xf>
    <xf numFmtId="4" fontId="96" fillId="58" borderId="221" applyNumberFormat="0" applyProtection="0">
      <alignment vertical="center"/>
    </xf>
    <xf numFmtId="0" fontId="93" fillId="56" borderId="170" applyNumberFormat="0" applyAlignment="0" applyProtection="0"/>
    <xf numFmtId="4" fontId="95" fillId="73" borderId="205" applyNumberFormat="0" applyProtection="0">
      <alignment horizontal="right" vertical="center"/>
    </xf>
    <xf numFmtId="0" fontId="9" fillId="33" borderId="181" applyNumberFormat="0" applyProtection="0">
      <alignment horizontal="left" vertical="center" indent="1"/>
    </xf>
    <xf numFmtId="0" fontId="111" fillId="56" borderId="221" applyNumberFormat="0" applyAlignment="0" applyProtection="0"/>
    <xf numFmtId="0" fontId="9" fillId="60" borderId="224" applyNumberFormat="0" applyFont="0" applyAlignment="0" applyProtection="0"/>
    <xf numFmtId="4" fontId="95" fillId="73" borderId="170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5" fillId="34" borderId="170" applyNumberFormat="0" applyProtection="0">
      <alignment vertical="center"/>
    </xf>
    <xf numFmtId="0" fontId="9" fillId="60" borderId="184" applyNumberFormat="0" applyFont="0" applyAlignment="0" applyProtection="0"/>
    <xf numFmtId="0" fontId="9" fillId="33" borderId="170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8" borderId="197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75" borderId="229" applyNumberFormat="0" applyProtection="0">
      <alignment horizontal="left" vertical="center" indent="1"/>
    </xf>
    <xf numFmtId="0" fontId="111" fillId="56" borderId="221" applyNumberFormat="0" applyAlignment="0" applyProtection="0"/>
    <xf numFmtId="4" fontId="95" fillId="65" borderId="170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7" fillId="72" borderId="189" applyNumberFormat="0" applyProtection="0">
      <alignment horizontal="left" vertical="center" indent="1"/>
    </xf>
    <xf numFmtId="4" fontId="95" fillId="34" borderId="189" applyNumberFormat="0" applyProtection="0">
      <alignment horizontal="left" vertical="center" indent="1"/>
    </xf>
    <xf numFmtId="0" fontId="83" fillId="0" borderId="187">
      <alignment horizontal="left" vertical="center"/>
    </xf>
    <xf numFmtId="4" fontId="95" fillId="71" borderId="170" applyNumberFormat="0" applyProtection="0">
      <alignment horizontal="right" vertical="center"/>
    </xf>
    <xf numFmtId="0" fontId="9" fillId="76" borderId="205" applyNumberFormat="0" applyProtection="0">
      <alignment horizontal="left" vertical="center" indent="1"/>
    </xf>
    <xf numFmtId="4" fontId="95" fillId="69" borderId="197" applyNumberFormat="0" applyProtection="0">
      <alignment horizontal="right" vertical="center"/>
    </xf>
    <xf numFmtId="4" fontId="95" fillId="34" borderId="229" applyNumberFormat="0" applyProtection="0">
      <alignment vertical="center"/>
    </xf>
    <xf numFmtId="4" fontId="95" fillId="65" borderId="221" applyNumberFormat="0" applyProtection="0">
      <alignment horizontal="right" vertical="center"/>
    </xf>
    <xf numFmtId="4" fontId="96" fillId="34" borderId="163" applyNumberFormat="0" applyProtection="0">
      <alignment vertical="center"/>
    </xf>
    <xf numFmtId="4" fontId="95" fillId="34" borderId="221" applyNumberFormat="0" applyProtection="0">
      <alignment horizontal="left" vertical="center" indent="1"/>
    </xf>
    <xf numFmtId="4" fontId="95" fillId="34" borderId="205" applyNumberFormat="0" applyProtection="0">
      <alignment horizontal="left" vertical="center" indent="1"/>
    </xf>
    <xf numFmtId="0" fontId="87" fillId="41" borderId="164" applyNumberFormat="0" applyAlignment="0" applyProtection="0"/>
    <xf numFmtId="4" fontId="96" fillId="58" borderId="197" applyNumberFormat="0" applyProtection="0">
      <alignment vertical="center"/>
    </xf>
    <xf numFmtId="0" fontId="9" fillId="60" borderId="173" applyNumberFormat="0" applyFont="0" applyAlignment="0" applyProtection="0"/>
    <xf numFmtId="0" fontId="66" fillId="0" borderId="223" applyNumberFormat="0" applyFill="0" applyAlignment="0" applyProtection="0"/>
    <xf numFmtId="4" fontId="95" fillId="73" borderId="181" applyNumberFormat="0" applyProtection="0">
      <alignment horizontal="left" vertical="center" indent="1"/>
    </xf>
    <xf numFmtId="4" fontId="95" fillId="58" borderId="170" applyNumberFormat="0" applyProtection="0">
      <alignment vertical="center"/>
    </xf>
    <xf numFmtId="0" fontId="77" fillId="56" borderId="190" applyNumberFormat="0" applyAlignment="0" applyProtection="0"/>
    <xf numFmtId="0" fontId="9" fillId="62" borderId="163" applyNumberFormat="0" applyProtection="0">
      <alignment horizontal="left" vertical="center" indent="1"/>
    </xf>
    <xf numFmtId="0" fontId="103" fillId="0" borderId="223" applyNumberFormat="0" applyFill="0" applyAlignment="0" applyProtection="0"/>
    <xf numFmtId="0" fontId="9" fillId="62" borderId="221" applyNumberFormat="0" applyProtection="0">
      <alignment horizontal="left" vertical="center" indent="1"/>
    </xf>
    <xf numFmtId="0" fontId="83" fillId="0" borderId="179">
      <alignment horizontal="left" vertical="center"/>
    </xf>
    <xf numFmtId="0" fontId="9" fillId="75" borderId="170" applyNumberFormat="0" applyProtection="0">
      <alignment horizontal="left" vertical="center" indent="1"/>
    </xf>
    <xf numFmtId="4" fontId="96" fillId="58" borderId="221" applyNumberFormat="0" applyProtection="0">
      <alignment vertical="center"/>
    </xf>
    <xf numFmtId="4" fontId="97" fillId="72" borderId="163" applyNumberFormat="0" applyProtection="0">
      <alignment horizontal="left" vertical="center" indent="1"/>
    </xf>
    <xf numFmtId="0" fontId="103" fillId="0" borderId="172" applyNumberFormat="0" applyFill="0" applyAlignment="0" applyProtection="0"/>
    <xf numFmtId="0" fontId="9" fillId="62" borderId="197" applyNumberFormat="0" applyProtection="0">
      <alignment horizontal="left" vertical="center" indent="1"/>
    </xf>
    <xf numFmtId="0" fontId="1" fillId="60" borderId="184" applyNumberFormat="0" applyFont="0" applyAlignment="0" applyProtection="0"/>
    <xf numFmtId="0" fontId="87" fillId="41" borderId="171" applyNumberFormat="0" applyAlignment="0" applyProtection="0"/>
    <xf numFmtId="4" fontId="95" fillId="34" borderId="189" applyNumberFormat="0" applyProtection="0">
      <alignment vertical="center"/>
    </xf>
    <xf numFmtId="0" fontId="9" fillId="62" borderId="170" applyNumberFormat="0" applyProtection="0">
      <alignment horizontal="left" vertical="center" indent="1"/>
    </xf>
    <xf numFmtId="4" fontId="95" fillId="34" borderId="170" applyNumberFormat="0" applyProtection="0">
      <alignment horizontal="left" vertical="center" indent="1"/>
    </xf>
    <xf numFmtId="0" fontId="56" fillId="56" borderId="206" applyNumberFormat="0" applyAlignment="0" applyProtection="0"/>
    <xf numFmtId="0" fontId="9" fillId="62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4" fontId="95" fillId="68" borderId="189" applyNumberFormat="0" applyProtection="0">
      <alignment horizontal="right" vertical="center"/>
    </xf>
    <xf numFmtId="0" fontId="93" fillId="56" borderId="189" applyNumberFormat="0" applyAlignment="0" applyProtection="0"/>
    <xf numFmtId="0" fontId="66" fillId="0" borderId="223" applyNumberFormat="0" applyFill="0" applyAlignment="0" applyProtection="0"/>
    <xf numFmtId="0" fontId="111" fillId="56" borderId="170" applyNumberFormat="0" applyAlignment="0" applyProtection="0"/>
    <xf numFmtId="0" fontId="9" fillId="62" borderId="221" applyNumberFormat="0" applyProtection="0">
      <alignment horizontal="left" vertical="center" indent="1"/>
    </xf>
    <xf numFmtId="4" fontId="95" fillId="71" borderId="197" applyNumberFormat="0" applyProtection="0">
      <alignment horizontal="right" vertical="center"/>
    </xf>
    <xf numFmtId="201" fontId="132" fillId="0" borderId="228" applyAlignment="0" applyProtection="0"/>
    <xf numFmtId="4" fontId="95" fillId="73" borderId="205" applyNumberFormat="0" applyProtection="0">
      <alignment horizontal="right" vertical="center"/>
    </xf>
    <xf numFmtId="4" fontId="96" fillId="34" borderId="205" applyNumberFormat="0" applyProtection="0">
      <alignment vertical="center"/>
    </xf>
    <xf numFmtId="0" fontId="9" fillId="33" borderId="221" applyNumberFormat="0" applyProtection="0">
      <alignment horizontal="left" vertical="center" indent="1"/>
    </xf>
    <xf numFmtId="0" fontId="9" fillId="60" borderId="173" applyNumberFormat="0" applyFont="0" applyAlignment="0" applyProtection="0"/>
    <xf numFmtId="4" fontId="96" fillId="58" borderId="181" applyNumberFormat="0" applyProtection="0">
      <alignment vertical="center"/>
    </xf>
    <xf numFmtId="4" fontId="95" fillId="58" borderId="170" applyNumberFormat="0" applyProtection="0">
      <alignment horizontal="left" vertical="center" indent="1"/>
    </xf>
    <xf numFmtId="0" fontId="9" fillId="62" borderId="213" applyNumberFormat="0" applyProtection="0">
      <alignment horizontal="left" vertical="center" indent="1"/>
    </xf>
    <xf numFmtId="0" fontId="103" fillId="0" borderId="165" applyNumberFormat="0" applyFill="0" applyAlignment="0" applyProtection="0"/>
    <xf numFmtId="4" fontId="96" fillId="34" borderId="181" applyNumberFormat="0" applyProtection="0">
      <alignment vertical="center"/>
    </xf>
    <xf numFmtId="0" fontId="9" fillId="76" borderId="170" applyNumberFormat="0" applyProtection="0">
      <alignment horizontal="left" vertical="center" indent="1"/>
    </xf>
    <xf numFmtId="4" fontId="95" fillId="68" borderId="163" applyNumberFormat="0" applyProtection="0">
      <alignment horizontal="right" vertical="center"/>
    </xf>
    <xf numFmtId="4" fontId="95" fillId="34" borderId="189" applyNumberFormat="0" applyProtection="0">
      <alignment horizontal="left" vertical="center" indent="1"/>
    </xf>
    <xf numFmtId="4" fontId="95" fillId="67" borderId="197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4" fontId="95" fillId="64" borderId="170" applyNumberFormat="0" applyProtection="0">
      <alignment horizontal="right" vertical="center"/>
    </xf>
    <xf numFmtId="0" fontId="112" fillId="56" borderId="171" applyNumberFormat="0" applyAlignment="0" applyProtection="0"/>
    <xf numFmtId="0" fontId="103" fillId="0" borderId="191" applyNumberFormat="0" applyFill="0" applyAlignment="0" applyProtection="0"/>
    <xf numFmtId="0" fontId="121" fillId="0" borderId="191" applyNumberFormat="0" applyFill="0" applyAlignment="0" applyProtection="0"/>
    <xf numFmtId="0" fontId="65" fillId="56" borderId="213" applyNumberFormat="0" applyAlignment="0" applyProtection="0"/>
    <xf numFmtId="4" fontId="95" fillId="71" borderId="221" applyNumberFormat="0" applyProtection="0">
      <alignment horizontal="right" vertical="center"/>
    </xf>
    <xf numFmtId="0" fontId="77" fillId="56" borderId="171" applyNumberFormat="0" applyAlignment="0" applyProtection="0"/>
    <xf numFmtId="4" fontId="95" fillId="75" borderId="197" applyNumberFormat="0" applyProtection="0">
      <alignment horizontal="left" vertical="center" indent="1"/>
    </xf>
    <xf numFmtId="4" fontId="95" fillId="67" borderId="221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9" fillId="60" borderId="192" applyNumberFormat="0" applyFont="0" applyAlignment="0" applyProtection="0"/>
    <xf numFmtId="0" fontId="9" fillId="60" borderId="208" applyNumberFormat="0" applyFont="0" applyAlignment="0" applyProtection="0"/>
    <xf numFmtId="4" fontId="95" fillId="69" borderId="170" applyNumberFormat="0" applyProtection="0">
      <alignment horizontal="right" vertical="center"/>
    </xf>
    <xf numFmtId="4" fontId="100" fillId="73" borderId="197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60" borderId="208" applyNumberFormat="0" applyFont="0" applyAlignment="0" applyProtection="0"/>
    <xf numFmtId="4" fontId="95" fillId="69" borderId="181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75" borderId="189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1" fillId="60" borderId="192" applyNumberFormat="0" applyFont="0" applyAlignment="0" applyProtection="0"/>
    <xf numFmtId="0" fontId="56" fillId="56" borderId="182" applyNumberFormat="0" applyAlignment="0" applyProtection="0"/>
    <xf numFmtId="4" fontId="95" fillId="34" borderId="221" applyNumberFormat="0" applyProtection="0">
      <alignment horizontal="left" vertical="center" indent="1"/>
    </xf>
    <xf numFmtId="4" fontId="95" fillId="73" borderId="170" applyNumberFormat="0" applyProtection="0">
      <alignment horizontal="left" vertical="center" indent="1"/>
    </xf>
    <xf numFmtId="0" fontId="119" fillId="41" borderId="222" applyNumberFormat="0" applyAlignment="0" applyProtection="0"/>
    <xf numFmtId="0" fontId="9" fillId="60" borderId="166" applyNumberFormat="0" applyFont="0" applyAlignment="0" applyProtection="0"/>
    <xf numFmtId="0" fontId="9" fillId="60" borderId="192" applyNumberFormat="0" applyFont="0" applyAlignment="0" applyProtection="0"/>
    <xf numFmtId="4" fontId="95" fillId="63" borderId="229" applyNumberFormat="0" applyProtection="0">
      <alignment horizontal="right" vertical="center"/>
    </xf>
    <xf numFmtId="0" fontId="63" fillId="41" borderId="164" applyNumberFormat="0" applyAlignment="0" applyProtection="0"/>
    <xf numFmtId="4" fontId="95" fillId="73" borderId="163" applyNumberFormat="0" applyProtection="0">
      <alignment horizontal="left" vertical="center" indent="1"/>
    </xf>
    <xf numFmtId="0" fontId="93" fillId="56" borderId="170" applyNumberFormat="0" applyAlignment="0" applyProtection="0"/>
    <xf numFmtId="0" fontId="103" fillId="0" borderId="183" applyNumberFormat="0" applyFill="0" applyAlignment="0" applyProtection="0"/>
    <xf numFmtId="0" fontId="77" fillId="56" borderId="222" applyNumberFormat="0" applyAlignment="0" applyProtection="0"/>
    <xf numFmtId="4" fontId="96" fillId="73" borderId="170" applyNumberFormat="0" applyProtection="0">
      <alignment horizontal="right" vertical="center"/>
    </xf>
    <xf numFmtId="4" fontId="96" fillId="34" borderId="170" applyNumberFormat="0" applyProtection="0">
      <alignment vertical="center"/>
    </xf>
    <xf numFmtId="0" fontId="93" fillId="56" borderId="221" applyNumberFormat="0" applyAlignment="0" applyProtection="0"/>
    <xf numFmtId="0" fontId="77" fillId="56" borderId="171" applyNumberFormat="0" applyAlignment="0" applyProtection="0"/>
    <xf numFmtId="4" fontId="95" fillId="58" borderId="189" applyNumberFormat="0" applyProtection="0">
      <alignment horizontal="left" vertical="center" indent="1"/>
    </xf>
    <xf numFmtId="0" fontId="87" fillId="41" borderId="164" applyNumberFormat="0" applyAlignment="0" applyProtection="0"/>
    <xf numFmtId="4" fontId="97" fillId="72" borderId="170" applyNumberFormat="0" applyProtection="0">
      <alignment horizontal="left" vertical="center" indent="1"/>
    </xf>
    <xf numFmtId="0" fontId="119" fillId="41" borderId="206" applyNumberFormat="0" applyAlignment="0" applyProtection="0"/>
    <xf numFmtId="0" fontId="63" fillId="41" borderId="164" applyNumberFormat="0" applyAlignment="0" applyProtection="0"/>
    <xf numFmtId="0" fontId="9" fillId="62" borderId="197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2" borderId="181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4" fontId="96" fillId="58" borderId="170" applyNumberFormat="0" applyProtection="0">
      <alignment vertical="center"/>
    </xf>
    <xf numFmtId="4" fontId="95" fillId="69" borderId="229" applyNumberFormat="0" applyProtection="0">
      <alignment horizontal="right" vertical="center"/>
    </xf>
    <xf numFmtId="4" fontId="100" fillId="73" borderId="221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10" fontId="37" fillId="58" borderId="186" applyNumberFormat="0" applyBorder="0" applyAlignment="0" applyProtection="0"/>
    <xf numFmtId="4" fontId="95" fillId="58" borderId="205" applyNumberFormat="0" applyProtection="0">
      <alignment vertical="center"/>
    </xf>
    <xf numFmtId="4" fontId="96" fillId="73" borderId="221" applyNumberFormat="0" applyProtection="0">
      <alignment horizontal="right" vertical="center"/>
    </xf>
    <xf numFmtId="0" fontId="93" fillId="56" borderId="181" applyNumberFormat="0" applyAlignment="0" applyProtection="0"/>
    <xf numFmtId="0" fontId="77" fillId="56" borderId="206" applyNumberFormat="0" applyAlignment="0" applyProtection="0"/>
    <xf numFmtId="0" fontId="9" fillId="75" borderId="170" applyNumberFormat="0" applyProtection="0">
      <alignment horizontal="left" vertical="center" indent="1"/>
    </xf>
    <xf numFmtId="0" fontId="103" fillId="0" borderId="231" applyNumberFormat="0" applyFill="0" applyAlignment="0" applyProtection="0"/>
    <xf numFmtId="4" fontId="95" fillId="65" borderId="163" applyNumberFormat="0" applyProtection="0">
      <alignment horizontal="right" vertical="center"/>
    </xf>
    <xf numFmtId="0" fontId="87" fillId="41" borderId="230" applyNumberFormat="0" applyAlignment="0" applyProtection="0"/>
    <xf numFmtId="0" fontId="112" fillId="56" borderId="206" applyNumberFormat="0" applyAlignment="0" applyProtection="0"/>
    <xf numFmtId="0" fontId="103" fillId="0" borderId="172" applyNumberFormat="0" applyFill="0" applyAlignment="0" applyProtection="0"/>
    <xf numFmtId="0" fontId="87" fillId="41" borderId="171" applyNumberFormat="0" applyAlignment="0" applyProtection="0"/>
    <xf numFmtId="0" fontId="9" fillId="76" borderId="197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0" borderId="166" applyNumberFormat="0" applyFont="0" applyAlignment="0" applyProtection="0"/>
    <xf numFmtId="0" fontId="119" fillId="41" borderId="206" applyNumberFormat="0" applyAlignment="0" applyProtection="0"/>
    <xf numFmtId="0" fontId="121" fillId="0" borderId="191" applyNumberFormat="0" applyFill="0" applyAlignment="0" applyProtection="0"/>
    <xf numFmtId="0" fontId="93" fillId="56" borderId="221" applyNumberFormat="0" applyAlignment="0" applyProtection="0"/>
    <xf numFmtId="4" fontId="95" fillId="67" borderId="221" applyNumberFormat="0" applyProtection="0">
      <alignment horizontal="right" vertical="center"/>
    </xf>
    <xf numFmtId="4" fontId="95" fillId="70" borderId="170" applyNumberFormat="0" applyProtection="0">
      <alignment horizontal="right" vertical="center"/>
    </xf>
    <xf numFmtId="0" fontId="93" fillId="56" borderId="229" applyNumberFormat="0" applyAlignment="0" applyProtection="0"/>
    <xf numFmtId="4" fontId="95" fillId="73" borderId="189" applyNumberFormat="0" applyProtection="0">
      <alignment horizontal="left" vertical="center" indent="1"/>
    </xf>
    <xf numFmtId="0" fontId="66" fillId="0" borderId="172" applyNumberFormat="0" applyFill="0" applyAlignment="0" applyProtection="0"/>
    <xf numFmtId="4" fontId="95" fillId="66" borderId="221" applyNumberFormat="0" applyProtection="0">
      <alignment horizontal="right" vertical="center"/>
    </xf>
    <xf numFmtId="10" fontId="37" fillId="58" borderId="202" applyNumberFormat="0" applyBorder="0" applyAlignment="0" applyProtection="0"/>
    <xf numFmtId="4" fontId="95" fillId="34" borderId="221" applyNumberFormat="0" applyProtection="0">
      <alignment vertical="center"/>
    </xf>
    <xf numFmtId="4" fontId="95" fillId="75" borderId="205" applyNumberFormat="0" applyProtection="0">
      <alignment horizontal="left" vertical="center" indent="1"/>
    </xf>
    <xf numFmtId="4" fontId="95" fillId="63" borderId="205" applyNumberFormat="0" applyProtection="0">
      <alignment horizontal="right" vertical="center"/>
    </xf>
    <xf numFmtId="0" fontId="9" fillId="75" borderId="181" applyNumberFormat="0" applyProtection="0">
      <alignment horizontal="left" vertical="center" indent="1"/>
    </xf>
    <xf numFmtId="0" fontId="121" fillId="0" borderId="231" applyNumberFormat="0" applyFill="0" applyAlignment="0" applyProtection="0"/>
    <xf numFmtId="0" fontId="9" fillId="62" borderId="170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221" applyNumberFormat="0" applyProtection="0">
      <alignment vertical="center"/>
    </xf>
    <xf numFmtId="4" fontId="96" fillId="58" borderId="163" applyNumberFormat="0" applyProtection="0">
      <alignment vertical="center"/>
    </xf>
    <xf numFmtId="0" fontId="9" fillId="33" borderId="205" applyNumberFormat="0" applyProtection="0">
      <alignment horizontal="left" vertical="center" indent="1"/>
    </xf>
    <xf numFmtId="0" fontId="87" fillId="41" borderId="182" applyNumberFormat="0" applyAlignment="0" applyProtection="0"/>
    <xf numFmtId="4" fontId="95" fillId="75" borderId="170" applyNumberFormat="0" applyProtection="0">
      <alignment horizontal="left" vertical="center" indent="1"/>
    </xf>
    <xf numFmtId="4" fontId="96" fillId="34" borderId="163" applyNumberFormat="0" applyProtection="0">
      <alignment vertical="center"/>
    </xf>
    <xf numFmtId="4" fontId="95" fillId="58" borderId="205" applyNumberFormat="0" applyProtection="0">
      <alignment horizontal="left" vertical="center" indent="1"/>
    </xf>
    <xf numFmtId="10" fontId="37" fillId="58" borderId="168" applyNumberFormat="0" applyBorder="0" applyAlignment="0" applyProtection="0"/>
    <xf numFmtId="0" fontId="9" fillId="62" borderId="170" applyNumberFormat="0" applyProtection="0">
      <alignment horizontal="left" vertical="center" indent="1"/>
    </xf>
    <xf numFmtId="0" fontId="65" fillId="56" borderId="221" applyNumberFormat="0" applyAlignment="0" applyProtection="0"/>
    <xf numFmtId="4" fontId="95" fillId="34" borderId="170" applyNumberFormat="0" applyProtection="0">
      <alignment horizontal="left" vertical="center" indent="1"/>
    </xf>
    <xf numFmtId="0" fontId="121" fillId="0" borderId="223" applyNumberFormat="0" applyFill="0" applyAlignment="0" applyProtection="0"/>
    <xf numFmtId="4" fontId="95" fillId="68" borderId="213" applyNumberFormat="0" applyProtection="0">
      <alignment horizontal="right" vertical="center"/>
    </xf>
    <xf numFmtId="4" fontId="95" fillId="73" borderId="174" applyNumberFormat="0" applyProtection="0">
      <alignment horizontal="left" vertical="center" indent="1"/>
    </xf>
    <xf numFmtId="0" fontId="1" fillId="60" borderId="208" applyNumberFormat="0" applyFont="0" applyAlignment="0" applyProtection="0"/>
    <xf numFmtId="4" fontId="95" fillId="67" borderId="163" applyNumberFormat="0" applyProtection="0">
      <alignment horizontal="right" vertical="center"/>
    </xf>
    <xf numFmtId="4" fontId="95" fillId="75" borderId="205" applyNumberFormat="0" applyProtection="0">
      <alignment horizontal="left" vertical="center" indent="1"/>
    </xf>
    <xf numFmtId="0" fontId="87" fillId="41" borderId="164" applyNumberFormat="0" applyAlignment="0" applyProtection="0"/>
    <xf numFmtId="0" fontId="9" fillId="60" borderId="232" applyNumberFormat="0" applyFont="0" applyAlignment="0" applyProtection="0"/>
    <xf numFmtId="4" fontId="95" fillId="73" borderId="209" applyNumberFormat="0" applyProtection="0">
      <alignment horizontal="left" vertical="center" indent="1"/>
    </xf>
    <xf numFmtId="0" fontId="9" fillId="60" borderId="173" applyNumberFormat="0" applyFont="0" applyAlignment="0" applyProtection="0"/>
    <xf numFmtId="4" fontId="95" fillId="58" borderId="181" applyNumberFormat="0" applyProtection="0">
      <alignment horizontal="left" vertical="center" indent="1"/>
    </xf>
    <xf numFmtId="4" fontId="95" fillId="58" borderId="170" applyNumberFormat="0" applyProtection="0">
      <alignment horizontal="left" vertical="center" indent="1"/>
    </xf>
    <xf numFmtId="0" fontId="112" fillId="56" borderId="164" applyNumberFormat="0" applyAlignment="0" applyProtection="0"/>
    <xf numFmtId="0" fontId="1" fillId="60" borderId="192" applyNumberFormat="0" applyFont="0" applyAlignment="0" applyProtection="0"/>
    <xf numFmtId="0" fontId="111" fillId="56" borderId="163" applyNumberFormat="0" applyAlignment="0" applyProtection="0"/>
    <xf numFmtId="4" fontId="95" fillId="34" borderId="181" applyNumberFormat="0" applyProtection="0">
      <alignment horizontal="left" vertical="center" indent="1"/>
    </xf>
    <xf numFmtId="0" fontId="83" fillId="0" borderId="169">
      <alignment horizontal="left" vertical="center"/>
    </xf>
    <xf numFmtId="0" fontId="9" fillId="76" borderId="170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0" borderId="192" applyNumberFormat="0" applyFont="0" applyAlignment="0" applyProtection="0"/>
    <xf numFmtId="4" fontId="95" fillId="70" borderId="163" applyNumberFormat="0" applyProtection="0">
      <alignment horizontal="right" vertical="center"/>
    </xf>
    <xf numFmtId="0" fontId="93" fillId="56" borderId="205" applyNumberFormat="0" applyAlignment="0" applyProtection="0"/>
    <xf numFmtId="4" fontId="95" fillId="73" borderId="167" applyNumberFormat="0" applyProtection="0">
      <alignment horizontal="left" vertical="center" indent="1"/>
    </xf>
    <xf numFmtId="4" fontId="95" fillId="34" borderId="213" applyNumberFormat="0" applyProtection="0">
      <alignment horizontal="left" vertical="center" indent="1"/>
    </xf>
    <xf numFmtId="4" fontId="95" fillId="66" borderId="205" applyNumberFormat="0" applyProtection="0">
      <alignment horizontal="right" vertical="center"/>
    </xf>
    <xf numFmtId="4" fontId="100" fillId="73" borderId="170" applyNumberFormat="0" applyProtection="0">
      <alignment horizontal="right" vertical="center"/>
    </xf>
    <xf numFmtId="4" fontId="95" fillId="63" borderId="170" applyNumberFormat="0" applyProtection="0">
      <alignment horizontal="right" vertical="center"/>
    </xf>
    <xf numFmtId="4" fontId="95" fillId="58" borderId="205" applyNumberFormat="0" applyProtection="0">
      <alignment vertical="center"/>
    </xf>
    <xf numFmtId="4" fontId="95" fillId="58" borderId="205" applyNumberFormat="0" applyProtection="0">
      <alignment horizontal="left" vertical="center" indent="1"/>
    </xf>
    <xf numFmtId="0" fontId="74" fillId="0" borderId="160">
      <alignment horizontal="center"/>
    </xf>
    <xf numFmtId="4" fontId="95" fillId="66" borderId="189" applyNumberFormat="0" applyProtection="0">
      <alignment horizontal="right" vertical="center"/>
    </xf>
    <xf numFmtId="0" fontId="9" fillId="60" borderId="224" applyNumberFormat="0" applyFont="0" applyAlignment="0" applyProtection="0"/>
    <xf numFmtId="10" fontId="37" fillId="58" borderId="160" applyNumberFormat="0" applyBorder="0" applyAlignment="0" applyProtection="0"/>
    <xf numFmtId="0" fontId="9" fillId="75" borderId="213" applyNumberFormat="0" applyProtection="0">
      <alignment horizontal="left" vertical="center" indent="1"/>
    </xf>
    <xf numFmtId="4" fontId="95" fillId="73" borderId="167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0" fontId="9" fillId="75" borderId="221" applyNumberFormat="0" applyProtection="0">
      <alignment horizontal="left" vertical="center" indent="1"/>
    </xf>
    <xf numFmtId="0" fontId="74" fillId="0" borderId="194">
      <alignment horizontal="center"/>
    </xf>
    <xf numFmtId="0" fontId="65" fillId="56" borderId="197" applyNumberFormat="0" applyAlignment="0" applyProtection="0"/>
    <xf numFmtId="0" fontId="56" fillId="56" borderId="198" applyNumberFormat="0" applyAlignment="0" applyProtection="0"/>
    <xf numFmtId="4" fontId="96" fillId="73" borderId="205" applyNumberFormat="0" applyProtection="0">
      <alignment horizontal="right" vertical="center"/>
    </xf>
    <xf numFmtId="4" fontId="95" fillId="69" borderId="189" applyNumberFormat="0" applyProtection="0">
      <alignment horizontal="right" vertical="center"/>
    </xf>
    <xf numFmtId="0" fontId="77" fillId="56" borderId="214" applyNumberFormat="0" applyAlignment="0" applyProtection="0"/>
    <xf numFmtId="0" fontId="103" fillId="0" borderId="191" applyNumberFormat="0" applyFill="0" applyAlignment="0" applyProtection="0"/>
    <xf numFmtId="4" fontId="95" fillId="68" borderId="205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1" fillId="60" borderId="192" applyNumberFormat="0" applyFont="0" applyAlignment="0" applyProtection="0"/>
    <xf numFmtId="0" fontId="9" fillId="60" borderId="192" applyNumberFormat="0" applyFont="0" applyAlignment="0" applyProtection="0"/>
    <xf numFmtId="4" fontId="96" fillId="58" borderId="205" applyNumberFormat="0" applyProtection="0">
      <alignment vertical="center"/>
    </xf>
    <xf numFmtId="0" fontId="77" fillId="56" borderId="164" applyNumberFormat="0" applyAlignment="0" applyProtection="0"/>
    <xf numFmtId="4" fontId="95" fillId="66" borderId="181" applyNumberFormat="0" applyProtection="0">
      <alignment horizontal="right" vertical="center"/>
    </xf>
    <xf numFmtId="4" fontId="95" fillId="63" borderId="21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4" fontId="95" fillId="71" borderId="189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4" fontId="95" fillId="69" borderId="221" applyNumberFormat="0" applyProtection="0">
      <alignment horizontal="right" vertical="center"/>
    </xf>
    <xf numFmtId="4" fontId="95" fillId="58" borderId="213" applyNumberFormat="0" applyProtection="0">
      <alignment vertical="center"/>
    </xf>
    <xf numFmtId="0" fontId="83" fillId="0" borderId="219">
      <alignment horizontal="left" vertical="center"/>
    </xf>
    <xf numFmtId="0" fontId="87" fillId="41" borderId="214" applyNumberFormat="0" applyAlignment="0" applyProtection="0"/>
    <xf numFmtId="0" fontId="9" fillId="62" borderId="181" applyNumberFormat="0" applyProtection="0">
      <alignment horizontal="left" vertical="center" indent="1"/>
    </xf>
    <xf numFmtId="4" fontId="95" fillId="65" borderId="205" applyNumberFormat="0" applyProtection="0">
      <alignment horizontal="right" vertical="center"/>
    </xf>
    <xf numFmtId="4" fontId="95" fillId="71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0" fontId="1" fillId="60" borderId="192" applyNumberFormat="0" applyFont="0" applyAlignment="0" applyProtection="0"/>
    <xf numFmtId="4" fontId="95" fillId="58" borderId="213" applyNumberFormat="0" applyProtection="0">
      <alignment horizontal="left" vertical="center" indent="1"/>
    </xf>
    <xf numFmtId="0" fontId="83" fillId="0" borderId="219">
      <alignment horizontal="left" vertical="center"/>
    </xf>
    <xf numFmtId="0" fontId="112" fillId="56" borderId="164" applyNumberFormat="0" applyAlignment="0" applyProtection="0"/>
    <xf numFmtId="4" fontId="95" fillId="73" borderId="221" applyNumberFormat="0" applyProtection="0">
      <alignment horizontal="right" vertical="center"/>
    </xf>
    <xf numFmtId="0" fontId="87" fillId="41" borderId="206" applyNumberFormat="0" applyAlignment="0" applyProtection="0"/>
    <xf numFmtId="0" fontId="9" fillId="60" borderId="224" applyNumberFormat="0" applyFont="0" applyAlignment="0" applyProtection="0"/>
    <xf numFmtId="4" fontId="100" fillId="73" borderId="163" applyNumberFormat="0" applyProtection="0">
      <alignment horizontal="right" vertical="center"/>
    </xf>
    <xf numFmtId="0" fontId="87" fillId="41" borderId="230" applyNumberFormat="0" applyAlignment="0" applyProtection="0"/>
    <xf numFmtId="4" fontId="95" fillId="34" borderId="197" applyNumberFormat="0" applyProtection="0">
      <alignment horizontal="left" vertical="center" indent="1"/>
    </xf>
    <xf numFmtId="0" fontId="103" fillId="0" borderId="223" applyNumberFormat="0" applyFill="0" applyAlignment="0" applyProtection="0"/>
    <xf numFmtId="0" fontId="9" fillId="62" borderId="163" applyNumberFormat="0" applyProtection="0">
      <alignment horizontal="left" vertical="center" indent="1"/>
    </xf>
    <xf numFmtId="4" fontId="95" fillId="65" borderId="189" applyNumberFormat="0" applyProtection="0">
      <alignment horizontal="right" vertical="center"/>
    </xf>
    <xf numFmtId="4" fontId="95" fillId="71" borderId="181" applyNumberFormat="0" applyProtection="0">
      <alignment horizontal="right" vertical="center"/>
    </xf>
    <xf numFmtId="0" fontId="9" fillId="76" borderId="163" applyNumberFormat="0" applyProtection="0">
      <alignment horizontal="left" vertical="center" indent="1"/>
    </xf>
    <xf numFmtId="0" fontId="1" fillId="60" borderId="224" applyNumberFormat="0" applyFont="0" applyAlignment="0" applyProtection="0"/>
    <xf numFmtId="0" fontId="9" fillId="62" borderId="213" applyNumberFormat="0" applyProtection="0">
      <alignment horizontal="left" vertical="center" indent="1"/>
    </xf>
    <xf numFmtId="0" fontId="77" fillId="56" borderId="182" applyNumberFormat="0" applyAlignment="0" applyProtection="0"/>
    <xf numFmtId="4" fontId="95" fillId="68" borderId="221" applyNumberFormat="0" applyProtection="0">
      <alignment horizontal="right" vertical="center"/>
    </xf>
    <xf numFmtId="4" fontId="95" fillId="73" borderId="217" applyNumberFormat="0" applyProtection="0">
      <alignment horizontal="left" vertical="center" indent="1"/>
    </xf>
    <xf numFmtId="0" fontId="93" fillId="56" borderId="163" applyNumberFormat="0" applyAlignment="0" applyProtection="0"/>
    <xf numFmtId="0" fontId="66" fillId="0" borderId="207" applyNumberFormat="0" applyFill="0" applyAlignment="0" applyProtection="0"/>
    <xf numFmtId="0" fontId="119" fillId="41" borderId="182" applyNumberFormat="0" applyAlignment="0" applyProtection="0"/>
    <xf numFmtId="0" fontId="103" fillId="0" borderId="223" applyNumberFormat="0" applyFill="0" applyAlignment="0" applyProtection="0"/>
    <xf numFmtId="0" fontId="9" fillId="60" borderId="216" applyNumberFormat="0" applyFont="0" applyAlignment="0" applyProtection="0"/>
    <xf numFmtId="0" fontId="103" fillId="0" borderId="223" applyNumberFormat="0" applyFill="0" applyAlignment="0" applyProtection="0"/>
    <xf numFmtId="0" fontId="119" fillId="41" borderId="222" applyNumberFormat="0" applyAlignment="0" applyProtection="0"/>
    <xf numFmtId="4" fontId="95" fillId="73" borderId="209" applyNumberFormat="0" applyProtection="0">
      <alignment horizontal="left" vertical="center" indent="1"/>
    </xf>
    <xf numFmtId="4" fontId="96" fillId="58" borderId="205" applyNumberFormat="0" applyProtection="0">
      <alignment vertical="center"/>
    </xf>
    <xf numFmtId="0" fontId="9" fillId="60" borderId="192" applyNumberFormat="0" applyFont="0" applyAlignment="0" applyProtection="0"/>
    <xf numFmtId="4" fontId="95" fillId="34" borderId="205" applyNumberFormat="0" applyProtection="0">
      <alignment vertical="center"/>
    </xf>
    <xf numFmtId="0" fontId="87" fillId="41" borderId="214" applyNumberFormat="0" applyAlignment="0" applyProtection="0"/>
    <xf numFmtId="0" fontId="63" fillId="41" borderId="206" applyNumberFormat="0" applyAlignment="0" applyProtection="0"/>
    <xf numFmtId="0" fontId="121" fillId="0" borderId="223" applyNumberFormat="0" applyFill="0" applyAlignment="0" applyProtection="0"/>
    <xf numFmtId="0" fontId="103" fillId="0" borderId="199" applyNumberFormat="0" applyFill="0" applyAlignment="0" applyProtection="0"/>
    <xf numFmtId="0" fontId="9" fillId="76" borderId="181" applyNumberFormat="0" applyProtection="0">
      <alignment horizontal="left" vertical="center" indent="1"/>
    </xf>
    <xf numFmtId="0" fontId="74" fillId="0" borderId="218">
      <alignment horizontal="center"/>
    </xf>
    <xf numFmtId="4" fontId="95" fillId="73" borderId="163" applyNumberFormat="0" applyProtection="0">
      <alignment horizontal="right" vertical="center"/>
    </xf>
    <xf numFmtId="0" fontId="9" fillId="76" borderId="221" applyNumberFormat="0" applyProtection="0">
      <alignment horizontal="left" vertical="center" indent="1"/>
    </xf>
    <xf numFmtId="0" fontId="9" fillId="60" borderId="184" applyNumberFormat="0" applyFont="0" applyAlignment="0" applyProtection="0"/>
    <xf numFmtId="0" fontId="77" fillId="56" borderId="206" applyNumberFormat="0" applyAlignment="0" applyProtection="0"/>
    <xf numFmtId="4" fontId="97" fillId="72" borderId="205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0" borderId="216" applyNumberFormat="0" applyFont="0" applyAlignment="0" applyProtection="0"/>
    <xf numFmtId="0" fontId="112" fillId="56" borderId="230" applyNumberFormat="0" applyAlignment="0" applyProtection="0"/>
    <xf numFmtId="4" fontId="95" fillId="68" borderId="205" applyNumberFormat="0" applyProtection="0">
      <alignment horizontal="right" vertical="center"/>
    </xf>
    <xf numFmtId="0" fontId="66" fillId="0" borderId="223" applyNumberFormat="0" applyFill="0" applyAlignment="0" applyProtection="0"/>
    <xf numFmtId="0" fontId="9" fillId="62" borderId="197" applyNumberFormat="0" applyProtection="0">
      <alignment horizontal="left" vertical="center" indent="1"/>
    </xf>
    <xf numFmtId="4" fontId="95" fillId="70" borderId="205" applyNumberFormat="0" applyProtection="0">
      <alignment horizontal="right" vertical="center"/>
    </xf>
    <xf numFmtId="4" fontId="95" fillId="69" borderId="221" applyNumberFormat="0" applyProtection="0">
      <alignment horizontal="right" vertical="center"/>
    </xf>
    <xf numFmtId="4" fontId="95" fillId="63" borderId="221" applyNumberFormat="0" applyProtection="0">
      <alignment horizontal="right" vertical="center"/>
    </xf>
    <xf numFmtId="0" fontId="9" fillId="60" borderId="224" applyNumberFormat="0" applyFont="0" applyAlignment="0" applyProtection="0"/>
    <xf numFmtId="4" fontId="95" fillId="34" borderId="221" applyNumberFormat="0" applyProtection="0">
      <alignment vertical="center"/>
    </xf>
    <xf numFmtId="0" fontId="83" fillId="0" borderId="195">
      <alignment horizontal="left" vertical="center"/>
    </xf>
    <xf numFmtId="4" fontId="95" fillId="58" borderId="221" applyNumberFormat="0" applyProtection="0">
      <alignment horizontal="left" vertical="center" indent="1"/>
    </xf>
    <xf numFmtId="4" fontId="95" fillId="64" borderId="213" applyNumberFormat="0" applyProtection="0">
      <alignment horizontal="right" vertical="center"/>
    </xf>
    <xf numFmtId="0" fontId="9" fillId="62" borderId="181" applyNumberFormat="0" applyProtection="0">
      <alignment horizontal="left" vertical="center" indent="1"/>
    </xf>
    <xf numFmtId="4" fontId="95" fillId="58" borderId="189" applyNumberFormat="0" applyProtection="0">
      <alignment vertical="center"/>
    </xf>
    <xf numFmtId="4" fontId="96" fillId="58" borderId="213" applyNumberFormat="0" applyProtection="0">
      <alignment vertical="center"/>
    </xf>
    <xf numFmtId="0" fontId="9" fillId="62" borderId="163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74" fillId="0" borderId="202">
      <alignment horizontal="center"/>
    </xf>
    <xf numFmtId="0" fontId="66" fillId="0" borderId="183" applyNumberFormat="0" applyFill="0" applyAlignment="0" applyProtection="0"/>
    <xf numFmtId="0" fontId="83" fillId="0" borderId="211">
      <alignment horizontal="left" vertical="center"/>
    </xf>
    <xf numFmtId="0" fontId="63" fillId="41" borderId="230" applyNumberFormat="0" applyAlignment="0" applyProtection="0"/>
    <xf numFmtId="0" fontId="1" fillId="60" borderId="184" applyNumberFormat="0" applyFont="0" applyAlignment="0" applyProtection="0"/>
    <xf numFmtId="0" fontId="93" fillId="56" borderId="189" applyNumberFormat="0" applyAlignment="0" applyProtection="0"/>
    <xf numFmtId="0" fontId="93" fillId="56" borderId="221" applyNumberFormat="0" applyAlignment="0" applyProtection="0"/>
    <xf numFmtId="0" fontId="9" fillId="76" borderId="205" applyNumberFormat="0" applyProtection="0">
      <alignment horizontal="left" vertical="center" indent="1"/>
    </xf>
    <xf numFmtId="0" fontId="65" fillId="56" borderId="205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74" fillId="0" borderId="218">
      <alignment horizontal="center"/>
    </xf>
    <xf numFmtId="0" fontId="77" fillId="56" borderId="164" applyNumberFormat="0" applyAlignment="0" applyProtection="0"/>
    <xf numFmtId="0" fontId="9" fillId="33" borderId="221" applyNumberFormat="0" applyProtection="0">
      <alignment horizontal="left" vertical="center" indent="1"/>
    </xf>
    <xf numFmtId="4" fontId="95" fillId="68" borderId="221" applyNumberFormat="0" applyProtection="0">
      <alignment horizontal="right" vertical="center"/>
    </xf>
    <xf numFmtId="0" fontId="87" fillId="41" borderId="198" applyNumberFormat="0" applyAlignment="0" applyProtection="0"/>
    <xf numFmtId="0" fontId="66" fillId="0" borderId="207" applyNumberFormat="0" applyFill="0" applyAlignment="0" applyProtection="0"/>
    <xf numFmtId="4" fontId="95" fillId="58" borderId="181" applyNumberFormat="0" applyProtection="0">
      <alignment vertical="center"/>
    </xf>
    <xf numFmtId="0" fontId="56" fillId="56" borderId="222" applyNumberFormat="0" applyAlignment="0" applyProtection="0"/>
    <xf numFmtId="0" fontId="9" fillId="60" borderId="192" applyNumberFormat="0" applyFont="0" applyAlignment="0" applyProtection="0"/>
    <xf numFmtId="4" fontId="96" fillId="58" borderId="163" applyNumberFormat="0" applyProtection="0">
      <alignment vertical="center"/>
    </xf>
    <xf numFmtId="4" fontId="95" fillId="58" borderId="213" applyNumberFormat="0" applyProtection="0">
      <alignment horizontal="left" vertical="center" indent="1"/>
    </xf>
    <xf numFmtId="0" fontId="63" fillId="41" borderId="206" applyNumberFormat="0" applyAlignment="0" applyProtection="0"/>
    <xf numFmtId="0" fontId="9" fillId="33" borderId="221" applyNumberFormat="0" applyProtection="0">
      <alignment horizontal="left" vertical="center" indent="1"/>
    </xf>
    <xf numFmtId="4" fontId="95" fillId="34" borderId="181" applyNumberFormat="0" applyProtection="0">
      <alignment vertical="center"/>
    </xf>
    <xf numFmtId="4" fontId="95" fillId="67" borderId="163" applyNumberFormat="0" applyProtection="0">
      <alignment horizontal="right" vertical="center"/>
    </xf>
    <xf numFmtId="4" fontId="96" fillId="34" borderId="205" applyNumberFormat="0" applyProtection="0">
      <alignment vertical="center"/>
    </xf>
    <xf numFmtId="0" fontId="56" fillId="56" borderId="190" applyNumberFormat="0" applyAlignment="0" applyProtection="0"/>
    <xf numFmtId="0" fontId="121" fillId="0" borderId="207" applyNumberFormat="0" applyFill="0" applyAlignment="0" applyProtection="0"/>
    <xf numFmtId="0" fontId="87" fillId="41" borderId="190" applyNumberFormat="0" applyAlignment="0" applyProtection="0"/>
    <xf numFmtId="0" fontId="77" fillId="56" borderId="214" applyNumberFormat="0" applyAlignment="0" applyProtection="0"/>
    <xf numFmtId="0" fontId="9" fillId="76" borderId="221" applyNumberFormat="0" applyProtection="0">
      <alignment horizontal="left" vertical="center" indent="1"/>
    </xf>
    <xf numFmtId="4" fontId="97" fillId="72" borderId="221" applyNumberFormat="0" applyProtection="0">
      <alignment horizontal="left" vertical="center" indent="1"/>
    </xf>
    <xf numFmtId="0" fontId="119" fillId="41" borderId="190" applyNumberFormat="0" applyAlignment="0" applyProtection="0"/>
    <xf numFmtId="0" fontId="74" fillId="0" borderId="175">
      <alignment horizontal="center"/>
    </xf>
    <xf numFmtId="0" fontId="65" fillId="56" borderId="163" applyNumberFormat="0" applyAlignment="0" applyProtection="0"/>
    <xf numFmtId="0" fontId="56" fillId="56" borderId="164" applyNumberFormat="0" applyAlignment="0" applyProtection="0"/>
    <xf numFmtId="201" fontId="132" fillId="0" borderId="162" applyAlignment="0" applyProtection="0"/>
    <xf numFmtId="0" fontId="77" fillId="56" borderId="164" applyNumberFormat="0" applyAlignment="0" applyProtection="0"/>
    <xf numFmtId="0" fontId="77" fillId="56" borderId="164" applyNumberFormat="0" applyAlignment="0" applyProtection="0"/>
    <xf numFmtId="0" fontId="93" fillId="56" borderId="221" applyNumberFormat="0" applyAlignment="0" applyProtection="0"/>
    <xf numFmtId="4" fontId="95" fillId="69" borderId="163" applyNumberFormat="0" applyProtection="0">
      <alignment horizontal="right" vertical="center"/>
    </xf>
    <xf numFmtId="4" fontId="97" fillId="72" borderId="197" applyNumberFormat="0" applyProtection="0">
      <alignment horizontal="left" vertical="center" indent="1"/>
    </xf>
    <xf numFmtId="0" fontId="63" fillId="41" borderId="164" applyNumberFormat="0" applyAlignment="0" applyProtection="0"/>
    <xf numFmtId="0" fontId="66" fillId="0" borderId="165" applyNumberFormat="0" applyFill="0" applyAlignment="0" applyProtection="0"/>
    <xf numFmtId="0" fontId="83" fillId="0" borderId="176">
      <alignment horizontal="left" vertical="center"/>
    </xf>
    <xf numFmtId="10" fontId="37" fillId="58" borderId="175" applyNumberFormat="0" applyBorder="0" applyAlignment="0" applyProtection="0"/>
    <xf numFmtId="0" fontId="87" fillId="41" borderId="164" applyNumberFormat="0" applyAlignment="0" applyProtection="0"/>
    <xf numFmtId="0" fontId="87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3" fillId="56" borderId="163" applyNumberFormat="0" applyAlignment="0" applyProtection="0"/>
    <xf numFmtId="0" fontId="93" fillId="56" borderId="163" applyNumberFormat="0" applyAlignment="0" applyProtection="0"/>
    <xf numFmtId="4" fontId="95" fillId="34" borderId="163" applyNumberFormat="0" applyProtection="0">
      <alignment vertical="center"/>
    </xf>
    <xf numFmtId="4" fontId="96" fillId="34" borderId="163" applyNumberFormat="0" applyProtection="0">
      <alignment vertical="center"/>
    </xf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63" borderId="163" applyNumberFormat="0" applyProtection="0">
      <alignment horizontal="right" vertical="center"/>
    </xf>
    <xf numFmtId="4" fontId="95" fillId="64" borderId="163" applyNumberFormat="0" applyProtection="0">
      <alignment horizontal="right" vertical="center"/>
    </xf>
    <xf numFmtId="4" fontId="95" fillId="65" borderId="163" applyNumberFormat="0" applyProtection="0">
      <alignment horizontal="right" vertical="center"/>
    </xf>
    <xf numFmtId="4" fontId="95" fillId="66" borderId="163" applyNumberFormat="0" applyProtection="0">
      <alignment horizontal="right" vertical="center"/>
    </xf>
    <xf numFmtId="4" fontId="95" fillId="67" borderId="163" applyNumberFormat="0" applyProtection="0">
      <alignment horizontal="right" vertical="center"/>
    </xf>
    <xf numFmtId="4" fontId="95" fillId="68" borderId="163" applyNumberFormat="0" applyProtection="0">
      <alignment horizontal="right" vertical="center"/>
    </xf>
    <xf numFmtId="4" fontId="95" fillId="69" borderId="163" applyNumberFormat="0" applyProtection="0">
      <alignment horizontal="right" vertical="center"/>
    </xf>
    <xf numFmtId="4" fontId="95" fillId="70" borderId="163" applyNumberFormat="0" applyProtection="0">
      <alignment horizontal="right" vertical="center"/>
    </xf>
    <xf numFmtId="4" fontId="95" fillId="71" borderId="163" applyNumberFormat="0" applyProtection="0">
      <alignment horizontal="right" vertical="center"/>
    </xf>
    <xf numFmtId="4" fontId="97" fillId="72" borderId="163" applyNumberFormat="0" applyProtection="0">
      <alignment horizontal="left" vertical="center" indent="1"/>
    </xf>
    <xf numFmtId="4" fontId="95" fillId="73" borderId="17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73" borderId="163" applyNumberFormat="0" applyProtection="0">
      <alignment horizontal="left" vertical="center" indent="1"/>
    </xf>
    <xf numFmtId="4" fontId="95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4" fontId="96" fillId="58" borderId="163" applyNumberFormat="0" applyProtection="0">
      <alignment vertical="center"/>
    </xf>
    <xf numFmtId="4" fontId="95" fillId="58" borderId="163" applyNumberFormat="0" applyProtection="0">
      <alignment horizontal="left" vertical="center" indent="1"/>
    </xf>
    <xf numFmtId="4" fontId="95" fillId="58" borderId="16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4" fontId="96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100" fillId="73" borderId="163" applyNumberFormat="0" applyProtection="0">
      <alignment horizontal="right" vertical="center"/>
    </xf>
    <xf numFmtId="0" fontId="9" fillId="33" borderId="197" applyNumberFormat="0" applyProtection="0">
      <alignment horizontal="left" vertical="center" indent="1"/>
    </xf>
    <xf numFmtId="0" fontId="103" fillId="0" borderId="165" applyNumberFormat="0" applyFill="0" applyAlignment="0" applyProtection="0"/>
    <xf numFmtId="0" fontId="103" fillId="0" borderId="165" applyNumberFormat="0" applyFill="0" applyAlignment="0" applyProtection="0"/>
    <xf numFmtId="0" fontId="112" fillId="56" borderId="164" applyNumberFormat="0" applyAlignment="0" applyProtection="0"/>
    <xf numFmtId="0" fontId="119" fillId="41" borderId="164" applyNumberFormat="0" applyAlignment="0" applyProtection="0"/>
    <xf numFmtId="0" fontId="121" fillId="0" borderId="165" applyNumberFormat="0" applyFill="0" applyAlignment="0" applyProtection="0"/>
    <xf numFmtId="0" fontId="111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9" fillId="62" borderId="197" applyNumberFormat="0" applyProtection="0">
      <alignment horizontal="left" vertical="center" indent="1"/>
    </xf>
    <xf numFmtId="4" fontId="95" fillId="73" borderId="221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5" fillId="68" borderId="181" applyNumberFormat="0" applyProtection="0">
      <alignment horizontal="right" vertical="center"/>
    </xf>
    <xf numFmtId="4" fontId="95" fillId="66" borderId="205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0" fontId="87" fillId="41" borderId="222" applyNumberFormat="0" applyAlignment="0" applyProtection="0"/>
    <xf numFmtId="0" fontId="65" fillId="56" borderId="181" applyNumberFormat="0" applyAlignment="0" applyProtection="0"/>
    <xf numFmtId="4" fontId="95" fillId="70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4" fontId="95" fillId="73" borderId="163" applyNumberFormat="0" applyProtection="0">
      <alignment horizontal="right" vertical="center"/>
    </xf>
    <xf numFmtId="0" fontId="121" fillId="0" borderId="165" applyNumberFormat="0" applyFill="0" applyAlignment="0" applyProtection="0"/>
    <xf numFmtId="0" fontId="103" fillId="0" borderId="183" applyNumberFormat="0" applyFill="0" applyAlignment="0" applyProtection="0"/>
    <xf numFmtId="0" fontId="74" fillId="0" borderId="202">
      <alignment horizontal="center"/>
    </xf>
    <xf numFmtId="0" fontId="1" fillId="60" borderId="208" applyNumberFormat="0" applyFont="0" applyAlignment="0" applyProtection="0"/>
    <xf numFmtId="0" fontId="9" fillId="76" borderId="205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112" fillId="56" borderId="190" applyNumberFormat="0" applyAlignment="0" applyProtection="0"/>
    <xf numFmtId="0" fontId="9" fillId="60" borderId="192" applyNumberFormat="0" applyFont="0" applyAlignment="0" applyProtection="0"/>
    <xf numFmtId="4" fontId="95" fillId="58" borderId="221" applyNumberFormat="0" applyProtection="0">
      <alignment vertical="center"/>
    </xf>
    <xf numFmtId="0" fontId="9" fillId="75" borderId="221" applyNumberFormat="0" applyProtection="0">
      <alignment horizontal="left" vertical="center" indent="1"/>
    </xf>
    <xf numFmtId="4" fontId="96" fillId="58" borderId="205" applyNumberFormat="0" applyProtection="0">
      <alignment vertical="center"/>
    </xf>
    <xf numFmtId="0" fontId="9" fillId="33" borderId="213" applyNumberFormat="0" applyProtection="0">
      <alignment horizontal="left" vertical="center" indent="1"/>
    </xf>
    <xf numFmtId="0" fontId="111" fillId="56" borderId="205" applyNumberFormat="0" applyAlignment="0" applyProtection="0"/>
    <xf numFmtId="4" fontId="95" fillId="63" borderId="197" applyNumberFormat="0" applyProtection="0">
      <alignment horizontal="right" vertical="center"/>
    </xf>
    <xf numFmtId="0" fontId="9" fillId="33" borderId="181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33" borderId="221" applyNumberFormat="0" applyProtection="0">
      <alignment horizontal="left" vertical="center" indent="1"/>
    </xf>
    <xf numFmtId="0" fontId="9" fillId="60" borderId="184" applyNumberFormat="0" applyFont="0" applyAlignment="0" applyProtection="0"/>
    <xf numFmtId="0" fontId="9" fillId="33" borderId="163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5" fillId="64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4" fontId="95" fillId="64" borderId="189" applyNumberFormat="0" applyProtection="0">
      <alignment horizontal="right" vertical="center"/>
    </xf>
    <xf numFmtId="0" fontId="9" fillId="60" borderId="208" applyNumberFormat="0" applyFont="0" applyAlignment="0" applyProtection="0"/>
    <xf numFmtId="0" fontId="77" fillId="56" borderId="198" applyNumberFormat="0" applyAlignment="0" applyProtection="0"/>
    <xf numFmtId="0" fontId="119" fillId="41" borderId="230" applyNumberFormat="0" applyAlignment="0" applyProtection="0"/>
    <xf numFmtId="4" fontId="95" fillId="58" borderId="197" applyNumberFormat="0" applyProtection="0">
      <alignment horizontal="left" vertical="center" indent="1"/>
    </xf>
    <xf numFmtId="4" fontId="97" fillId="72" borderId="221" applyNumberFormat="0" applyProtection="0">
      <alignment horizontal="left" vertical="center" indent="1"/>
    </xf>
    <xf numFmtId="4" fontId="95" fillId="75" borderId="181" applyNumberFormat="0" applyProtection="0">
      <alignment horizontal="left" vertical="center" indent="1"/>
    </xf>
    <xf numFmtId="4" fontId="95" fillId="58" borderId="163" applyNumberFormat="0" applyProtection="0">
      <alignment vertical="center"/>
    </xf>
    <xf numFmtId="201" fontId="132" fillId="0" borderId="220" applyAlignment="0" applyProtection="0"/>
    <xf numFmtId="0" fontId="1" fillId="60" borderId="224" applyNumberFormat="0" applyFont="0" applyAlignment="0" applyProtection="0"/>
    <xf numFmtId="0" fontId="74" fillId="0" borderId="186">
      <alignment horizontal="center"/>
    </xf>
    <xf numFmtId="4" fontId="96" fillId="34" borderId="221" applyNumberFormat="0" applyProtection="0">
      <alignment vertical="center"/>
    </xf>
    <xf numFmtId="0" fontId="9" fillId="60" borderId="224" applyNumberFormat="0" applyFont="0" applyAlignment="0" applyProtection="0"/>
    <xf numFmtId="10" fontId="37" fillId="58" borderId="178" applyNumberFormat="0" applyBorder="0" applyAlignment="0" applyProtection="0"/>
    <xf numFmtId="4" fontId="95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5" fillId="58" borderId="221" applyNumberFormat="0" applyProtection="0">
      <alignment horizontal="left" vertical="center" indent="1"/>
    </xf>
    <xf numFmtId="4" fontId="95" fillId="66" borderId="221" applyNumberFormat="0" applyProtection="0">
      <alignment horizontal="right" vertical="center"/>
    </xf>
    <xf numFmtId="4" fontId="95" fillId="67" borderId="213" applyNumberFormat="0" applyProtection="0">
      <alignment horizontal="right" vertical="center"/>
    </xf>
    <xf numFmtId="4" fontId="95" fillId="73" borderId="221" applyNumberFormat="0" applyProtection="0">
      <alignment horizontal="right" vertical="center"/>
    </xf>
    <xf numFmtId="0" fontId="9" fillId="60" borderId="200" applyNumberFormat="0" applyFont="0" applyAlignment="0" applyProtection="0"/>
    <xf numFmtId="4" fontId="95" fillId="34" borderId="197" applyNumberFormat="0" applyProtection="0">
      <alignment horizontal="left" vertical="center" indent="1"/>
    </xf>
    <xf numFmtId="4" fontId="95" fillId="34" borderId="221" applyNumberFormat="0" applyProtection="0">
      <alignment horizontal="left" vertical="center" indent="1"/>
    </xf>
    <xf numFmtId="0" fontId="87" fillId="41" borderId="164" applyNumberFormat="0" applyAlignment="0" applyProtection="0"/>
    <xf numFmtId="0" fontId="93" fillId="56" borderId="163" applyNumberFormat="0" applyAlignment="0" applyProtection="0"/>
    <xf numFmtId="4" fontId="95" fillId="34" borderId="163" applyNumberFormat="0" applyProtection="0">
      <alignment horizontal="left" vertical="center" indent="1"/>
    </xf>
    <xf numFmtId="4" fontId="95" fillId="34" borderId="163" applyNumberFormat="0" applyProtection="0">
      <alignment horizontal="left" vertical="center" indent="1"/>
    </xf>
    <xf numFmtId="4" fontId="95" fillId="58" borderId="189" applyNumberFormat="0" applyProtection="0">
      <alignment horizontal="left" vertical="center" indent="1"/>
    </xf>
    <xf numFmtId="0" fontId="77" fillId="56" borderId="230" applyNumberFormat="0" applyAlignment="0" applyProtection="0"/>
    <xf numFmtId="4" fontId="95" fillId="58" borderId="181" applyNumberFormat="0" applyProtection="0">
      <alignment horizontal="left" vertical="center" indent="1"/>
    </xf>
    <xf numFmtId="0" fontId="93" fillId="56" borderId="221" applyNumberFormat="0" applyAlignment="0" applyProtection="0"/>
    <xf numFmtId="0" fontId="103" fillId="0" borderId="165" applyNumberFormat="0" applyFill="0" applyAlignment="0" applyProtection="0"/>
    <xf numFmtId="4" fontId="95" fillId="34" borderId="181" applyNumberFormat="0" applyProtection="0">
      <alignment horizontal="left" vertical="center" indent="1"/>
    </xf>
    <xf numFmtId="10" fontId="37" fillId="58" borderId="218" applyNumberFormat="0" applyBorder="0" applyAlignment="0" applyProtection="0"/>
    <xf numFmtId="4" fontId="95" fillId="69" borderId="163" applyNumberFormat="0" applyProtection="0">
      <alignment horizontal="right" vertical="center"/>
    </xf>
    <xf numFmtId="4" fontId="95" fillId="70" borderId="221" applyNumberFormat="0" applyProtection="0">
      <alignment horizontal="right" vertical="center"/>
    </xf>
    <xf numFmtId="0" fontId="63" fillId="41" borderId="206" applyNumberFormat="0" applyAlignment="0" applyProtection="0"/>
    <xf numFmtId="0" fontId="63" fillId="41" borderId="222" applyNumberFormat="0" applyAlignment="0" applyProtection="0"/>
    <xf numFmtId="0" fontId="1" fillId="60" borderId="224" applyNumberFormat="0" applyFont="0" applyAlignment="0" applyProtection="0"/>
    <xf numFmtId="0" fontId="83" fillId="0" borderId="227">
      <alignment horizontal="left" vertical="center"/>
    </xf>
    <xf numFmtId="0" fontId="103" fillId="0" borderId="215" applyNumberFormat="0" applyFill="0" applyAlignment="0" applyProtection="0"/>
    <xf numFmtId="4" fontId="95" fillId="63" borderId="189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7" fillId="72" borderId="205" applyNumberFormat="0" applyProtection="0">
      <alignment horizontal="left" vertical="center" indent="1"/>
    </xf>
    <xf numFmtId="4" fontId="95" fillId="67" borderId="221" applyNumberFormat="0" applyProtection="0">
      <alignment horizontal="right" vertical="center"/>
    </xf>
    <xf numFmtId="0" fontId="9" fillId="60" borderId="224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103" fillId="0" borderId="207" applyNumberFormat="0" applyFill="0" applyAlignment="0" applyProtection="0"/>
    <xf numFmtId="4" fontId="95" fillId="73" borderId="213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5" fillId="69" borderId="205" applyNumberFormat="0" applyProtection="0">
      <alignment horizontal="right" vertical="center"/>
    </xf>
    <xf numFmtId="4" fontId="95" fillId="73" borderId="225" applyNumberFormat="0" applyProtection="0">
      <alignment horizontal="left" vertical="center" indent="1"/>
    </xf>
    <xf numFmtId="4" fontId="96" fillId="73" borderId="205" applyNumberFormat="0" applyProtection="0">
      <alignment horizontal="right" vertical="center"/>
    </xf>
    <xf numFmtId="4" fontId="95" fillId="69" borderId="205" applyNumberFormat="0" applyProtection="0">
      <alignment horizontal="right" vertical="center"/>
    </xf>
    <xf numFmtId="0" fontId="93" fillId="56" borderId="189" applyNumberFormat="0" applyAlignment="0" applyProtection="0"/>
    <xf numFmtId="0" fontId="1" fillId="60" borderId="208" applyNumberFormat="0" applyFont="0" applyAlignment="0" applyProtection="0"/>
    <xf numFmtId="0" fontId="9" fillId="75" borderId="221" applyNumberFormat="0" applyProtection="0">
      <alignment horizontal="left" vertical="center" indent="1"/>
    </xf>
    <xf numFmtId="4" fontId="95" fillId="58" borderId="205" applyNumberFormat="0" applyProtection="0">
      <alignment vertical="center"/>
    </xf>
    <xf numFmtId="4" fontId="96" fillId="58" borderId="221" applyNumberFormat="0" applyProtection="0">
      <alignment vertical="center"/>
    </xf>
    <xf numFmtId="201" fontId="132" fillId="0" borderId="204" applyAlignment="0" applyProtection="0"/>
    <xf numFmtId="0" fontId="9" fillId="60" borderId="224" applyNumberFormat="0" applyFont="0" applyAlignment="0" applyProtection="0"/>
    <xf numFmtId="4" fontId="95" fillId="75" borderId="221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5" fillId="34" borderId="229" applyNumberFormat="0" applyProtection="0">
      <alignment horizontal="left" vertical="center" indent="1"/>
    </xf>
    <xf numFmtId="4" fontId="95" fillId="65" borderId="213" applyNumberFormat="0" applyProtection="0">
      <alignment horizontal="right" vertical="center"/>
    </xf>
    <xf numFmtId="0" fontId="65" fillId="56" borderId="189" applyNumberFormat="0" applyAlignment="0" applyProtection="0"/>
    <xf numFmtId="0" fontId="103" fillId="0" borderId="207" applyNumberFormat="0" applyFill="0" applyAlignment="0" applyProtection="0"/>
    <xf numFmtId="0" fontId="9" fillId="60" borderId="232" applyNumberFormat="0" applyFont="0" applyAlignment="0" applyProtection="0"/>
    <xf numFmtId="4" fontId="95" fillId="69" borderId="221" applyNumberFormat="0" applyProtection="0">
      <alignment horizontal="right" vertical="center"/>
    </xf>
    <xf numFmtId="0" fontId="9" fillId="60" borderId="192" applyNumberFormat="0" applyFont="0" applyAlignment="0" applyProtection="0"/>
    <xf numFmtId="4" fontId="100" fillId="73" borderId="205" applyNumberFormat="0" applyProtection="0">
      <alignment horizontal="right" vertical="center"/>
    </xf>
    <xf numFmtId="0" fontId="9" fillId="33" borderId="221" applyNumberFormat="0" applyProtection="0">
      <alignment horizontal="left" vertical="center" indent="1"/>
    </xf>
    <xf numFmtId="4" fontId="95" fillId="66" borderId="221" applyNumberFormat="0" applyProtection="0">
      <alignment horizontal="right" vertical="center"/>
    </xf>
    <xf numFmtId="0" fontId="103" fillId="0" borderId="191" applyNumberFormat="0" applyFill="0" applyAlignment="0" applyProtection="0"/>
    <xf numFmtId="4" fontId="96" fillId="73" borderId="213" applyNumberFormat="0" applyProtection="0">
      <alignment horizontal="right" vertical="center"/>
    </xf>
    <xf numFmtId="4" fontId="95" fillId="68" borderId="189" applyNumberFormat="0" applyProtection="0">
      <alignment horizontal="right" vertical="center"/>
    </xf>
    <xf numFmtId="4" fontId="95" fillId="34" borderId="21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0" fontId="93" fillId="56" borderId="213" applyNumberFormat="0" applyAlignment="0" applyProtection="0"/>
    <xf numFmtId="0" fontId="112" fillId="56" borderId="222" applyNumberFormat="0" applyAlignment="0" applyProtection="0"/>
    <xf numFmtId="0" fontId="87" fillId="41" borderId="222" applyNumberFormat="0" applyAlignment="0" applyProtection="0"/>
    <xf numFmtId="0" fontId="9" fillId="75" borderId="205" applyNumberFormat="0" applyProtection="0">
      <alignment horizontal="left" vertical="center" indent="1"/>
    </xf>
    <xf numFmtId="0" fontId="56" fillId="56" borderId="206" applyNumberFormat="0" applyAlignment="0" applyProtection="0"/>
    <xf numFmtId="4" fontId="95" fillId="65" borderId="205" applyNumberFormat="0" applyProtection="0">
      <alignment horizontal="right" vertical="center"/>
    </xf>
    <xf numFmtId="4" fontId="95" fillId="58" borderId="205" applyNumberFormat="0" applyProtection="0">
      <alignment horizontal="left" vertical="center" indent="1"/>
    </xf>
    <xf numFmtId="0" fontId="111" fillId="56" borderId="221" applyNumberFormat="0" applyAlignment="0" applyProtection="0"/>
    <xf numFmtId="4" fontId="95" fillId="73" borderId="221" applyNumberFormat="0" applyProtection="0">
      <alignment horizontal="left" vertical="center" indent="1"/>
    </xf>
    <xf numFmtId="4" fontId="95" fillId="73" borderId="213" applyNumberFormat="0" applyProtection="0">
      <alignment horizontal="left" vertical="center" indent="1"/>
    </xf>
    <xf numFmtId="4" fontId="95" fillId="68" borderId="221" applyNumberFormat="0" applyProtection="0">
      <alignment horizontal="right" vertical="center"/>
    </xf>
    <xf numFmtId="201" fontId="132" fillId="0" borderId="204" applyAlignment="0" applyProtection="0"/>
    <xf numFmtId="0" fontId="77" fillId="56" borderId="222" applyNumberFormat="0" applyAlignment="0" applyProtection="0"/>
    <xf numFmtId="0" fontId="77" fillId="56" borderId="206" applyNumberFormat="0" applyAlignment="0" applyProtection="0"/>
    <xf numFmtId="0" fontId="77" fillId="56" borderId="222" applyNumberFormat="0" applyAlignment="0" applyProtection="0"/>
    <xf numFmtId="0" fontId="93" fillId="56" borderId="205" applyNumberFormat="0" applyAlignment="0" applyProtection="0"/>
    <xf numFmtId="0" fontId="9" fillId="76" borderId="205" applyNumberFormat="0" applyProtection="0">
      <alignment horizontal="left" vertical="center" indent="1"/>
    </xf>
    <xf numFmtId="201" fontId="132" fillId="0" borderId="212" applyAlignment="0" applyProtection="0"/>
    <xf numFmtId="0" fontId="112" fillId="56" borderId="214" applyNumberFormat="0" applyAlignment="0" applyProtection="0"/>
    <xf numFmtId="0" fontId="1" fillId="60" borderId="208" applyNumberFormat="0" applyFont="0" applyAlignment="0" applyProtection="0"/>
    <xf numFmtId="0" fontId="9" fillId="33" borderId="205" applyNumberFormat="0" applyProtection="0">
      <alignment horizontal="left" vertical="center" indent="1"/>
    </xf>
    <xf numFmtId="4" fontId="95" fillId="58" borderId="205" applyNumberFormat="0" applyProtection="0">
      <alignment horizontal="left" vertical="center" indent="1"/>
    </xf>
    <xf numFmtId="4" fontId="95" fillId="69" borderId="213" applyNumberFormat="0" applyProtection="0">
      <alignment horizontal="right" vertical="center"/>
    </xf>
    <xf numFmtId="4" fontId="95" fillId="71" borderId="205" applyNumberFormat="0" applyProtection="0">
      <alignment horizontal="right" vertical="center"/>
    </xf>
    <xf numFmtId="0" fontId="87" fillId="41" borderId="222" applyNumberFormat="0" applyAlignment="0" applyProtection="0"/>
    <xf numFmtId="0" fontId="65" fillId="56" borderId="205" applyNumberFormat="0" applyAlignment="0" applyProtection="0"/>
    <xf numFmtId="4" fontId="96" fillId="34" borderId="221" applyNumberFormat="0" applyProtection="0">
      <alignment vertical="center"/>
    </xf>
    <xf numFmtId="4" fontId="95" fillId="65" borderId="205" applyNumberFormat="0" applyProtection="0">
      <alignment horizontal="right" vertical="center"/>
    </xf>
    <xf numFmtId="4" fontId="95" fillId="64" borderId="229" applyNumberFormat="0" applyProtection="0">
      <alignment horizontal="right" vertical="center"/>
    </xf>
    <xf numFmtId="4" fontId="95" fillId="66" borderId="205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0" borderId="216" applyNumberFormat="0" applyFont="0" applyAlignment="0" applyProtection="0"/>
    <xf numFmtId="0" fontId="9" fillId="60" borderId="224" applyNumberFormat="0" applyFont="0" applyAlignment="0" applyProtection="0"/>
    <xf numFmtId="0" fontId="74" fillId="0" borderId="218">
      <alignment horizontal="center"/>
    </xf>
    <xf numFmtId="0" fontId="1" fillId="60" borderId="224" applyNumberFormat="0" applyFont="0" applyAlignment="0" applyProtection="0"/>
    <xf numFmtId="4" fontId="97" fillId="72" borderId="229" applyNumberFormat="0" applyProtection="0">
      <alignment horizontal="left" vertical="center" indent="1"/>
    </xf>
    <xf numFmtId="4" fontId="100" fillId="73" borderId="205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75" borderId="205" applyNumberFormat="0" applyProtection="0">
      <alignment horizontal="left" vertical="center" indent="1"/>
    </xf>
    <xf numFmtId="0" fontId="9" fillId="76" borderId="213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201" fontId="132" fillId="0" borderId="220" applyAlignment="0" applyProtection="0"/>
    <xf numFmtId="0" fontId="74" fillId="0" borderId="218">
      <alignment horizontal="center"/>
    </xf>
    <xf numFmtId="4" fontId="95" fillId="34" borderId="221" applyNumberFormat="0" applyProtection="0">
      <alignment horizontal="left" vertical="center" indent="1"/>
    </xf>
    <xf numFmtId="4" fontId="96" fillId="73" borderId="221" applyNumberFormat="0" applyProtection="0">
      <alignment horizontal="right" vertical="center"/>
    </xf>
    <xf numFmtId="0" fontId="9" fillId="76" borderId="221" applyNumberFormat="0" applyProtection="0">
      <alignment horizontal="left" vertical="center" indent="1"/>
    </xf>
    <xf numFmtId="4" fontId="95" fillId="75" borderId="221" applyNumberFormat="0" applyProtection="0">
      <alignment horizontal="left" vertical="center" indent="1"/>
    </xf>
    <xf numFmtId="4" fontId="95" fillId="68" borderId="221" applyNumberFormat="0" applyProtection="0">
      <alignment horizontal="right" vertical="center"/>
    </xf>
    <xf numFmtId="4" fontId="96" fillId="73" borderId="221" applyNumberFormat="0" applyProtection="0">
      <alignment horizontal="right" vertical="center"/>
    </xf>
    <xf numFmtId="0" fontId="121" fillId="0" borderId="223" applyNumberFormat="0" applyFill="0" applyAlignment="0" applyProtection="0"/>
    <xf numFmtId="4" fontId="95" fillId="63" borderId="221" applyNumberFormat="0" applyProtection="0">
      <alignment horizontal="right" vertical="center"/>
    </xf>
    <xf numFmtId="4" fontId="97" fillId="72" borderId="221" applyNumberFormat="0" applyProtection="0">
      <alignment horizontal="left" vertical="center" indent="1"/>
    </xf>
    <xf numFmtId="0" fontId="65" fillId="56" borderId="221" applyNumberFormat="0" applyAlignment="0" applyProtection="0"/>
    <xf numFmtId="0" fontId="93" fillId="56" borderId="221" applyNumberFormat="0" applyAlignment="0" applyProtection="0"/>
    <xf numFmtId="4" fontId="95" fillId="58" borderId="221" applyNumberFormat="0" applyProtection="0">
      <alignment horizontal="left" vertical="center" indent="1"/>
    </xf>
    <xf numFmtId="0" fontId="93" fillId="56" borderId="295" applyNumberFormat="0" applyAlignment="0" applyProtection="0"/>
    <xf numFmtId="4" fontId="95" fillId="73" borderId="23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226">
      <alignment horizontal="center"/>
    </xf>
    <xf numFmtId="0" fontId="83" fillId="0" borderId="227">
      <alignment horizontal="left" vertical="center"/>
    </xf>
    <xf numFmtId="10" fontId="37" fillId="58" borderId="226" applyNumberFormat="0" applyBorder="0" applyAlignment="0" applyProtection="0"/>
    <xf numFmtId="43" fontId="26" fillId="0" borderId="0" applyFont="0" applyFill="0" applyBorder="0" applyAlignment="0" applyProtection="0"/>
    <xf numFmtId="4" fontId="95" fillId="73" borderId="233" applyNumberFormat="0" applyProtection="0">
      <alignment horizontal="left" vertical="center" indent="1"/>
    </xf>
    <xf numFmtId="0" fontId="121" fillId="0" borderId="231" applyNumberFormat="0" applyFill="0" applyAlignment="0" applyProtection="0"/>
    <xf numFmtId="0" fontId="63" fillId="41" borderId="230" applyNumberFormat="0" applyAlignment="0" applyProtection="0"/>
    <xf numFmtId="0" fontId="56" fillId="56" borderId="230" applyNumberFormat="0" applyAlignment="0" applyProtection="0"/>
    <xf numFmtId="0" fontId="74" fillId="0" borderId="226">
      <alignment horizontal="center"/>
    </xf>
    <xf numFmtId="0" fontId="65" fillId="56" borderId="229" applyNumberFormat="0" applyAlignment="0" applyProtection="0"/>
    <xf numFmtId="0" fontId="56" fillId="56" borderId="230" applyNumberFormat="0" applyAlignment="0" applyProtection="0"/>
    <xf numFmtId="201" fontId="132" fillId="0" borderId="228" applyAlignment="0" applyProtection="0"/>
    <xf numFmtId="0" fontId="77" fillId="56" borderId="230" applyNumberFormat="0" applyAlignment="0" applyProtection="0"/>
    <xf numFmtId="0" fontId="77" fillId="56" borderId="230" applyNumberFormat="0" applyAlignment="0" applyProtection="0"/>
    <xf numFmtId="0" fontId="63" fillId="41" borderId="230" applyNumberFormat="0" applyAlignment="0" applyProtection="0"/>
    <xf numFmtId="0" fontId="66" fillId="0" borderId="231" applyNumberFormat="0" applyFill="0" applyAlignment="0" applyProtection="0"/>
    <xf numFmtId="0" fontId="83" fillId="0" borderId="227">
      <alignment horizontal="left" vertical="center"/>
    </xf>
    <xf numFmtId="10" fontId="37" fillId="58" borderId="226" applyNumberFormat="0" applyBorder="0" applyAlignment="0" applyProtection="0"/>
    <xf numFmtId="0" fontId="87" fillId="41" borderId="230" applyNumberFormat="0" applyAlignment="0" applyProtection="0"/>
    <xf numFmtId="0" fontId="87" fillId="41" borderId="230" applyNumberFormat="0" applyAlignment="0" applyProtection="0"/>
    <xf numFmtId="0" fontId="119" fillId="41" borderId="230" applyNumberFormat="0" applyAlignment="0" applyProtection="0"/>
    <xf numFmtId="4" fontId="95" fillId="68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3" fillId="56" borderId="229" applyNumberFormat="0" applyAlignment="0" applyProtection="0"/>
    <xf numFmtId="0" fontId="93" fillId="56" borderId="229" applyNumberFormat="0" applyAlignment="0" applyProtection="0"/>
    <xf numFmtId="201" fontId="132" fillId="0" borderId="228" applyAlignment="0" applyProtection="0"/>
    <xf numFmtId="0" fontId="65" fillId="56" borderId="229" applyNumberFormat="0" applyAlignment="0" applyProtection="0"/>
    <xf numFmtId="0" fontId="74" fillId="0" borderId="226">
      <alignment horizontal="center"/>
    </xf>
    <xf numFmtId="4" fontId="95" fillId="34" borderId="229" applyNumberFormat="0" applyProtection="0">
      <alignment vertical="center"/>
    </xf>
    <xf numFmtId="4" fontId="96" fillId="34" borderId="229" applyNumberFormat="0" applyProtection="0">
      <alignment vertical="center"/>
    </xf>
    <xf numFmtId="4" fontId="95" fillId="34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63" borderId="229" applyNumberFormat="0" applyProtection="0">
      <alignment horizontal="right" vertical="center"/>
    </xf>
    <xf numFmtId="4" fontId="95" fillId="64" borderId="229" applyNumberFormat="0" applyProtection="0">
      <alignment horizontal="right" vertical="center"/>
    </xf>
    <xf numFmtId="4" fontId="95" fillId="65" borderId="229" applyNumberFormat="0" applyProtection="0">
      <alignment horizontal="right" vertical="center"/>
    </xf>
    <xf numFmtId="4" fontId="95" fillId="66" borderId="229" applyNumberFormat="0" applyProtection="0">
      <alignment horizontal="right" vertical="center"/>
    </xf>
    <xf numFmtId="4" fontId="95" fillId="67" borderId="229" applyNumberFormat="0" applyProtection="0">
      <alignment horizontal="right" vertical="center"/>
    </xf>
    <xf numFmtId="4" fontId="95" fillId="68" borderId="229" applyNumberFormat="0" applyProtection="0">
      <alignment horizontal="right" vertical="center"/>
    </xf>
    <xf numFmtId="4" fontId="95" fillId="69" borderId="229" applyNumberFormat="0" applyProtection="0">
      <alignment horizontal="right" vertical="center"/>
    </xf>
    <xf numFmtId="4" fontId="95" fillId="70" borderId="229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4" fontId="97" fillId="72" borderId="229" applyNumberFormat="0" applyProtection="0">
      <alignment horizontal="left" vertical="center" indent="1"/>
    </xf>
    <xf numFmtId="4" fontId="95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4" fontId="96" fillId="58" borderId="229" applyNumberFormat="0" applyProtection="0">
      <alignment vertical="center"/>
    </xf>
    <xf numFmtId="4" fontId="95" fillId="58" borderId="229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4" fontId="96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100" fillId="73" borderId="229" applyNumberFormat="0" applyProtection="0">
      <alignment horizontal="right" vertical="center"/>
    </xf>
    <xf numFmtId="0" fontId="103" fillId="0" borderId="231" applyNumberFormat="0" applyFill="0" applyAlignment="0" applyProtection="0"/>
    <xf numFmtId="0" fontId="103" fillId="0" borderId="231" applyNumberFormat="0" applyFill="0" applyAlignment="0" applyProtection="0"/>
    <xf numFmtId="0" fontId="112" fillId="56" borderId="230" applyNumberFormat="0" applyAlignment="0" applyProtection="0"/>
    <xf numFmtId="0" fontId="119" fillId="41" borderId="230" applyNumberFormat="0" applyAlignment="0" applyProtection="0"/>
    <xf numFmtId="0" fontId="121" fillId="0" borderId="231" applyNumberFormat="0" applyFill="0" applyAlignment="0" applyProtection="0"/>
    <xf numFmtId="0" fontId="111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4" fontId="95" fillId="67" borderId="229" applyNumberFormat="0" applyProtection="0">
      <alignment horizontal="right" vertical="center"/>
    </xf>
    <xf numFmtId="0" fontId="9" fillId="33" borderId="229" applyNumberFormat="0" applyProtection="0">
      <alignment horizontal="left" vertical="center" indent="1"/>
    </xf>
    <xf numFmtId="4" fontId="95" fillId="66" borderId="229" applyNumberFormat="0" applyProtection="0">
      <alignment horizontal="right" vertical="center"/>
    </xf>
    <xf numFmtId="0" fontId="1" fillId="60" borderId="232" applyNumberFormat="0" applyFont="0" applyAlignment="0" applyProtection="0"/>
    <xf numFmtId="0" fontId="93" fillId="56" borderId="229" applyNumberFormat="0" applyAlignment="0" applyProtection="0"/>
    <xf numFmtId="4" fontId="95" fillId="73" borderId="229" applyNumberFormat="0" applyProtection="0">
      <alignment horizontal="right" vertical="center"/>
    </xf>
    <xf numFmtId="4" fontId="95" fillId="34" borderId="229" applyNumberFormat="0" applyProtection="0">
      <alignment vertical="center"/>
    </xf>
    <xf numFmtId="0" fontId="9" fillId="33" borderId="229" applyNumberFormat="0" applyProtection="0">
      <alignment horizontal="left" vertical="center" indent="1"/>
    </xf>
    <xf numFmtId="4" fontId="95" fillId="65" borderId="229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5" fillId="58" borderId="229" applyNumberFormat="0" applyProtection="0">
      <alignment vertical="center"/>
    </xf>
    <xf numFmtId="0" fontId="9" fillId="75" borderId="229" applyNumberFormat="0" applyProtection="0">
      <alignment horizontal="left" vertical="center" indent="1"/>
    </xf>
    <xf numFmtId="0" fontId="103" fillId="0" borderId="231" applyNumberFormat="0" applyFill="0" applyAlignment="0" applyProtection="0"/>
    <xf numFmtId="0" fontId="87" fillId="41" borderId="230" applyNumberFormat="0" applyAlignment="0" applyProtection="0"/>
    <xf numFmtId="0" fontId="9" fillId="62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0" fontId="111" fillId="56" borderId="229" applyNumberFormat="0" applyAlignment="0" applyProtection="0"/>
    <xf numFmtId="0" fontId="9" fillId="60" borderId="232" applyNumberFormat="0" applyFont="0" applyAlignment="0" applyProtection="0"/>
    <xf numFmtId="4" fontId="95" fillId="58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4" fontId="95" fillId="64" borderId="229" applyNumberFormat="0" applyProtection="0">
      <alignment horizontal="right" vertical="center"/>
    </xf>
    <xf numFmtId="0" fontId="112" fillId="56" borderId="230" applyNumberFormat="0" applyAlignment="0" applyProtection="0"/>
    <xf numFmtId="0" fontId="77" fillId="56" borderId="230" applyNumberFormat="0" applyAlignment="0" applyProtection="0"/>
    <xf numFmtId="4" fontId="95" fillId="69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0" fontId="93" fillId="56" borderId="229" applyNumberFormat="0" applyAlignment="0" applyProtection="0"/>
    <xf numFmtId="4" fontId="96" fillId="73" borderId="229" applyNumberFormat="0" applyProtection="0">
      <alignment horizontal="right" vertical="center"/>
    </xf>
    <xf numFmtId="4" fontId="96" fillId="34" borderId="229" applyNumberFormat="0" applyProtection="0">
      <alignment vertical="center"/>
    </xf>
    <xf numFmtId="0" fontId="77" fillId="56" borderId="230" applyNumberFormat="0" applyAlignment="0" applyProtection="0"/>
    <xf numFmtId="4" fontId="97" fillId="72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6" fillId="58" borderId="229" applyNumberFormat="0" applyProtection="0">
      <alignment vertical="center"/>
    </xf>
    <xf numFmtId="0" fontId="9" fillId="75" borderId="229" applyNumberFormat="0" applyProtection="0">
      <alignment horizontal="left" vertical="center" indent="1"/>
    </xf>
    <xf numFmtId="0" fontId="103" fillId="0" borderId="231" applyNumberFormat="0" applyFill="0" applyAlignment="0" applyProtection="0"/>
    <xf numFmtId="0" fontId="87" fillId="41" borderId="230" applyNumberFormat="0" applyAlignment="0" applyProtection="0"/>
    <xf numFmtId="0" fontId="9" fillId="62" borderId="229" applyNumberFormat="0" applyProtection="0">
      <alignment horizontal="left" vertical="center" indent="1"/>
    </xf>
    <xf numFmtId="4" fontId="95" fillId="70" borderId="229" applyNumberFormat="0" applyProtection="0">
      <alignment horizontal="right" vertical="center"/>
    </xf>
    <xf numFmtId="0" fontId="66" fillId="0" borderId="231" applyNumberFormat="0" applyFill="0" applyAlignment="0" applyProtection="0"/>
    <xf numFmtId="0" fontId="9" fillId="62" borderId="229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10" fontId="37" fillId="58" borderId="226" applyNumberFormat="0" applyBorder="0" applyAlignment="0" applyProtection="0"/>
    <xf numFmtId="0" fontId="9" fillId="62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4" fontId="95" fillId="73" borderId="233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5" fillId="58" borderId="229" applyNumberFormat="0" applyProtection="0">
      <alignment horizontal="left" vertical="center" indent="1"/>
    </xf>
    <xf numFmtId="0" fontId="83" fillId="0" borderId="227">
      <alignment horizontal="left" vertical="center"/>
    </xf>
    <xf numFmtId="0" fontId="9" fillId="76" borderId="229" applyNumberFormat="0" applyProtection="0">
      <alignment horizontal="left" vertical="center" indent="1"/>
    </xf>
    <xf numFmtId="4" fontId="100" fillId="73" borderId="229" applyNumberFormat="0" applyProtection="0">
      <alignment horizontal="right" vertical="center"/>
    </xf>
    <xf numFmtId="4" fontId="95" fillId="63" borderId="229" applyNumberFormat="0" applyProtection="0">
      <alignment horizontal="right" vertical="center"/>
    </xf>
    <xf numFmtId="0" fontId="65" fillId="56" borderId="229" applyNumberFormat="0" applyAlignment="0" applyProtection="0"/>
    <xf numFmtId="0" fontId="56" fillId="56" borderId="230" applyNumberFormat="0" applyAlignment="0" applyProtection="0"/>
    <xf numFmtId="201" fontId="132" fillId="0" borderId="228" applyAlignment="0" applyProtection="0"/>
    <xf numFmtId="0" fontId="77" fillId="56" borderId="230" applyNumberFormat="0" applyAlignment="0" applyProtection="0"/>
    <xf numFmtId="0" fontId="77" fillId="56" borderId="230" applyNumberFormat="0" applyAlignment="0" applyProtection="0"/>
    <xf numFmtId="0" fontId="63" fillId="41" borderId="230" applyNumberFormat="0" applyAlignment="0" applyProtection="0"/>
    <xf numFmtId="0" fontId="66" fillId="0" borderId="231" applyNumberFormat="0" applyFill="0" applyAlignment="0" applyProtection="0"/>
    <xf numFmtId="0" fontId="83" fillId="0" borderId="161">
      <alignment horizontal="left" vertical="center"/>
    </xf>
    <xf numFmtId="0" fontId="87" fillId="41" borderId="230" applyNumberFormat="0" applyAlignment="0" applyProtection="0"/>
    <xf numFmtId="0" fontId="87" fillId="41" borderId="230" applyNumberForma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3" fillId="56" borderId="229" applyNumberFormat="0" applyAlignment="0" applyProtection="0"/>
    <xf numFmtId="0" fontId="93" fillId="56" borderId="229" applyNumberFormat="0" applyAlignment="0" applyProtection="0"/>
    <xf numFmtId="4" fontId="95" fillId="34" borderId="229" applyNumberFormat="0" applyProtection="0">
      <alignment vertical="center"/>
    </xf>
    <xf numFmtId="4" fontId="96" fillId="34" borderId="229" applyNumberFormat="0" applyProtection="0">
      <alignment vertical="center"/>
    </xf>
    <xf numFmtId="4" fontId="95" fillId="34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63" borderId="229" applyNumberFormat="0" applyProtection="0">
      <alignment horizontal="right" vertical="center"/>
    </xf>
    <xf numFmtId="4" fontId="95" fillId="64" borderId="229" applyNumberFormat="0" applyProtection="0">
      <alignment horizontal="right" vertical="center"/>
    </xf>
    <xf numFmtId="4" fontId="95" fillId="65" borderId="229" applyNumberFormat="0" applyProtection="0">
      <alignment horizontal="right" vertical="center"/>
    </xf>
    <xf numFmtId="4" fontId="95" fillId="66" borderId="229" applyNumberFormat="0" applyProtection="0">
      <alignment horizontal="right" vertical="center"/>
    </xf>
    <xf numFmtId="4" fontId="95" fillId="67" borderId="229" applyNumberFormat="0" applyProtection="0">
      <alignment horizontal="right" vertical="center"/>
    </xf>
    <xf numFmtId="4" fontId="95" fillId="68" borderId="229" applyNumberFormat="0" applyProtection="0">
      <alignment horizontal="right" vertical="center"/>
    </xf>
    <xf numFmtId="4" fontId="95" fillId="69" borderId="229" applyNumberFormat="0" applyProtection="0">
      <alignment horizontal="right" vertical="center"/>
    </xf>
    <xf numFmtId="4" fontId="95" fillId="70" borderId="229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4" fontId="97" fillId="72" borderId="229" applyNumberFormat="0" applyProtection="0">
      <alignment horizontal="left" vertical="center" indent="1"/>
    </xf>
    <xf numFmtId="4" fontId="95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4" fontId="96" fillId="58" borderId="229" applyNumberFormat="0" applyProtection="0">
      <alignment vertical="center"/>
    </xf>
    <xf numFmtId="4" fontId="95" fillId="58" borderId="229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4" fontId="96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100" fillId="73" borderId="229" applyNumberFormat="0" applyProtection="0">
      <alignment horizontal="right" vertical="center"/>
    </xf>
    <xf numFmtId="0" fontId="103" fillId="0" borderId="231" applyNumberFormat="0" applyFill="0" applyAlignment="0" applyProtection="0"/>
    <xf numFmtId="0" fontId="103" fillId="0" borderId="231" applyNumberFormat="0" applyFill="0" applyAlignment="0" applyProtection="0"/>
    <xf numFmtId="0" fontId="112" fillId="56" borderId="230" applyNumberFormat="0" applyAlignment="0" applyProtection="0"/>
    <xf numFmtId="0" fontId="119" fillId="41" borderId="230" applyNumberFormat="0" applyAlignment="0" applyProtection="0"/>
    <xf numFmtId="0" fontId="121" fillId="0" borderId="231" applyNumberFormat="0" applyFill="0" applyAlignment="0" applyProtection="0"/>
    <xf numFmtId="0" fontId="111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43" fontId="6" fillId="0" borderId="0" applyFont="0" applyFill="0" applyBorder="0" applyAlignment="0" applyProtection="0"/>
    <xf numFmtId="0" fontId="74" fillId="0" borderId="226">
      <alignment horizontal="center"/>
    </xf>
    <xf numFmtId="0" fontId="83" fillId="0" borderId="227">
      <alignment horizontal="left" vertical="center"/>
    </xf>
    <xf numFmtId="10" fontId="37" fillId="58" borderId="226" applyNumberFormat="0" applyBorder="0" applyAlignment="0" applyProtection="0"/>
    <xf numFmtId="4" fontId="95" fillId="73" borderId="233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87" fillId="41" borderId="288" applyNumberFormat="0" applyAlignment="0" applyProtection="0"/>
    <xf numFmtId="4" fontId="95" fillId="66" borderId="229" applyNumberFormat="0" applyProtection="0">
      <alignment horizontal="right" vertical="center"/>
    </xf>
    <xf numFmtId="0" fontId="111" fillId="56" borderId="271" applyNumberFormat="0" applyAlignment="0" applyProtection="0"/>
    <xf numFmtId="0" fontId="9" fillId="75" borderId="287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121" fillId="0" borderId="281" applyNumberFormat="0" applyFill="0" applyAlignment="0" applyProtection="0"/>
    <xf numFmtId="4" fontId="95" fillId="34" borderId="263" applyNumberFormat="0" applyProtection="0">
      <alignment vertical="center"/>
    </xf>
    <xf numFmtId="0" fontId="9" fillId="33" borderId="287" applyNumberFormat="0" applyProtection="0">
      <alignment horizontal="left" vertical="center" indent="1"/>
    </xf>
    <xf numFmtId="4" fontId="96" fillId="73" borderId="255" applyNumberFormat="0" applyProtection="0">
      <alignment horizontal="right" vertical="center"/>
    </xf>
    <xf numFmtId="0" fontId="66" fillId="0" borderId="289" applyNumberFormat="0" applyFill="0" applyAlignment="0" applyProtection="0"/>
    <xf numFmtId="10" fontId="37" fillId="58" borderId="252" applyNumberFormat="0" applyBorder="0" applyAlignment="0" applyProtection="0"/>
    <xf numFmtId="0" fontId="87" fillId="41" borderId="272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1" fillId="60" borderId="258" applyNumberFormat="0" applyFont="0" applyAlignment="0" applyProtection="0"/>
    <xf numFmtId="0" fontId="1" fillId="60" borderId="258" applyNumberFormat="0" applyFont="0" applyAlignment="0" applyProtection="0"/>
    <xf numFmtId="0" fontId="103" fillId="0" borderId="257" applyNumberFormat="0" applyFill="0" applyAlignment="0" applyProtection="0"/>
    <xf numFmtId="4" fontId="100" fillId="73" borderId="255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4" fontId="96" fillId="73" borderId="255" applyNumberFormat="0" applyProtection="0">
      <alignment horizontal="right" vertical="center"/>
    </xf>
    <xf numFmtId="4" fontId="95" fillId="58" borderId="255" applyNumberFormat="0" applyProtection="0">
      <alignment horizontal="left" vertical="center" indent="1"/>
    </xf>
    <xf numFmtId="0" fontId="9" fillId="33" borderId="255" applyNumberFormat="0" applyProtection="0">
      <alignment horizontal="left" vertical="center" indent="1"/>
    </xf>
    <xf numFmtId="4" fontId="95" fillId="75" borderId="255" applyNumberFormat="0" applyProtection="0">
      <alignment horizontal="left" vertical="center" indent="1"/>
    </xf>
    <xf numFmtId="4" fontId="95" fillId="70" borderId="255" applyNumberFormat="0" applyProtection="0">
      <alignment horizontal="right" vertical="center"/>
    </xf>
    <xf numFmtId="4" fontId="95" fillId="64" borderId="255" applyNumberFormat="0" applyProtection="0">
      <alignment horizontal="right" vertical="center"/>
    </xf>
    <xf numFmtId="4" fontId="95" fillId="34" borderId="255" applyNumberFormat="0" applyProtection="0">
      <alignment vertical="center"/>
    </xf>
    <xf numFmtId="0" fontId="9" fillId="60" borderId="258" applyNumberFormat="0" applyFont="0" applyAlignment="0" applyProtection="0"/>
    <xf numFmtId="0" fontId="63" fillId="41" borderId="256" applyNumberFormat="0" applyAlignment="0" applyProtection="0"/>
    <xf numFmtId="0" fontId="56" fillId="56" borderId="256" applyNumberFormat="0" applyAlignment="0" applyProtection="0"/>
    <xf numFmtId="0" fontId="9" fillId="62" borderId="271" applyNumberFormat="0" applyProtection="0">
      <alignment horizontal="left" vertical="center" indent="1"/>
    </xf>
    <xf numFmtId="0" fontId="74" fillId="0" borderId="226">
      <alignment horizontal="center"/>
    </xf>
    <xf numFmtId="0" fontId="66" fillId="0" borderId="297" applyNumberFormat="0" applyFill="0" applyAlignment="0" applyProtection="0"/>
    <xf numFmtId="4" fontId="95" fillId="67" borderId="271" applyNumberFormat="0" applyProtection="0">
      <alignment horizontal="right" vertical="center"/>
    </xf>
    <xf numFmtId="4" fontId="95" fillId="58" borderId="287" applyNumberFormat="0" applyProtection="0">
      <alignment horizontal="left" vertical="center" indent="1"/>
    </xf>
    <xf numFmtId="0" fontId="65" fillId="56" borderId="229" applyNumberFormat="0" applyAlignment="0" applyProtection="0"/>
    <xf numFmtId="0" fontId="56" fillId="56" borderId="230" applyNumberFormat="0" applyAlignment="0" applyProtection="0"/>
    <xf numFmtId="201" fontId="132" fillId="0" borderId="228" applyAlignment="0" applyProtection="0"/>
    <xf numFmtId="0" fontId="77" fillId="56" borderId="230" applyNumberFormat="0" applyAlignment="0" applyProtection="0"/>
    <xf numFmtId="0" fontId="77" fillId="56" borderId="230" applyNumberFormat="0" applyAlignment="0" applyProtection="0"/>
    <xf numFmtId="4" fontId="100" fillId="73" borderId="255" applyNumberFormat="0" applyProtection="0">
      <alignment horizontal="right" vertical="center"/>
    </xf>
    <xf numFmtId="0" fontId="9" fillId="60" borderId="274" applyNumberFormat="0" applyFont="0" applyAlignment="0" applyProtection="0"/>
    <xf numFmtId="4" fontId="95" fillId="58" borderId="271" applyNumberFormat="0" applyProtection="0">
      <alignment horizontal="left" vertical="center" indent="1"/>
    </xf>
    <xf numFmtId="0" fontId="87" fillId="41" borderId="272" applyNumberFormat="0" applyAlignment="0" applyProtection="0"/>
    <xf numFmtId="4" fontId="95" fillId="70" borderId="255" applyNumberFormat="0" applyProtection="0">
      <alignment horizontal="right" vertical="center"/>
    </xf>
    <xf numFmtId="0" fontId="77" fillId="56" borderId="288" applyNumberFormat="0" applyAlignment="0" applyProtection="0"/>
    <xf numFmtId="0" fontId="9" fillId="62" borderId="287" applyNumberFormat="0" applyProtection="0">
      <alignment horizontal="left" vertical="center" indent="1"/>
    </xf>
    <xf numFmtId="0" fontId="103" fillId="0" borderId="273" applyNumberFormat="0" applyFill="0" applyAlignment="0" applyProtection="0"/>
    <xf numFmtId="0" fontId="63" fillId="41" borderId="230" applyNumberFormat="0" applyAlignment="0" applyProtection="0"/>
    <xf numFmtId="0" fontId="9" fillId="62" borderId="287" applyNumberFormat="0" applyProtection="0">
      <alignment horizontal="left" vertical="center" indent="1"/>
    </xf>
    <xf numFmtId="0" fontId="66" fillId="0" borderId="231" applyNumberFormat="0" applyFill="0" applyAlignment="0" applyProtection="0"/>
    <xf numFmtId="4" fontId="95" fillId="75" borderId="279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0" fontId="83" fillId="0" borderId="227">
      <alignment horizontal="left" vertical="center"/>
    </xf>
    <xf numFmtId="0" fontId="112" fillId="56" borderId="288" applyNumberFormat="0" applyAlignment="0" applyProtection="0"/>
    <xf numFmtId="4" fontId="96" fillId="34" borderId="287" applyNumberFormat="0" applyProtection="0">
      <alignment vertical="center"/>
    </xf>
    <xf numFmtId="0" fontId="1" fillId="60" borderId="274" applyNumberFormat="0" applyFont="0" applyAlignment="0" applyProtection="0"/>
    <xf numFmtId="10" fontId="37" fillId="58" borderId="226" applyNumberFormat="0" applyBorder="0" applyAlignment="0" applyProtection="0"/>
    <xf numFmtId="0" fontId="87" fillId="41" borderId="230" applyNumberFormat="0" applyAlignment="0" applyProtection="0"/>
    <xf numFmtId="0" fontId="87" fillId="41" borderId="230" applyNumberFormat="0" applyAlignment="0" applyProtection="0"/>
    <xf numFmtId="4" fontId="95" fillId="65" borderId="295" applyNumberFormat="0" applyProtection="0">
      <alignment horizontal="right" vertical="center"/>
    </xf>
    <xf numFmtId="4" fontId="97" fillId="72" borderId="255" applyNumberFormat="0" applyProtection="0">
      <alignment horizontal="left" vertical="center" indent="1"/>
    </xf>
    <xf numFmtId="0" fontId="9" fillId="75" borderId="271" applyNumberFormat="0" applyProtection="0">
      <alignment horizontal="left" vertical="center" indent="1"/>
    </xf>
    <xf numFmtId="4" fontId="95" fillId="65" borderId="287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4" fontId="95" fillId="65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3" fillId="56" borderId="229" applyNumberFormat="0" applyAlignment="0" applyProtection="0"/>
    <xf numFmtId="0" fontId="93" fillId="56" borderId="229" applyNumberFormat="0" applyAlignment="0" applyProtection="0"/>
    <xf numFmtId="4" fontId="95" fillId="63" borderId="271" applyNumberFormat="0" applyProtection="0">
      <alignment horizontal="right" vertical="center"/>
    </xf>
    <xf numFmtId="0" fontId="77" fillId="56" borderId="230" applyNumberFormat="0" applyAlignment="0" applyProtection="0"/>
    <xf numFmtId="0" fontId="77" fillId="56" borderId="230" applyNumberFormat="0" applyAlignment="0" applyProtection="0"/>
    <xf numFmtId="0" fontId="9" fillId="62" borderId="271" applyNumberFormat="0" applyProtection="0">
      <alignment horizontal="left" vertical="center" indent="1"/>
    </xf>
    <xf numFmtId="201" fontId="132" fillId="0" borderId="228" applyAlignment="0" applyProtection="0"/>
    <xf numFmtId="0" fontId="56" fillId="56" borderId="230" applyNumberFormat="0" applyAlignment="0" applyProtection="0"/>
    <xf numFmtId="0" fontId="65" fillId="56" borderId="229" applyNumberFormat="0" applyAlignment="0" applyProtection="0"/>
    <xf numFmtId="4" fontId="95" fillId="34" borderId="229" applyNumberFormat="0" applyProtection="0">
      <alignment vertical="center"/>
    </xf>
    <xf numFmtId="4" fontId="96" fillId="34" borderId="229" applyNumberFormat="0" applyProtection="0">
      <alignment vertical="center"/>
    </xf>
    <xf numFmtId="4" fontId="95" fillId="34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63" borderId="229" applyNumberFormat="0" applyProtection="0">
      <alignment horizontal="right" vertical="center"/>
    </xf>
    <xf numFmtId="4" fontId="95" fillId="64" borderId="229" applyNumberFormat="0" applyProtection="0">
      <alignment horizontal="right" vertical="center"/>
    </xf>
    <xf numFmtId="4" fontId="95" fillId="65" borderId="229" applyNumberFormat="0" applyProtection="0">
      <alignment horizontal="right" vertical="center"/>
    </xf>
    <xf numFmtId="4" fontId="95" fillId="66" borderId="229" applyNumberFormat="0" applyProtection="0">
      <alignment horizontal="right" vertical="center"/>
    </xf>
    <xf numFmtId="4" fontId="95" fillId="67" borderId="229" applyNumberFormat="0" applyProtection="0">
      <alignment horizontal="right" vertical="center"/>
    </xf>
    <xf numFmtId="4" fontId="95" fillId="68" borderId="229" applyNumberFormat="0" applyProtection="0">
      <alignment horizontal="right" vertical="center"/>
    </xf>
    <xf numFmtId="4" fontId="95" fillId="69" borderId="229" applyNumberFormat="0" applyProtection="0">
      <alignment horizontal="right" vertical="center"/>
    </xf>
    <xf numFmtId="4" fontId="95" fillId="70" borderId="229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4" fontId="97" fillId="72" borderId="229" applyNumberFormat="0" applyProtection="0">
      <alignment horizontal="left" vertical="center" indent="1"/>
    </xf>
    <xf numFmtId="4" fontId="95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4" fontId="96" fillId="58" borderId="229" applyNumberFormat="0" applyProtection="0">
      <alignment vertical="center"/>
    </xf>
    <xf numFmtId="4" fontId="95" fillId="58" borderId="229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4" fontId="96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201" fontId="132" fillId="0" borderId="262" applyAlignment="0" applyProtection="0"/>
    <xf numFmtId="4" fontId="100" fillId="73" borderId="229" applyNumberFormat="0" applyProtection="0">
      <alignment horizontal="right" vertical="center"/>
    </xf>
    <xf numFmtId="0" fontId="63" fillId="41" borderId="264" applyNumberFormat="0" applyAlignment="0" applyProtection="0"/>
    <xf numFmtId="0" fontId="9" fillId="60" borderId="266" applyNumberFormat="0" applyFont="0" applyAlignment="0" applyProtection="0"/>
    <xf numFmtId="4" fontId="95" fillId="64" borderId="263" applyNumberFormat="0" applyProtection="0">
      <alignment horizontal="right" vertical="center"/>
    </xf>
    <xf numFmtId="0" fontId="111" fillId="56" borderId="263" applyNumberFormat="0" applyAlignment="0" applyProtection="0"/>
    <xf numFmtId="0" fontId="1" fillId="60" borderId="266" applyNumberFormat="0" applyFont="0" applyAlignment="0" applyProtection="0"/>
    <xf numFmtId="0" fontId="103" fillId="0" borderId="231" applyNumberFormat="0" applyFill="0" applyAlignment="0" applyProtection="0"/>
    <xf numFmtId="0" fontId="103" fillId="0" borderId="231" applyNumberFormat="0" applyFill="0" applyAlignment="0" applyProtection="0"/>
    <xf numFmtId="0" fontId="56" fillId="56" borderId="288" applyNumberFormat="0" applyAlignment="0" applyProtection="0"/>
    <xf numFmtId="0" fontId="112" fillId="56" borderId="230" applyNumberFormat="0" applyAlignment="0" applyProtection="0"/>
    <xf numFmtId="4" fontId="95" fillId="71" borderId="287" applyNumberFormat="0" applyProtection="0">
      <alignment horizontal="right" vertical="center"/>
    </xf>
    <xf numFmtId="0" fontId="112" fillId="56" borderId="288" applyNumberFormat="0" applyAlignment="0" applyProtection="0"/>
    <xf numFmtId="0" fontId="119" fillId="41" borderId="230" applyNumberFormat="0" applyAlignment="0" applyProtection="0"/>
    <xf numFmtId="0" fontId="121" fillId="0" borderId="231" applyNumberFormat="0" applyFill="0" applyAlignment="0" applyProtection="0"/>
    <xf numFmtId="4" fontId="95" fillId="75" borderId="295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111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0" borderId="290" applyNumberFormat="0" applyFont="0" applyAlignment="0" applyProtection="0"/>
    <xf numFmtId="0" fontId="103" fillId="0" borderId="281" applyNumberFormat="0" applyFill="0" applyAlignment="0" applyProtection="0"/>
    <xf numFmtId="4" fontId="95" fillId="58" borderId="229" applyNumberFormat="0" applyProtection="0">
      <alignment horizontal="left" vertical="center" indent="1"/>
    </xf>
    <xf numFmtId="4" fontId="97" fillId="72" borderId="229" applyNumberFormat="0" applyProtection="0">
      <alignment horizontal="left" vertical="center" indent="1"/>
    </xf>
    <xf numFmtId="4" fontId="95" fillId="65" borderId="287" applyNumberFormat="0" applyProtection="0">
      <alignment horizontal="right" vertical="center"/>
    </xf>
    <xf numFmtId="0" fontId="56" fillId="56" borderId="296" applyNumberFormat="0" applyAlignment="0" applyProtection="0"/>
    <xf numFmtId="0" fontId="1" fillId="60" borderId="290" applyNumberFormat="0" applyFont="0" applyAlignment="0" applyProtection="0"/>
    <xf numFmtId="4" fontId="95" fillId="67" borderId="271" applyNumberFormat="0" applyProtection="0">
      <alignment horizontal="right" vertical="center"/>
    </xf>
    <xf numFmtId="4" fontId="95" fillId="71" borderId="271" applyNumberFormat="0" applyProtection="0">
      <alignment horizontal="right" vertical="center"/>
    </xf>
    <xf numFmtId="0" fontId="87" fillId="41" borderId="272" applyNumberFormat="0" applyAlignment="0" applyProtection="0"/>
    <xf numFmtId="0" fontId="77" fillId="56" borderId="230" applyNumberFormat="0" applyAlignment="0" applyProtection="0"/>
    <xf numFmtId="0" fontId="87" fillId="41" borderId="256" applyNumberFormat="0" applyAlignment="0" applyProtection="0"/>
    <xf numFmtId="0" fontId="65" fillId="56" borderId="287" applyNumberFormat="0" applyAlignment="0" applyProtection="0"/>
    <xf numFmtId="0" fontId="9" fillId="60" borderId="232" applyNumberFormat="0" applyFont="0" applyAlignment="0" applyProtection="0"/>
    <xf numFmtId="10" fontId="37" fillId="58" borderId="276" applyNumberFormat="0" applyBorder="0" applyAlignment="0" applyProtection="0"/>
    <xf numFmtId="0" fontId="93" fillId="56" borderId="271" applyNumberFormat="0" applyAlignment="0" applyProtection="0"/>
    <xf numFmtId="0" fontId="77" fillId="56" borderId="296" applyNumberFormat="0" applyAlignment="0" applyProtection="0"/>
    <xf numFmtId="0" fontId="9" fillId="62" borderId="287" applyNumberFormat="0" applyProtection="0">
      <alignment horizontal="left" vertical="center" indent="1"/>
    </xf>
    <xf numFmtId="4" fontId="95" fillId="34" borderId="271" applyNumberFormat="0" applyProtection="0">
      <alignment horizontal="left" vertical="center" indent="1"/>
    </xf>
    <xf numFmtId="4" fontId="95" fillId="64" borderId="229" applyNumberFormat="0" applyProtection="0">
      <alignment horizontal="right" vertical="center"/>
    </xf>
    <xf numFmtId="4" fontId="95" fillId="70" borderId="295" applyNumberFormat="0" applyProtection="0">
      <alignment horizontal="right" vertical="center"/>
    </xf>
    <xf numFmtId="4" fontId="95" fillId="65" borderId="247" applyNumberFormat="0" applyProtection="0">
      <alignment horizontal="right" vertical="center"/>
    </xf>
    <xf numFmtId="4" fontId="95" fillId="34" borderId="287" applyNumberFormat="0" applyProtection="0">
      <alignment horizontal="left" vertical="center" indent="1"/>
    </xf>
    <xf numFmtId="4" fontId="95" fillId="66" borderId="287" applyNumberFormat="0" applyProtection="0">
      <alignment horizontal="right" vertical="center"/>
    </xf>
    <xf numFmtId="0" fontId="77" fillId="56" borderId="288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83" fillId="0" borderId="269">
      <alignment horizontal="left" vertical="center"/>
    </xf>
    <xf numFmtId="4" fontId="95" fillId="66" borderId="295" applyNumberFormat="0" applyProtection="0">
      <alignment horizontal="right" vertical="center"/>
    </xf>
    <xf numFmtId="201" fontId="132" fillId="0" borderId="228" applyAlignment="0" applyProtection="0"/>
    <xf numFmtId="0" fontId="119" fillId="41" borderId="288" applyNumberFormat="0" applyAlignment="0" applyProtection="0"/>
    <xf numFmtId="0" fontId="103" fillId="0" borderId="231" applyNumberFormat="0" applyFill="0" applyAlignment="0" applyProtection="0"/>
    <xf numFmtId="4" fontId="95" fillId="64" borderId="271" applyNumberFormat="0" applyProtection="0">
      <alignment horizontal="right" vertical="center"/>
    </xf>
    <xf numFmtId="0" fontId="103" fillId="0" borderId="265" applyNumberFormat="0" applyFill="0" applyAlignment="0" applyProtection="0"/>
    <xf numFmtId="4" fontId="95" fillId="63" borderId="22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5" fillId="73" borderId="295" applyNumberFormat="0" applyProtection="0">
      <alignment horizontal="right" vertical="center"/>
    </xf>
    <xf numFmtId="0" fontId="1" fillId="60" borderId="282" applyNumberFormat="0" applyFont="0" applyAlignment="0" applyProtection="0"/>
    <xf numFmtId="0" fontId="9" fillId="60" borderId="258" applyNumberFormat="0" applyFont="0" applyAlignment="0" applyProtection="0"/>
    <xf numFmtId="0" fontId="9" fillId="33" borderId="287" applyNumberFormat="0" applyProtection="0">
      <alignment horizontal="left" vertical="center" indent="1"/>
    </xf>
    <xf numFmtId="4" fontId="95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76" borderId="279" applyNumberFormat="0" applyProtection="0">
      <alignment horizontal="left" vertical="center" indent="1"/>
    </xf>
    <xf numFmtId="4" fontId="95" fillId="64" borderId="229" applyNumberFormat="0" applyProtection="0">
      <alignment horizontal="right" vertical="center"/>
    </xf>
    <xf numFmtId="0" fontId="111" fillId="56" borderId="295" applyNumberFormat="0" applyAlignment="0" applyProtection="0"/>
    <xf numFmtId="0" fontId="1" fillId="60" borderId="258" applyNumberFormat="0" applyFont="0" applyAlignment="0" applyProtection="0"/>
    <xf numFmtId="4" fontId="95" fillId="73" borderId="255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" fillId="75" borderId="255" applyNumberFormat="0" applyProtection="0">
      <alignment horizontal="left" vertical="center" indent="1"/>
    </xf>
    <xf numFmtId="4" fontId="95" fillId="64" borderId="271" applyNumberFormat="0" applyProtection="0">
      <alignment horizontal="right" vertical="center"/>
    </xf>
    <xf numFmtId="4" fontId="95" fillId="65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1" fillId="60" borderId="290" applyNumberFormat="0" applyFont="0" applyAlignment="0" applyProtection="0"/>
    <xf numFmtId="201" fontId="132" fillId="0" borderId="254" applyAlignment="0" applyProtection="0"/>
    <xf numFmtId="0" fontId="74" fillId="0" borderId="292">
      <alignment horizontal="center"/>
    </xf>
    <xf numFmtId="0" fontId="9" fillId="76" borderId="229" applyNumberFormat="0" applyProtection="0">
      <alignment horizontal="left" vertical="center" indent="1"/>
    </xf>
    <xf numFmtId="0" fontId="65" fillId="56" borderId="295" applyNumberFormat="0" applyAlignment="0" applyProtection="0"/>
    <xf numFmtId="0" fontId="9" fillId="76" borderId="229" applyNumberFormat="0" applyProtection="0">
      <alignment horizontal="left" vertical="center" indent="1"/>
    </xf>
    <xf numFmtId="4" fontId="95" fillId="70" borderId="229" applyNumberFormat="0" applyProtection="0">
      <alignment horizontal="right" vertical="center"/>
    </xf>
    <xf numFmtId="0" fontId="66" fillId="0" borderId="273" applyNumberFormat="0" applyFill="0" applyAlignment="0" applyProtection="0"/>
    <xf numFmtId="0" fontId="1" fillId="60" borderId="232" applyNumberFormat="0" applyFont="0" applyAlignment="0" applyProtection="0"/>
    <xf numFmtId="4" fontId="95" fillId="71" borderId="295" applyNumberFormat="0" applyProtection="0">
      <alignment horizontal="right" vertical="center"/>
    </xf>
    <xf numFmtId="0" fontId="56" fillId="56" borderId="288" applyNumberFormat="0" applyAlignment="0" applyProtection="0"/>
    <xf numFmtId="4" fontId="95" fillId="73" borderId="229" applyNumberFormat="0" applyProtection="0">
      <alignment horizontal="left" vertical="center" indent="1"/>
    </xf>
    <xf numFmtId="4" fontId="97" fillId="72" borderId="271" applyNumberFormat="0" applyProtection="0">
      <alignment horizontal="left" vertical="center" indent="1"/>
    </xf>
    <xf numFmtId="0" fontId="87" fillId="41" borderId="288" applyNumberFormat="0" applyAlignment="0" applyProtection="0"/>
    <xf numFmtId="0" fontId="103" fillId="0" borderId="297" applyNumberFormat="0" applyFill="0" applyAlignment="0" applyProtection="0"/>
    <xf numFmtId="0" fontId="66" fillId="0" borderId="265" applyNumberFormat="0" applyFill="0" applyAlignment="0" applyProtection="0"/>
    <xf numFmtId="0" fontId="93" fillId="56" borderId="229" applyNumberFormat="0" applyAlignment="0" applyProtection="0"/>
    <xf numFmtId="0" fontId="121" fillId="0" borderId="265" applyNumberFormat="0" applyFill="0" applyAlignment="0" applyProtection="0"/>
    <xf numFmtId="4" fontId="95" fillId="58" borderId="271" applyNumberFormat="0" applyProtection="0">
      <alignment horizontal="left" vertical="center" indent="1"/>
    </xf>
    <xf numFmtId="4" fontId="95" fillId="34" borderId="271" applyNumberFormat="0" applyProtection="0">
      <alignment horizontal="left" vertical="center" indent="1"/>
    </xf>
    <xf numFmtId="4" fontId="95" fillId="73" borderId="287" applyNumberFormat="0" applyProtection="0">
      <alignment horizontal="left" vertical="center" indent="1"/>
    </xf>
    <xf numFmtId="0" fontId="9" fillId="62" borderId="279" applyNumberFormat="0" applyProtection="0">
      <alignment horizontal="left" vertical="center" indent="1"/>
    </xf>
    <xf numFmtId="4" fontId="95" fillId="73" borderId="251" applyNumberFormat="0" applyProtection="0">
      <alignment horizontal="left" vertical="center" indent="1"/>
    </xf>
    <xf numFmtId="4" fontId="97" fillId="72" borderId="279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119" fillId="41" borderId="230" applyNumberFormat="0" applyAlignment="0" applyProtection="0"/>
    <xf numFmtId="0" fontId="9" fillId="75" borderId="271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5" fillId="69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63" fillId="41" borderId="248" applyNumberFormat="0" applyAlignment="0" applyProtection="0"/>
    <xf numFmtId="0" fontId="83" fillId="0" borderId="285">
      <alignment horizontal="left" vertical="center"/>
    </xf>
    <xf numFmtId="4" fontId="95" fillId="67" borderId="271" applyNumberFormat="0" applyProtection="0">
      <alignment horizontal="right" vertical="center"/>
    </xf>
    <xf numFmtId="0" fontId="65" fillId="56" borderId="229" applyNumberFormat="0" applyAlignment="0" applyProtection="0"/>
    <xf numFmtId="0" fontId="1" fillId="60" borderId="298" applyNumberFormat="0" applyFont="0" applyAlignment="0" applyProtection="0"/>
    <xf numFmtId="0" fontId="87" fillId="41" borderId="288" applyNumberFormat="0" applyAlignment="0" applyProtection="0"/>
    <xf numFmtId="4" fontId="95" fillId="58" borderId="287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111" fillId="56" borderId="247" applyNumberFormat="0" applyAlignment="0" applyProtection="0"/>
    <xf numFmtId="4" fontId="95" fillId="73" borderId="291" applyNumberFormat="0" applyProtection="0">
      <alignment horizontal="left" vertical="center" indent="1"/>
    </xf>
    <xf numFmtId="0" fontId="103" fillId="0" borderId="273" applyNumberFormat="0" applyFill="0" applyAlignment="0" applyProtection="0"/>
    <xf numFmtId="0" fontId="9" fillId="62" borderId="287" applyNumberFormat="0" applyProtection="0">
      <alignment horizontal="left" vertical="center" indent="1"/>
    </xf>
    <xf numFmtId="4" fontId="95" fillId="66" borderId="263" applyNumberFormat="0" applyProtection="0">
      <alignment horizontal="right" vertical="center"/>
    </xf>
    <xf numFmtId="4" fontId="95" fillId="70" borderId="287" applyNumberFormat="0" applyProtection="0">
      <alignment horizontal="right" vertical="center"/>
    </xf>
    <xf numFmtId="4" fontId="95" fillId="34" borderId="287" applyNumberFormat="0" applyProtection="0">
      <alignment horizontal="left" vertical="center" indent="1"/>
    </xf>
    <xf numFmtId="4" fontId="95" fillId="73" borderId="267" applyNumberFormat="0" applyProtection="0">
      <alignment horizontal="left" vertical="center" indent="1"/>
    </xf>
    <xf numFmtId="10" fontId="37" fillId="58" borderId="292" applyNumberFormat="0" applyBorder="0" applyAlignment="0" applyProtection="0"/>
    <xf numFmtId="4" fontId="95" fillId="64" borderId="287" applyNumberFormat="0" applyProtection="0">
      <alignment horizontal="right" vertical="center"/>
    </xf>
    <xf numFmtId="4" fontId="95" fillId="58" borderId="263" applyNumberFormat="0" applyProtection="0">
      <alignment vertical="center"/>
    </xf>
    <xf numFmtId="0" fontId="77" fillId="56" borderId="230" applyNumberFormat="0" applyAlignment="0" applyProtection="0"/>
    <xf numFmtId="4" fontId="95" fillId="58" borderId="229" applyNumberFormat="0" applyProtection="0">
      <alignment vertical="center"/>
    </xf>
    <xf numFmtId="0" fontId="103" fillId="0" borderId="289" applyNumberFormat="0" applyFill="0" applyAlignment="0" applyProtection="0"/>
    <xf numFmtId="4" fontId="95" fillId="70" borderId="271" applyNumberFormat="0" applyProtection="0">
      <alignment horizontal="right" vertical="center"/>
    </xf>
    <xf numFmtId="0" fontId="93" fillId="56" borderId="287" applyNumberFormat="0" applyAlignment="0" applyProtection="0"/>
    <xf numFmtId="0" fontId="112" fillId="56" borderId="230" applyNumberFormat="0" applyAlignment="0" applyProtection="0"/>
    <xf numFmtId="10" fontId="37" fillId="58" borderId="268" applyNumberFormat="0" applyBorder="0" applyAlignment="0" applyProtection="0"/>
    <xf numFmtId="0" fontId="1" fillId="60" borderId="290" applyNumberFormat="0" applyFont="0" applyAlignment="0" applyProtection="0"/>
    <xf numFmtId="201" fontId="132" fillId="0" borderId="262" applyAlignment="0" applyProtection="0"/>
    <xf numFmtId="0" fontId="9" fillId="62" borderId="247" applyNumberFormat="0" applyProtection="0">
      <alignment horizontal="left" vertical="center" indent="1"/>
    </xf>
    <xf numFmtId="4" fontId="95" fillId="34" borderId="271" applyNumberFormat="0" applyProtection="0">
      <alignment vertical="center"/>
    </xf>
    <xf numFmtId="4" fontId="95" fillId="68" borderId="295" applyNumberFormat="0" applyProtection="0">
      <alignment horizontal="right" vertical="center"/>
    </xf>
    <xf numFmtId="0" fontId="9" fillId="62" borderId="279" applyNumberFormat="0" applyProtection="0">
      <alignment horizontal="left" vertical="center" indent="1"/>
    </xf>
    <xf numFmtId="0" fontId="111" fillId="56" borderId="229" applyNumberFormat="0" applyAlignment="0" applyProtection="0"/>
    <xf numFmtId="0" fontId="9" fillId="60" borderId="232" applyNumberFormat="0" applyFont="0" applyAlignment="0" applyProtection="0"/>
    <xf numFmtId="4" fontId="95" fillId="34" borderId="279" applyNumberFormat="0" applyProtection="0">
      <alignment vertical="center"/>
    </xf>
    <xf numFmtId="4" fontId="95" fillId="64" borderId="247" applyNumberFormat="0" applyProtection="0">
      <alignment horizontal="right" vertical="center"/>
    </xf>
    <xf numFmtId="4" fontId="95" fillId="73" borderId="233" applyNumberFormat="0" applyProtection="0">
      <alignment horizontal="left" vertical="center" indent="1"/>
    </xf>
    <xf numFmtId="4" fontId="95" fillId="34" borderId="271" applyNumberFormat="0" applyProtection="0">
      <alignment horizontal="left" vertical="center" indent="1"/>
    </xf>
    <xf numFmtId="0" fontId="119" fillId="41" borderId="272" applyNumberFormat="0" applyAlignment="0" applyProtection="0"/>
    <xf numFmtId="0" fontId="9" fillId="60" borderId="266" applyNumberFormat="0" applyFont="0" applyAlignment="0" applyProtection="0"/>
    <xf numFmtId="0" fontId="56" fillId="56" borderId="272" applyNumberFormat="0" applyAlignment="0" applyProtection="0"/>
    <xf numFmtId="0" fontId="56" fillId="56" borderId="230" applyNumberFormat="0" applyAlignment="0" applyProtection="0"/>
    <xf numFmtId="0" fontId="121" fillId="0" borderId="273" applyNumberFormat="0" applyFill="0" applyAlignment="0" applyProtection="0"/>
    <xf numFmtId="0" fontId="9" fillId="62" borderId="229" applyNumberFormat="0" applyProtection="0">
      <alignment horizontal="left" vertical="center" indent="1"/>
    </xf>
    <xf numFmtId="0" fontId="77" fillId="56" borderId="256" applyNumberFormat="0" applyAlignment="0" applyProtection="0"/>
    <xf numFmtId="4" fontId="95" fillId="58" borderId="255" applyNumberFormat="0" applyProtection="0">
      <alignment vertical="center"/>
    </xf>
    <xf numFmtId="4" fontId="95" fillId="73" borderId="259" applyNumberFormat="0" applyProtection="0">
      <alignment horizontal="left" vertical="center" indent="1"/>
    </xf>
    <xf numFmtId="0" fontId="77" fillId="56" borderId="272" applyNumberFormat="0" applyAlignment="0" applyProtection="0"/>
    <xf numFmtId="4" fontId="95" fillId="34" borderId="255" applyNumberFormat="0" applyProtection="0">
      <alignment horizontal="left" vertical="center" indent="1"/>
    </xf>
    <xf numFmtId="4" fontId="96" fillId="73" borderId="295" applyNumberFormat="0" applyProtection="0">
      <alignment horizontal="right" vertical="center"/>
    </xf>
    <xf numFmtId="10" fontId="37" fillId="58" borderId="252" applyNumberFormat="0" applyBorder="0" applyAlignment="0" applyProtection="0"/>
    <xf numFmtId="0" fontId="9" fillId="60" borderId="298" applyNumberFormat="0" applyFont="0" applyAlignment="0" applyProtection="0"/>
    <xf numFmtId="0" fontId="9" fillId="33" borderId="229" applyNumberFormat="0" applyProtection="0">
      <alignment horizontal="left" vertical="center" indent="1"/>
    </xf>
    <xf numFmtId="4" fontId="95" fillId="58" borderId="287" applyNumberFormat="0" applyProtection="0">
      <alignment horizontal="left" vertical="center" indent="1"/>
    </xf>
    <xf numFmtId="4" fontId="95" fillId="34" borderId="271" applyNumberFormat="0" applyProtection="0">
      <alignment vertical="center"/>
    </xf>
    <xf numFmtId="4" fontId="95" fillId="63" borderId="229" applyNumberFormat="0" applyProtection="0">
      <alignment horizontal="right" vertical="center"/>
    </xf>
    <xf numFmtId="0" fontId="87" fillId="41" borderId="272" applyNumberFormat="0" applyAlignment="0" applyProtection="0"/>
    <xf numFmtId="0" fontId="112" fillId="56" borderId="272" applyNumberFormat="0" applyAlignment="0" applyProtection="0"/>
    <xf numFmtId="4" fontId="95" fillId="73" borderId="259" applyNumberFormat="0" applyProtection="0">
      <alignment horizontal="left" vertical="center" indent="1"/>
    </xf>
    <xf numFmtId="4" fontId="95" fillId="34" borderId="295" applyNumberFormat="0" applyProtection="0">
      <alignment horizontal="left" vertical="center" indent="1"/>
    </xf>
    <xf numFmtId="4" fontId="95" fillId="73" borderId="26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77" fillId="56" borderId="288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76" borderId="247" applyNumberFormat="0" applyProtection="0">
      <alignment horizontal="left" vertical="center" indent="1"/>
    </xf>
    <xf numFmtId="0" fontId="87" fillId="41" borderId="230" applyNumberFormat="0" applyAlignment="0" applyProtection="0"/>
    <xf numFmtId="4" fontId="95" fillId="58" borderId="229" applyNumberFormat="0" applyProtection="0">
      <alignment horizontal="left" vertical="center" indent="1"/>
    </xf>
    <xf numFmtId="0" fontId="121" fillId="0" borderId="231" applyNumberFormat="0" applyFill="0" applyAlignment="0" applyProtection="0"/>
    <xf numFmtId="4" fontId="97" fillId="72" borderId="287" applyNumberFormat="0" applyProtection="0">
      <alignment horizontal="left" vertical="center" indent="1"/>
    </xf>
    <xf numFmtId="0" fontId="77" fillId="56" borderId="288" applyNumberFormat="0" applyAlignment="0" applyProtection="0"/>
    <xf numFmtId="0" fontId="9" fillId="60" borderId="250" applyNumberFormat="0" applyFont="0" applyAlignment="0" applyProtection="0"/>
    <xf numFmtId="0" fontId="9" fillId="33" borderId="295" applyNumberFormat="0" applyProtection="0">
      <alignment horizontal="left" vertical="center" indent="1"/>
    </xf>
    <xf numFmtId="4" fontId="95" fillId="73" borderId="287" applyNumberFormat="0" applyProtection="0">
      <alignment horizontal="right" vertical="center"/>
    </xf>
    <xf numFmtId="4" fontId="95" fillId="34" borderId="229" applyNumberFormat="0" applyProtection="0">
      <alignment horizontal="left" vertical="center" indent="1"/>
    </xf>
    <xf numFmtId="4" fontId="95" fillId="65" borderId="287" applyNumberFormat="0" applyProtection="0">
      <alignment horizontal="right" vertical="center"/>
    </xf>
    <xf numFmtId="4" fontId="95" fillId="65" borderId="263" applyNumberFormat="0" applyProtection="0">
      <alignment horizontal="right" vertical="center"/>
    </xf>
    <xf numFmtId="4" fontId="95" fillId="75" borderId="229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4" fontId="95" fillId="34" borderId="229" applyNumberFormat="0" applyProtection="0">
      <alignment vertical="center"/>
    </xf>
    <xf numFmtId="4" fontId="95" fillId="75" borderId="287" applyNumberFormat="0" applyProtection="0">
      <alignment horizontal="left" vertical="center" indent="1"/>
    </xf>
    <xf numFmtId="10" fontId="37" fillId="58" borderId="260" applyNumberFormat="0" applyBorder="0" applyAlignment="0" applyProtection="0"/>
    <xf numFmtId="0" fontId="9" fillId="60" borderId="290" applyNumberFormat="0" applyFont="0" applyAlignment="0" applyProtection="0"/>
    <xf numFmtId="0" fontId="9" fillId="33" borderId="255" applyNumberFormat="0" applyProtection="0">
      <alignment horizontal="left" vertical="center" indent="1"/>
    </xf>
    <xf numFmtId="4" fontId="95" fillId="69" borderId="255" applyNumberFormat="0" applyProtection="0">
      <alignment horizontal="right" vertical="center"/>
    </xf>
    <xf numFmtId="0" fontId="93" fillId="56" borderId="255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2" borderId="287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6" fillId="73" borderId="271" applyNumberFormat="0" applyProtection="0">
      <alignment horizontal="right" vertical="center"/>
    </xf>
    <xf numFmtId="4" fontId="95" fillId="73" borderId="299" applyNumberFormat="0" applyProtection="0">
      <alignment horizontal="left" vertical="center" indent="1"/>
    </xf>
    <xf numFmtId="0" fontId="77" fillId="56" borderId="272" applyNumberFormat="0" applyAlignment="0" applyProtection="0"/>
    <xf numFmtId="4" fontId="95" fillId="75" borderId="287" applyNumberFormat="0" applyProtection="0">
      <alignment horizontal="left" vertical="center" indent="1"/>
    </xf>
    <xf numFmtId="4" fontId="95" fillId="63" borderId="287" applyNumberFormat="0" applyProtection="0">
      <alignment horizontal="right" vertical="center"/>
    </xf>
    <xf numFmtId="4" fontId="95" fillId="68" borderId="229" applyNumberFormat="0" applyProtection="0">
      <alignment horizontal="right" vertical="center"/>
    </xf>
    <xf numFmtId="0" fontId="9" fillId="76" borderId="271" applyNumberFormat="0" applyProtection="0">
      <alignment horizontal="left" vertical="center" indent="1"/>
    </xf>
    <xf numFmtId="4" fontId="95" fillId="73" borderId="255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112" fillId="56" borderId="288" applyNumberFormat="0" applyAlignment="0" applyProtection="0"/>
    <xf numFmtId="0" fontId="9" fillId="33" borderId="287" applyNumberFormat="0" applyProtection="0">
      <alignment horizontal="left" vertical="center" indent="1"/>
    </xf>
    <xf numFmtId="4" fontId="95" fillId="73" borderId="271" applyNumberFormat="0" applyProtection="0">
      <alignment horizontal="left" vertical="center" indent="1"/>
    </xf>
    <xf numFmtId="4" fontId="96" fillId="73" borderId="247" applyNumberFormat="0" applyProtection="0">
      <alignment horizontal="right" vertical="center"/>
    </xf>
    <xf numFmtId="0" fontId="9" fillId="60" borderId="282" applyNumberFormat="0" applyFont="0" applyAlignment="0" applyProtection="0"/>
    <xf numFmtId="4" fontId="96" fillId="34" borderId="279" applyNumberFormat="0" applyProtection="0">
      <alignment vertical="center"/>
    </xf>
    <xf numFmtId="4" fontId="96" fillId="34" borderId="271" applyNumberFormat="0" applyProtection="0">
      <alignment vertical="center"/>
    </xf>
    <xf numFmtId="0" fontId="121" fillId="0" borderId="231" applyNumberFormat="0" applyFill="0" applyAlignment="0" applyProtection="0"/>
    <xf numFmtId="4" fontId="95" fillId="70" borderId="271" applyNumberFormat="0" applyProtection="0">
      <alignment horizontal="right" vertical="center"/>
    </xf>
    <xf numFmtId="0" fontId="66" fillId="0" borderId="281" applyNumberFormat="0" applyFill="0" applyAlignment="0" applyProtection="0"/>
    <xf numFmtId="4" fontId="95" fillId="63" borderId="247" applyNumberFormat="0" applyProtection="0">
      <alignment horizontal="right" vertical="center"/>
    </xf>
    <xf numFmtId="4" fontId="95" fillId="73" borderId="275" applyNumberFormat="0" applyProtection="0">
      <alignment horizontal="left" vertical="center" indent="1"/>
    </xf>
    <xf numFmtId="4" fontId="97" fillId="72" borderId="229" applyNumberFormat="0" applyProtection="0">
      <alignment horizontal="left" vertical="center" indent="1"/>
    </xf>
    <xf numFmtId="4" fontId="95" fillId="64" borderId="287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65" fillId="56" borderId="229" applyNumberFormat="0" applyAlignment="0" applyProtection="0"/>
    <xf numFmtId="0" fontId="93" fillId="56" borderId="229" applyNumberFormat="0" applyAlignment="0" applyProtection="0"/>
    <xf numFmtId="4" fontId="95" fillId="71" borderId="271" applyNumberFormat="0" applyProtection="0">
      <alignment horizontal="right" vertical="center"/>
    </xf>
    <xf numFmtId="0" fontId="103" fillId="0" borderId="273" applyNumberFormat="0" applyFill="0" applyAlignment="0" applyProtection="0"/>
    <xf numFmtId="4" fontId="96" fillId="34" borderId="287" applyNumberFormat="0" applyProtection="0">
      <alignment vertical="center"/>
    </xf>
    <xf numFmtId="0" fontId="63" fillId="41" borderId="288" applyNumberFormat="0" applyAlignment="0" applyProtection="0"/>
    <xf numFmtId="4" fontId="95" fillId="34" borderId="229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63" fillId="41" borderId="280" applyNumberFormat="0" applyAlignment="0" applyProtection="0"/>
    <xf numFmtId="4" fontId="95" fillId="58" borderId="287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4" fontId="95" fillId="34" borderId="287" applyNumberFormat="0" applyProtection="0">
      <alignment horizontal="left" vertical="center" indent="1"/>
    </xf>
    <xf numFmtId="4" fontId="95" fillId="58" borderId="255" applyNumberFormat="0" applyProtection="0">
      <alignment horizontal="left" vertical="center" indent="1"/>
    </xf>
    <xf numFmtId="4" fontId="95" fillId="73" borderId="255" applyNumberFormat="0" applyProtection="0">
      <alignment horizontal="left" vertical="center" indent="1"/>
    </xf>
    <xf numFmtId="4" fontId="95" fillId="73" borderId="271" applyNumberFormat="0" applyProtection="0">
      <alignment horizontal="right" vertical="center"/>
    </xf>
    <xf numFmtId="4" fontId="95" fillId="63" borderId="255" applyNumberFormat="0" applyProtection="0">
      <alignment horizontal="right" vertical="center"/>
    </xf>
    <xf numFmtId="0" fontId="87" fillId="41" borderId="256" applyNumberFormat="0" applyAlignment="0" applyProtection="0"/>
    <xf numFmtId="0" fontId="65" fillId="56" borderId="255" applyNumberFormat="0" applyAlignment="0" applyProtection="0"/>
    <xf numFmtId="0" fontId="111" fillId="56" borderId="255" applyNumberFormat="0" applyAlignment="0" applyProtection="0"/>
    <xf numFmtId="0" fontId="74" fillId="0" borderId="234">
      <alignment horizontal="center"/>
    </xf>
    <xf numFmtId="0" fontId="65" fillId="56" borderId="236" applyNumberFormat="0" applyAlignment="0" applyProtection="0"/>
    <xf numFmtId="0" fontId="56" fillId="56" borderId="237" applyNumberFormat="0" applyAlignment="0" applyProtection="0"/>
    <xf numFmtId="201" fontId="132" fillId="0" borderId="228" applyAlignment="0" applyProtection="0"/>
    <xf numFmtId="0" fontId="77" fillId="56" borderId="237" applyNumberFormat="0" applyAlignment="0" applyProtection="0"/>
    <xf numFmtId="0" fontId="77" fillId="56" borderId="237" applyNumberFormat="0" applyAlignment="0" applyProtection="0"/>
    <xf numFmtId="0" fontId="9" fillId="76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63" fillId="41" borderId="237" applyNumberFormat="0" applyAlignment="0" applyProtection="0"/>
    <xf numFmtId="0" fontId="66" fillId="0" borderId="238" applyNumberFormat="0" applyFill="0" applyAlignment="0" applyProtection="0"/>
    <xf numFmtId="0" fontId="83" fillId="0" borderId="235">
      <alignment horizontal="left" vertical="center"/>
    </xf>
    <xf numFmtId="10" fontId="37" fillId="58" borderId="234" applyNumberFormat="0" applyBorder="0" applyAlignment="0" applyProtection="0"/>
    <xf numFmtId="0" fontId="87" fillId="41" borderId="237" applyNumberFormat="0" applyAlignment="0" applyProtection="0"/>
    <xf numFmtId="0" fontId="87" fillId="41" borderId="237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3" fillId="56" borderId="236" applyNumberFormat="0" applyAlignment="0" applyProtection="0"/>
    <xf numFmtId="0" fontId="93" fillId="56" borderId="236" applyNumberFormat="0" applyAlignment="0" applyProtection="0"/>
    <xf numFmtId="4" fontId="95" fillId="34" borderId="236" applyNumberFormat="0" applyProtection="0">
      <alignment vertical="center"/>
    </xf>
    <xf numFmtId="4" fontId="96" fillId="34" borderId="236" applyNumberFormat="0" applyProtection="0">
      <alignment vertical="center"/>
    </xf>
    <xf numFmtId="4" fontId="95" fillId="34" borderId="236" applyNumberFormat="0" applyProtection="0">
      <alignment horizontal="left" vertical="center" indent="1"/>
    </xf>
    <xf numFmtId="4" fontId="95" fillId="34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63" borderId="236" applyNumberFormat="0" applyProtection="0">
      <alignment horizontal="right" vertical="center"/>
    </xf>
    <xf numFmtId="4" fontId="95" fillId="64" borderId="236" applyNumberFormat="0" applyProtection="0">
      <alignment horizontal="right" vertical="center"/>
    </xf>
    <xf numFmtId="4" fontId="95" fillId="65" borderId="236" applyNumberFormat="0" applyProtection="0">
      <alignment horizontal="right" vertical="center"/>
    </xf>
    <xf numFmtId="4" fontId="95" fillId="66" borderId="236" applyNumberFormat="0" applyProtection="0">
      <alignment horizontal="right" vertical="center"/>
    </xf>
    <xf numFmtId="4" fontId="95" fillId="67" borderId="236" applyNumberFormat="0" applyProtection="0">
      <alignment horizontal="right" vertical="center"/>
    </xf>
    <xf numFmtId="4" fontId="95" fillId="68" borderId="236" applyNumberFormat="0" applyProtection="0">
      <alignment horizontal="right" vertical="center"/>
    </xf>
    <xf numFmtId="4" fontId="95" fillId="69" borderId="236" applyNumberFormat="0" applyProtection="0">
      <alignment horizontal="right" vertical="center"/>
    </xf>
    <xf numFmtId="4" fontId="95" fillId="70" borderId="236" applyNumberFormat="0" applyProtection="0">
      <alignment horizontal="right" vertical="center"/>
    </xf>
    <xf numFmtId="4" fontId="95" fillId="71" borderId="236" applyNumberFormat="0" applyProtection="0">
      <alignment horizontal="right" vertical="center"/>
    </xf>
    <xf numFmtId="4" fontId="97" fillId="72" borderId="236" applyNumberFormat="0" applyProtection="0">
      <alignment horizontal="left" vertical="center" indent="1"/>
    </xf>
    <xf numFmtId="4" fontId="95" fillId="73" borderId="240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73" borderId="236" applyNumberFormat="0" applyProtection="0">
      <alignment horizontal="left" vertical="center" indent="1"/>
    </xf>
    <xf numFmtId="4" fontId="95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58" borderId="236" applyNumberFormat="0" applyProtection="0">
      <alignment vertical="center"/>
    </xf>
    <xf numFmtId="4" fontId="96" fillId="58" borderId="236" applyNumberFormat="0" applyProtection="0">
      <alignment vertical="center"/>
    </xf>
    <xf numFmtId="4" fontId="95" fillId="58" borderId="236" applyNumberFormat="0" applyProtection="0">
      <alignment horizontal="left" vertical="center" indent="1"/>
    </xf>
    <xf numFmtId="4" fontId="95" fillId="58" borderId="236" applyNumberFormat="0" applyProtection="0">
      <alignment horizontal="left" vertical="center" indent="1"/>
    </xf>
    <xf numFmtId="4" fontId="95" fillId="73" borderId="236" applyNumberFormat="0" applyProtection="0">
      <alignment horizontal="right" vertical="center"/>
    </xf>
    <xf numFmtId="4" fontId="96" fillId="73" borderId="236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100" fillId="73" borderId="236" applyNumberFormat="0" applyProtection="0">
      <alignment horizontal="right" vertical="center"/>
    </xf>
    <xf numFmtId="4" fontId="95" fillId="70" borderId="263" applyNumberFormat="0" applyProtection="0">
      <alignment horizontal="right" vertical="center"/>
    </xf>
    <xf numFmtId="0" fontId="103" fillId="0" borderId="238" applyNumberFormat="0" applyFill="0" applyAlignment="0" applyProtection="0"/>
    <xf numFmtId="0" fontId="103" fillId="0" borderId="238" applyNumberFormat="0" applyFill="0" applyAlignment="0" applyProtection="0"/>
    <xf numFmtId="0" fontId="112" fillId="56" borderId="237" applyNumberFormat="0" applyAlignment="0" applyProtection="0"/>
    <xf numFmtId="0" fontId="119" fillId="41" borderId="237" applyNumberFormat="0" applyAlignment="0" applyProtection="0"/>
    <xf numFmtId="0" fontId="121" fillId="0" borderId="238" applyNumberFormat="0" applyFill="0" applyAlignment="0" applyProtection="0"/>
    <xf numFmtId="0" fontId="111" fillId="56" borderId="236" applyNumberForma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9" fillId="62" borderId="279" applyNumberFormat="0" applyProtection="0">
      <alignment horizontal="left" vertical="center" indent="1"/>
    </xf>
    <xf numFmtId="4" fontId="100" fillId="73" borderId="287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4" fontId="95" fillId="63" borderId="271" applyNumberFormat="0" applyProtection="0">
      <alignment horizontal="right" vertical="center"/>
    </xf>
    <xf numFmtId="0" fontId="111" fillId="56" borderId="229" applyNumberFormat="0" applyAlignment="0" applyProtection="0"/>
    <xf numFmtId="4" fontId="95" fillId="58" borderId="287" applyNumberFormat="0" applyProtection="0">
      <alignment vertical="center"/>
    </xf>
    <xf numFmtId="0" fontId="87" fillId="41" borderId="272" applyNumberFormat="0" applyAlignment="0" applyProtection="0"/>
    <xf numFmtId="0" fontId="66" fillId="0" borderId="231" applyNumberFormat="0" applyFill="0" applyAlignment="0" applyProtection="0"/>
    <xf numFmtId="4" fontId="96" fillId="73" borderId="229" applyNumberFormat="0" applyProtection="0">
      <alignment horizontal="right" vertical="center"/>
    </xf>
    <xf numFmtId="4" fontId="95" fillId="73" borderId="291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1" fillId="60" borderId="298" applyNumberFormat="0" applyFon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77" fillId="56" borderId="272" applyNumberFormat="0" applyAlignment="0" applyProtection="0"/>
    <xf numFmtId="0" fontId="9" fillId="75" borderId="255" applyNumberFormat="0" applyProtection="0">
      <alignment horizontal="left" vertical="center" indent="1"/>
    </xf>
    <xf numFmtId="4" fontId="95" fillId="70" borderId="247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65" fillId="56" borderId="287" applyNumberFormat="0" applyAlignment="0" applyProtection="0"/>
    <xf numFmtId="0" fontId="9" fillId="33" borderId="229" applyNumberFormat="0" applyProtection="0">
      <alignment horizontal="left" vertical="center" indent="1"/>
    </xf>
    <xf numFmtId="0" fontId="111" fillId="56" borderId="287" applyNumberFormat="0" applyAlignment="0" applyProtection="0"/>
    <xf numFmtId="4" fontId="95" fillId="73" borderId="229" applyNumberFormat="0" applyProtection="0">
      <alignment horizontal="right" vertical="center"/>
    </xf>
    <xf numFmtId="4" fontId="95" fillId="75" borderId="271" applyNumberFormat="0" applyProtection="0">
      <alignment horizontal="left" vertical="center" indent="1"/>
    </xf>
    <xf numFmtId="201" fontId="132" fillId="0" borderId="246" applyAlignment="0" applyProtection="0"/>
    <xf numFmtId="0" fontId="93" fillId="56" borderId="229" applyNumberFormat="0" applyAlignment="0" applyProtection="0"/>
    <xf numFmtId="0" fontId="9" fillId="75" borderId="263" applyNumberFormat="0" applyProtection="0">
      <alignment horizontal="left" vertical="center" indent="1"/>
    </xf>
    <xf numFmtId="0" fontId="56" fillId="56" borderId="230" applyNumberFormat="0" applyAlignment="0" applyProtection="0"/>
    <xf numFmtId="0" fontId="103" fillId="0" borderId="231" applyNumberFormat="0" applyFill="0" applyAlignment="0" applyProtection="0"/>
    <xf numFmtId="0" fontId="112" fillId="56" borderId="248" applyNumberFormat="0" applyAlignment="0" applyProtection="0"/>
    <xf numFmtId="4" fontId="95" fillId="73" borderId="287" applyNumberFormat="0" applyProtection="0">
      <alignment horizontal="left" vertical="center" indent="1"/>
    </xf>
    <xf numFmtId="4" fontId="95" fillId="58" borderId="287" applyNumberFormat="0" applyProtection="0">
      <alignment vertical="center"/>
    </xf>
    <xf numFmtId="0" fontId="83" fillId="0" borderId="269">
      <alignment horizontal="left" vertical="center"/>
    </xf>
    <xf numFmtId="4" fontId="95" fillId="73" borderId="287" applyNumberFormat="0" applyProtection="0">
      <alignment horizontal="right" vertical="center"/>
    </xf>
    <xf numFmtId="0" fontId="9" fillId="75" borderId="263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112" fillId="56" borderId="264" applyNumberFormat="0" applyAlignment="0" applyProtection="0"/>
    <xf numFmtId="0" fontId="9" fillId="75" borderId="255" applyNumberFormat="0" applyProtection="0">
      <alignment horizontal="left" vertical="center" indent="1"/>
    </xf>
    <xf numFmtId="4" fontId="95" fillId="66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9" fillId="60" borderId="274" applyNumberFormat="0" applyFont="0" applyAlignment="0" applyProtection="0"/>
    <xf numFmtId="0" fontId="77" fillId="56" borderId="256" applyNumberFormat="0" applyAlignment="0" applyProtection="0"/>
    <xf numFmtId="4" fontId="95" fillId="58" borderId="29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121" fillId="0" borderId="289" applyNumberFormat="0" applyFill="0" applyAlignment="0" applyProtection="0"/>
    <xf numFmtId="0" fontId="9" fillId="62" borderId="287" applyNumberFormat="0" applyProtection="0">
      <alignment horizontal="left" vertical="center" indent="1"/>
    </xf>
    <xf numFmtId="0" fontId="66" fillId="0" borderId="231" applyNumberFormat="0" applyFill="0" applyAlignment="0" applyProtection="0"/>
    <xf numFmtId="4" fontId="95" fillId="69" borderId="287" applyNumberFormat="0" applyProtection="0">
      <alignment horizontal="right" vertical="center"/>
    </xf>
    <xf numFmtId="4" fontId="95" fillId="73" borderId="263" applyNumberFormat="0" applyProtection="0">
      <alignment horizontal="right" vertical="center"/>
    </xf>
    <xf numFmtId="0" fontId="93" fillId="56" borderId="279" applyNumberFormat="0" applyAlignment="0" applyProtection="0"/>
    <xf numFmtId="201" fontId="132" fillId="0" borderId="254" applyAlignment="0" applyProtection="0"/>
    <xf numFmtId="4" fontId="95" fillId="34" borderId="271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87" fillId="41" borderId="264" applyNumberFormat="0" applyAlignment="0" applyProtection="0"/>
    <xf numFmtId="0" fontId="9" fillId="62" borderId="247" applyNumberFormat="0" applyProtection="0">
      <alignment horizontal="left" vertical="center" indent="1"/>
    </xf>
    <xf numFmtId="4" fontId="95" fillId="34" borderId="287" applyNumberFormat="0" applyProtection="0">
      <alignment vertical="center"/>
    </xf>
    <xf numFmtId="4" fontId="100" fillId="73" borderId="229" applyNumberFormat="0" applyProtection="0">
      <alignment horizontal="right" vertical="center"/>
    </xf>
    <xf numFmtId="0" fontId="119" fillId="41" borderId="280" applyNumberFormat="0" applyAlignment="0" applyProtection="0"/>
    <xf numFmtId="0" fontId="9" fillId="33" borderId="255" applyNumberFormat="0" applyProtection="0">
      <alignment horizontal="left" vertical="center" indent="1"/>
    </xf>
    <xf numFmtId="0" fontId="119" fillId="41" borderId="256" applyNumberFormat="0" applyAlignment="0" applyProtection="0"/>
    <xf numFmtId="4" fontId="100" fillId="73" borderId="295" applyNumberFormat="0" applyProtection="0">
      <alignment horizontal="right" vertical="center"/>
    </xf>
    <xf numFmtId="4" fontId="100" fillId="73" borderId="229" applyNumberFormat="0" applyProtection="0">
      <alignment horizontal="right" vertical="center"/>
    </xf>
    <xf numFmtId="0" fontId="93" fillId="56" borderId="247" applyNumberFormat="0" applyAlignment="0" applyProtection="0"/>
    <xf numFmtId="0" fontId="83" fillId="0" borderId="253">
      <alignment horizontal="left" vertical="center"/>
    </xf>
    <xf numFmtId="4" fontId="95" fillId="66" borderId="22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3" fillId="56" borderId="263" applyNumberFormat="0" applyAlignment="0" applyProtection="0"/>
    <xf numFmtId="4" fontId="95" fillId="34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4" fontId="96" fillId="58" borderId="255" applyNumberFormat="0" applyProtection="0">
      <alignment vertical="center"/>
    </xf>
    <xf numFmtId="4" fontId="96" fillId="34" borderId="229" applyNumberFormat="0" applyProtection="0">
      <alignment vertical="center"/>
    </xf>
    <xf numFmtId="0" fontId="9" fillId="75" borderId="279" applyNumberFormat="0" applyProtection="0">
      <alignment horizontal="left" vertical="center" indent="1"/>
    </xf>
    <xf numFmtId="4" fontId="95" fillId="73" borderId="291" applyNumberFormat="0" applyProtection="0">
      <alignment horizontal="left" vertical="center" indent="1"/>
    </xf>
    <xf numFmtId="201" fontId="132" fillId="0" borderId="286" applyAlignment="0" applyProtection="0"/>
    <xf numFmtId="0" fontId="9" fillId="62" borderId="255" applyNumberFormat="0" applyProtection="0">
      <alignment horizontal="left" vertical="center" indent="1"/>
    </xf>
    <xf numFmtId="4" fontId="95" fillId="71" borderId="255" applyNumberFormat="0" applyProtection="0">
      <alignment horizontal="right" vertical="center"/>
    </xf>
    <xf numFmtId="4" fontId="96" fillId="34" borderId="255" applyNumberFormat="0" applyProtection="0">
      <alignment vertical="center"/>
    </xf>
    <xf numFmtId="0" fontId="66" fillId="0" borderId="257" applyNumberFormat="0" applyFill="0" applyAlignment="0" applyProtection="0"/>
    <xf numFmtId="0" fontId="1" fillId="60" borderId="282" applyNumberFormat="0" applyFont="0" applyAlignment="0" applyProtection="0"/>
    <xf numFmtId="4" fontId="95" fillId="64" borderId="271" applyNumberFormat="0" applyProtection="0">
      <alignment horizontal="right" vertical="center"/>
    </xf>
    <xf numFmtId="10" fontId="37" fillId="58" borderId="284" applyNumberFormat="0" applyBorder="0" applyAlignment="0" applyProtection="0"/>
    <xf numFmtId="0" fontId="9" fillId="33" borderId="229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0" fontId="93" fillId="56" borderId="263" applyNumberFormat="0" applyAlignment="0" applyProtection="0"/>
    <xf numFmtId="0" fontId="103" fillId="0" borderId="289" applyNumberFormat="0" applyFill="0" applyAlignment="0" applyProtection="0"/>
    <xf numFmtId="0" fontId="93" fillId="56" borderId="229" applyNumberFormat="0" applyAlignment="0" applyProtection="0"/>
    <xf numFmtId="0" fontId="1" fillId="60" borderId="274" applyNumberFormat="0" applyFont="0" applyAlignment="0" applyProtection="0"/>
    <xf numFmtId="4" fontId="96" fillId="34" borderId="295" applyNumberFormat="0" applyProtection="0">
      <alignment vertical="center"/>
    </xf>
    <xf numFmtId="0" fontId="9" fillId="62" borderId="263" applyNumberFormat="0" applyProtection="0">
      <alignment horizontal="left" vertical="center" indent="1"/>
    </xf>
    <xf numFmtId="4" fontId="100" fillId="73" borderId="271" applyNumberFormat="0" applyProtection="0">
      <alignment horizontal="right" vertical="center"/>
    </xf>
    <xf numFmtId="0" fontId="9" fillId="75" borderId="247" applyNumberFormat="0" applyProtection="0">
      <alignment horizontal="left" vertical="center" indent="1"/>
    </xf>
    <xf numFmtId="0" fontId="1" fillId="60" borderId="258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87" fillId="41" borderId="230" applyNumberFormat="0" applyAlignment="0" applyProtection="0"/>
    <xf numFmtId="4" fontId="95" fillId="67" borderId="287" applyNumberFormat="0" applyProtection="0">
      <alignment horizontal="right" vertical="center"/>
    </xf>
    <xf numFmtId="4" fontId="95" fillId="58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9" fillId="75" borderId="271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0" fontId="103" fillId="0" borderId="273" applyNumberFormat="0" applyFill="0" applyAlignment="0" applyProtection="0"/>
    <xf numFmtId="0" fontId="87" fillId="41" borderId="288" applyNumberFormat="0" applyAlignment="0" applyProtection="0"/>
    <xf numFmtId="4" fontId="95" fillId="73" borderId="271" applyNumberFormat="0" applyProtection="0">
      <alignment horizontal="left" vertical="center" indent="1"/>
    </xf>
    <xf numFmtId="0" fontId="9" fillId="75" borderId="271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87" fillId="41" borderId="248" applyNumberFormat="0" applyAlignment="0" applyProtection="0"/>
    <xf numFmtId="0" fontId="83" fillId="0" borderId="253">
      <alignment horizontal="left" vertical="center"/>
    </xf>
    <xf numFmtId="0" fontId="66" fillId="0" borderId="231" applyNumberFormat="0" applyFill="0" applyAlignment="0" applyProtection="0"/>
    <xf numFmtId="0" fontId="9" fillId="75" borderId="287" applyNumberFormat="0" applyProtection="0">
      <alignment horizontal="left" vertical="center" indent="1"/>
    </xf>
    <xf numFmtId="0" fontId="63" fillId="41" borderId="288" applyNumberFormat="0" applyAlignment="0" applyProtection="0"/>
    <xf numFmtId="0" fontId="103" fillId="0" borderId="289" applyNumberFormat="0" applyFill="0" applyAlignment="0" applyProtection="0"/>
    <xf numFmtId="4" fontId="95" fillId="34" borderId="229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9" fillId="76" borderId="263" applyNumberFormat="0" applyProtection="0">
      <alignment horizontal="left" vertical="center" indent="1"/>
    </xf>
    <xf numFmtId="4" fontId="95" fillId="58" borderId="287" applyNumberFormat="0" applyProtection="0">
      <alignment vertical="center"/>
    </xf>
    <xf numFmtId="201" fontId="132" fillId="0" borderId="254" applyAlignment="0" applyProtection="0"/>
    <xf numFmtId="0" fontId="9" fillId="62" borderId="271" applyNumberFormat="0" applyProtection="0">
      <alignment horizontal="left" vertical="center" indent="1"/>
    </xf>
    <xf numFmtId="201" fontId="132" fillId="0" borderId="286" applyAlignment="0" applyProtection="0"/>
    <xf numFmtId="0" fontId="63" fillId="41" borderId="256" applyNumberFormat="0" applyAlignment="0" applyProtection="0"/>
    <xf numFmtId="0" fontId="9" fillId="75" borderId="229" applyNumberFormat="0" applyProtection="0">
      <alignment horizontal="left" vertical="center" indent="1"/>
    </xf>
    <xf numFmtId="0" fontId="74" fillId="0" borderId="276">
      <alignment horizontal="center"/>
    </xf>
    <xf numFmtId="4" fontId="95" fillId="65" borderId="229" applyNumberFormat="0" applyProtection="0">
      <alignment horizontal="right" vertical="center"/>
    </xf>
    <xf numFmtId="0" fontId="9" fillId="60" borderId="274" applyNumberFormat="0" applyFont="0" applyAlignment="0" applyProtection="0"/>
    <xf numFmtId="10" fontId="37" fillId="58" borderId="284" applyNumberFormat="0" applyBorder="0" applyAlignment="0" applyProtection="0"/>
    <xf numFmtId="10" fontId="37" fillId="58" borderId="284" applyNumberFormat="0" applyBorder="0" applyAlignment="0" applyProtection="0"/>
    <xf numFmtId="0" fontId="9" fillId="62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0" fontId="9" fillId="33" borderId="279" applyNumberFormat="0" applyProtection="0">
      <alignment horizontal="left" vertical="center" indent="1"/>
    </xf>
    <xf numFmtId="4" fontId="95" fillId="67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9" fillId="76" borderId="287" applyNumberFormat="0" applyProtection="0">
      <alignment horizontal="left" vertical="center" indent="1"/>
    </xf>
    <xf numFmtId="0" fontId="77" fillId="56" borderId="256" applyNumberFormat="0" applyAlignment="0" applyProtection="0"/>
    <xf numFmtId="0" fontId="119" fillId="41" borderId="288" applyNumberFormat="0" applyAlignment="0" applyProtection="0"/>
    <xf numFmtId="4" fontId="95" fillId="71" borderId="287" applyNumberFormat="0" applyProtection="0">
      <alignment horizontal="right" vertical="center"/>
    </xf>
    <xf numFmtId="4" fontId="96" fillId="58" borderId="229" applyNumberFormat="0" applyProtection="0">
      <alignment vertical="center"/>
    </xf>
    <xf numFmtId="4" fontId="95" fillId="68" borderId="271" applyNumberFormat="0" applyProtection="0">
      <alignment horizontal="right" vertical="center"/>
    </xf>
    <xf numFmtId="4" fontId="100" fillId="73" borderId="287" applyNumberFormat="0" applyProtection="0">
      <alignment horizontal="right" vertical="center"/>
    </xf>
    <xf numFmtId="0" fontId="9" fillId="76" borderId="255" applyNumberFormat="0" applyProtection="0">
      <alignment horizontal="left" vertical="center" indent="1"/>
    </xf>
    <xf numFmtId="0" fontId="119" fillId="41" borderId="230" applyNumberFormat="0" applyAlignment="0" applyProtection="0"/>
    <xf numFmtId="4" fontId="96" fillId="34" borderId="263" applyNumberFormat="0" applyProtection="0">
      <alignment vertical="center"/>
    </xf>
    <xf numFmtId="4" fontId="95" fillId="73" borderId="271" applyNumberFormat="0" applyProtection="0">
      <alignment horizontal="left" vertical="center" indent="1"/>
    </xf>
    <xf numFmtId="0" fontId="56" fillId="56" borderId="288" applyNumberFormat="0" applyAlignment="0" applyProtection="0"/>
    <xf numFmtId="0" fontId="83" fillId="0" borderId="285">
      <alignment horizontal="left" vertical="center"/>
    </xf>
    <xf numFmtId="4" fontId="95" fillId="73" borderId="247" applyNumberFormat="0" applyProtection="0">
      <alignment horizontal="right" vertical="center"/>
    </xf>
    <xf numFmtId="4" fontId="95" fillId="66" borderId="229" applyNumberFormat="0" applyProtection="0">
      <alignment horizontal="right" vertical="center"/>
    </xf>
    <xf numFmtId="0" fontId="9" fillId="60" borderId="258" applyNumberFormat="0" applyFont="0" applyAlignment="0" applyProtection="0"/>
    <xf numFmtId="4" fontId="95" fillId="64" borderId="287" applyNumberFormat="0" applyProtection="0">
      <alignment horizontal="right" vertical="center"/>
    </xf>
    <xf numFmtId="4" fontId="95" fillId="67" borderId="295" applyNumberFormat="0" applyProtection="0">
      <alignment horizontal="right" vertical="center"/>
    </xf>
    <xf numFmtId="0" fontId="119" fillId="41" borderId="230" applyNumberFormat="0" applyAlignment="0" applyProtection="0"/>
    <xf numFmtId="0" fontId="74" fillId="0" borderId="252">
      <alignment horizontal="center"/>
    </xf>
    <xf numFmtId="4" fontId="100" fillId="73" borderId="287" applyNumberFormat="0" applyProtection="0">
      <alignment horizontal="right" vertical="center"/>
    </xf>
    <xf numFmtId="0" fontId="111" fillId="56" borderId="255" applyNumberFormat="0" applyAlignment="0" applyProtection="0"/>
    <xf numFmtId="0" fontId="93" fillId="56" borderId="271" applyNumberFormat="0" applyAlignment="0" applyProtection="0"/>
    <xf numFmtId="0" fontId="9" fillId="62" borderId="247" applyNumberFormat="0" applyProtection="0">
      <alignment horizontal="left" vertical="center" indent="1"/>
    </xf>
    <xf numFmtId="4" fontId="95" fillId="71" borderId="229" applyNumberFormat="0" applyProtection="0">
      <alignment horizontal="right" vertical="center"/>
    </xf>
    <xf numFmtId="0" fontId="66" fillId="0" borderId="257" applyNumberFormat="0" applyFill="0" applyAlignment="0" applyProtection="0"/>
    <xf numFmtId="4" fontId="95" fillId="34" borderId="287" applyNumberFormat="0" applyProtection="0">
      <alignment horizontal="left" vertical="center" indent="1"/>
    </xf>
    <xf numFmtId="4" fontId="95" fillId="66" borderId="27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5" fillId="70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0" fontId="112" fillId="56" borderId="272" applyNumberFormat="0" applyAlignment="0" applyProtection="0"/>
    <xf numFmtId="0" fontId="9" fillId="60" borderId="266" applyNumberFormat="0" applyFont="0" applyAlignment="0" applyProtection="0"/>
    <xf numFmtId="0" fontId="9" fillId="60" borderId="290" applyNumberFormat="0" applyFont="0" applyAlignment="0" applyProtection="0"/>
    <xf numFmtId="4" fontId="95" fillId="34" borderId="229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77" fillId="56" borderId="288" applyNumberFormat="0" applyAlignment="0" applyProtection="0"/>
    <xf numFmtId="4" fontId="96" fillId="58" borderId="255" applyNumberFormat="0" applyProtection="0">
      <alignment vertical="center"/>
    </xf>
    <xf numFmtId="4" fontId="95" fillId="75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87" fillId="41" borderId="256" applyNumberFormat="0" applyAlignment="0" applyProtection="0"/>
    <xf numFmtId="4" fontId="96" fillId="58" borderId="295" applyNumberFormat="0" applyProtection="0">
      <alignment vertical="center"/>
    </xf>
    <xf numFmtId="0" fontId="74" fillId="0" borderId="252">
      <alignment horizontal="center"/>
    </xf>
    <xf numFmtId="0" fontId="63" fillId="41" borderId="230" applyNumberFormat="0" applyAlignment="0" applyProtection="0"/>
    <xf numFmtId="0" fontId="111" fillId="56" borderId="271" applyNumberFormat="0" applyAlignment="0" applyProtection="0"/>
    <xf numFmtId="0" fontId="9" fillId="60" borderId="258" applyNumberFormat="0" applyFont="0" applyAlignment="0" applyProtection="0"/>
    <xf numFmtId="0" fontId="121" fillId="0" borderId="238" applyNumberFormat="0" applyFill="0" applyAlignment="0" applyProtection="0"/>
    <xf numFmtId="0" fontId="63" fillId="41" borderId="237" applyNumberFormat="0" applyAlignment="0" applyProtection="0"/>
    <xf numFmtId="0" fontId="56" fillId="56" borderId="237" applyNumberFormat="0" applyAlignment="0" applyProtection="0"/>
    <xf numFmtId="4" fontId="95" fillId="67" borderId="229" applyNumberFormat="0" applyProtection="0">
      <alignment horizontal="right" vertical="center"/>
    </xf>
    <xf numFmtId="0" fontId="65" fillId="56" borderId="271" applyNumberFormat="0" applyAlignment="0" applyProtection="0"/>
    <xf numFmtId="0" fontId="112" fillId="56" borderId="256" applyNumberFormat="0" applyAlignment="0" applyProtection="0"/>
    <xf numFmtId="0" fontId="74" fillId="0" borderId="226">
      <alignment horizontal="center"/>
    </xf>
    <xf numFmtId="0" fontId="65" fillId="56" borderId="236" applyNumberFormat="0" applyAlignment="0" applyProtection="0"/>
    <xf numFmtId="0" fontId="56" fillId="56" borderId="237" applyNumberFormat="0" applyAlignment="0" applyProtection="0"/>
    <xf numFmtId="201" fontId="132" fillId="0" borderId="228" applyAlignment="0" applyProtection="0"/>
    <xf numFmtId="0" fontId="77" fillId="56" borderId="237" applyNumberFormat="0" applyAlignment="0" applyProtection="0"/>
    <xf numFmtId="0" fontId="77" fillId="56" borderId="237" applyNumberFormat="0" applyAlignment="0" applyProtection="0"/>
    <xf numFmtId="0" fontId="63" fillId="41" borderId="237" applyNumberFormat="0" applyAlignment="0" applyProtection="0"/>
    <xf numFmtId="0" fontId="66" fillId="0" borderId="238" applyNumberFormat="0" applyFill="0" applyAlignment="0" applyProtection="0"/>
    <xf numFmtId="0" fontId="83" fillId="0" borderId="227">
      <alignment horizontal="left" vertical="center"/>
    </xf>
    <xf numFmtId="10" fontId="37" fillId="58" borderId="226" applyNumberFormat="0" applyBorder="0" applyAlignment="0" applyProtection="0"/>
    <xf numFmtId="0" fontId="87" fillId="41" borderId="237" applyNumberFormat="0" applyAlignment="0" applyProtection="0"/>
    <xf numFmtId="0" fontId="87" fillId="41" borderId="237" applyNumberFormat="0" applyAlignment="0" applyProtection="0"/>
    <xf numFmtId="0" fontId="119" fillId="41" borderId="237" applyNumberFormat="0" applyAlignment="0" applyProtection="0"/>
    <xf numFmtId="4" fontId="95" fillId="68" borderId="236" applyNumberFormat="0" applyProtection="0">
      <alignment horizontal="right" vertical="center"/>
    </xf>
    <xf numFmtId="4" fontId="95" fillId="73" borderId="243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3" fillId="56" borderId="236" applyNumberFormat="0" applyAlignment="0" applyProtection="0"/>
    <xf numFmtId="0" fontId="93" fillId="56" borderId="236" applyNumberFormat="0" applyAlignment="0" applyProtection="0"/>
    <xf numFmtId="201" fontId="132" fillId="0" borderId="228" applyAlignment="0" applyProtection="0"/>
    <xf numFmtId="0" fontId="65" fillId="56" borderId="236" applyNumberFormat="0" applyAlignment="0" applyProtection="0"/>
    <xf numFmtId="0" fontId="74" fillId="0" borderId="234">
      <alignment horizontal="center"/>
    </xf>
    <xf numFmtId="4" fontId="95" fillId="34" borderId="236" applyNumberFormat="0" applyProtection="0">
      <alignment vertical="center"/>
    </xf>
    <xf numFmtId="4" fontId="96" fillId="34" borderId="236" applyNumberFormat="0" applyProtection="0">
      <alignment vertical="center"/>
    </xf>
    <xf numFmtId="4" fontId="95" fillId="34" borderId="236" applyNumberFormat="0" applyProtection="0">
      <alignment horizontal="left" vertical="center" indent="1"/>
    </xf>
    <xf numFmtId="4" fontId="95" fillId="34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63" borderId="236" applyNumberFormat="0" applyProtection="0">
      <alignment horizontal="right" vertical="center"/>
    </xf>
    <xf numFmtId="4" fontId="95" fillId="64" borderId="236" applyNumberFormat="0" applyProtection="0">
      <alignment horizontal="right" vertical="center"/>
    </xf>
    <xf numFmtId="4" fontId="95" fillId="65" borderId="236" applyNumberFormat="0" applyProtection="0">
      <alignment horizontal="right" vertical="center"/>
    </xf>
    <xf numFmtId="4" fontId="95" fillId="66" borderId="236" applyNumberFormat="0" applyProtection="0">
      <alignment horizontal="right" vertical="center"/>
    </xf>
    <xf numFmtId="4" fontId="95" fillId="67" borderId="236" applyNumberFormat="0" applyProtection="0">
      <alignment horizontal="right" vertical="center"/>
    </xf>
    <xf numFmtId="4" fontId="95" fillId="68" borderId="236" applyNumberFormat="0" applyProtection="0">
      <alignment horizontal="right" vertical="center"/>
    </xf>
    <xf numFmtId="4" fontId="95" fillId="69" borderId="236" applyNumberFormat="0" applyProtection="0">
      <alignment horizontal="right" vertical="center"/>
    </xf>
    <xf numFmtId="4" fontId="95" fillId="70" borderId="236" applyNumberFormat="0" applyProtection="0">
      <alignment horizontal="right" vertical="center"/>
    </xf>
    <xf numFmtId="4" fontId="95" fillId="71" borderId="236" applyNumberFormat="0" applyProtection="0">
      <alignment horizontal="right" vertical="center"/>
    </xf>
    <xf numFmtId="4" fontId="97" fillId="72" borderId="236" applyNumberFormat="0" applyProtection="0">
      <alignment horizontal="left" vertical="center" indent="1"/>
    </xf>
    <xf numFmtId="4" fontId="95" fillId="73" borderId="240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73" borderId="236" applyNumberFormat="0" applyProtection="0">
      <alignment horizontal="left" vertical="center" indent="1"/>
    </xf>
    <xf numFmtId="4" fontId="95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5" fillId="58" borderId="236" applyNumberFormat="0" applyProtection="0">
      <alignment vertical="center"/>
    </xf>
    <xf numFmtId="4" fontId="96" fillId="58" borderId="236" applyNumberFormat="0" applyProtection="0">
      <alignment vertical="center"/>
    </xf>
    <xf numFmtId="4" fontId="95" fillId="58" borderId="236" applyNumberFormat="0" applyProtection="0">
      <alignment horizontal="left" vertical="center" indent="1"/>
    </xf>
    <xf numFmtId="4" fontId="95" fillId="58" borderId="236" applyNumberFormat="0" applyProtection="0">
      <alignment horizontal="left" vertical="center" indent="1"/>
    </xf>
    <xf numFmtId="4" fontId="95" fillId="73" borderId="236" applyNumberFormat="0" applyProtection="0">
      <alignment horizontal="right" vertical="center"/>
    </xf>
    <xf numFmtId="4" fontId="96" fillId="73" borderId="236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100" fillId="73" borderId="236" applyNumberFormat="0" applyProtection="0">
      <alignment horizontal="right" vertical="center"/>
    </xf>
    <xf numFmtId="4" fontId="95" fillId="58" borderId="263" applyNumberFormat="0" applyProtection="0">
      <alignment horizontal="left" vertical="center" indent="1"/>
    </xf>
    <xf numFmtId="0" fontId="103" fillId="0" borderId="238" applyNumberFormat="0" applyFill="0" applyAlignment="0" applyProtection="0"/>
    <xf numFmtId="0" fontId="103" fillId="0" borderId="238" applyNumberFormat="0" applyFill="0" applyAlignment="0" applyProtection="0"/>
    <xf numFmtId="0" fontId="112" fillId="56" borderId="237" applyNumberFormat="0" applyAlignment="0" applyProtection="0"/>
    <xf numFmtId="0" fontId="119" fillId="41" borderId="237" applyNumberFormat="0" applyAlignment="0" applyProtection="0"/>
    <xf numFmtId="0" fontId="121" fillId="0" borderId="238" applyNumberFormat="0" applyFill="0" applyAlignment="0" applyProtection="0"/>
    <xf numFmtId="0" fontId="111" fillId="56" borderId="236" applyNumberForma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93" fillId="56" borderId="287" applyNumberFormat="0" applyAlignment="0" applyProtection="0"/>
    <xf numFmtId="0" fontId="9" fillId="62" borderId="236" applyNumberFormat="0" applyProtection="0">
      <alignment horizontal="left" vertical="center" indent="1"/>
    </xf>
    <xf numFmtId="4" fontId="95" fillId="71" borderId="287" applyNumberFormat="0" applyProtection="0">
      <alignment horizontal="right" vertical="center"/>
    </xf>
    <xf numFmtId="0" fontId="103" fillId="0" borderId="289" applyNumberFormat="0" applyFill="0" applyAlignment="0" applyProtection="0"/>
    <xf numFmtId="0" fontId="77" fillId="56" borderId="264" applyNumberFormat="0" applyAlignment="0" applyProtection="0"/>
    <xf numFmtId="0" fontId="9" fillId="62" borderId="279" applyNumberFormat="0" applyProtection="0">
      <alignment horizontal="left" vertical="center" indent="1"/>
    </xf>
    <xf numFmtId="4" fontId="95" fillId="67" borderId="247" applyNumberFormat="0" applyProtection="0">
      <alignment horizontal="right" vertical="center"/>
    </xf>
    <xf numFmtId="0" fontId="111" fillId="56" borderId="279" applyNumberFormat="0" applyAlignment="0" applyProtection="0"/>
    <xf numFmtId="4" fontId="95" fillId="75" borderId="229" applyNumberFormat="0" applyProtection="0">
      <alignment horizontal="left" vertical="center" indent="1"/>
    </xf>
    <xf numFmtId="0" fontId="121" fillId="0" borderId="273" applyNumberFormat="0" applyFill="0" applyAlignment="0" applyProtection="0"/>
    <xf numFmtId="4" fontId="95" fillId="67" borderId="236" applyNumberFormat="0" applyProtection="0">
      <alignment horizontal="right" vertical="center"/>
    </xf>
    <xf numFmtId="4" fontId="95" fillId="64" borderId="287" applyNumberFormat="0" applyProtection="0">
      <alignment horizontal="right" vertical="center"/>
    </xf>
    <xf numFmtId="0" fontId="83" fillId="0" borderId="235">
      <alignment horizontal="left" vertical="center"/>
    </xf>
    <xf numFmtId="0" fontId="74" fillId="0" borderId="244">
      <alignment horizontal="center"/>
    </xf>
    <xf numFmtId="0" fontId="9" fillId="33" borderId="236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5" fillId="58" borderId="287" applyNumberFormat="0" applyProtection="0">
      <alignment horizontal="left" vertical="center" indent="1"/>
    </xf>
    <xf numFmtId="0" fontId="63" fillId="41" borderId="288" applyNumberFormat="0" applyAlignment="0" applyProtection="0"/>
    <xf numFmtId="4" fontId="100" fillId="73" borderId="247" applyNumberFormat="0" applyProtection="0">
      <alignment horizontal="right" vertical="center"/>
    </xf>
    <xf numFmtId="4" fontId="100" fillId="73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4" fontId="95" fillId="66" borderId="236" applyNumberFormat="0" applyProtection="0">
      <alignment horizontal="right" vertical="center"/>
    </xf>
    <xf numFmtId="4" fontId="96" fillId="73" borderId="263" applyNumberFormat="0" applyProtection="0">
      <alignment horizontal="right" vertical="center"/>
    </xf>
    <xf numFmtId="0" fontId="9" fillId="60" borderId="290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87" fillId="41" borderId="288" applyNumberFormat="0" applyAlignment="0" applyProtection="0"/>
    <xf numFmtId="0" fontId="9" fillId="33" borderId="255" applyNumberFormat="0" applyProtection="0">
      <alignment horizontal="left" vertical="center" indent="1"/>
    </xf>
    <xf numFmtId="4" fontId="95" fillId="67" borderId="255" applyNumberFormat="0" applyProtection="0">
      <alignment horizontal="right" vertical="center"/>
    </xf>
    <xf numFmtId="0" fontId="103" fillId="0" borderId="231" applyNumberFormat="0" applyFill="0" applyAlignment="0" applyProtection="0"/>
    <xf numFmtId="4" fontId="95" fillId="70" borderId="287" applyNumberFormat="0" applyProtection="0">
      <alignment horizontal="right" vertical="center"/>
    </xf>
    <xf numFmtId="0" fontId="1" fillId="60" borderId="232" applyNumberFormat="0" applyFont="0" applyAlignment="0" applyProtection="0"/>
    <xf numFmtId="0" fontId="9" fillId="33" borderId="263" applyNumberFormat="0" applyProtection="0">
      <alignment horizontal="left" vertical="center" indent="1"/>
    </xf>
    <xf numFmtId="4" fontId="96" fillId="34" borderId="255" applyNumberFormat="0" applyProtection="0">
      <alignment vertical="center"/>
    </xf>
    <xf numFmtId="0" fontId="9" fillId="60" borderId="232" applyNumberFormat="0" applyFont="0" applyAlignment="0" applyProtection="0"/>
    <xf numFmtId="0" fontId="1" fillId="60" borderId="266" applyNumberFormat="0" applyFont="0" applyAlignment="0" applyProtection="0"/>
    <xf numFmtId="4" fontId="95" fillId="73" borderId="295" applyNumberFormat="0" applyProtection="0">
      <alignment horizontal="left" vertical="center" indent="1"/>
    </xf>
    <xf numFmtId="0" fontId="119" fillId="41" borderId="264" applyNumberFormat="0" applyAlignment="0" applyProtection="0"/>
    <xf numFmtId="4" fontId="95" fillId="69" borderId="271" applyNumberFormat="0" applyProtection="0">
      <alignment horizontal="right" vertical="center"/>
    </xf>
    <xf numFmtId="4" fontId="97" fillId="72" borderId="247" applyNumberFormat="0" applyProtection="0">
      <alignment horizontal="left" vertical="center" indent="1"/>
    </xf>
    <xf numFmtId="4" fontId="96" fillId="73" borderId="287" applyNumberFormat="0" applyProtection="0">
      <alignment horizontal="right" vertical="center"/>
    </xf>
    <xf numFmtId="0" fontId="9" fillId="33" borderId="295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56" fillId="56" borderId="280" applyNumberFormat="0" applyAlignment="0" applyProtection="0"/>
    <xf numFmtId="4" fontId="95" fillId="68" borderId="229" applyNumberFormat="0" applyProtection="0">
      <alignment horizontal="right" vertical="center"/>
    </xf>
    <xf numFmtId="0" fontId="9" fillId="76" borderId="295" applyNumberFormat="0" applyProtection="0">
      <alignment horizontal="left" vertical="center" indent="1"/>
    </xf>
    <xf numFmtId="4" fontId="96" fillId="73" borderId="229" applyNumberFormat="0" applyProtection="0">
      <alignment horizontal="right" vertical="center"/>
    </xf>
    <xf numFmtId="0" fontId="77" fillId="56" borderId="248" applyNumberFormat="0" applyAlignment="0" applyProtection="0"/>
    <xf numFmtId="201" fontId="132" fillId="0" borderId="228" applyAlignment="0" applyProtection="0"/>
    <xf numFmtId="0" fontId="9" fillId="76" borderId="287" applyNumberFormat="0" applyProtection="0">
      <alignment horizontal="left" vertical="center" indent="1"/>
    </xf>
    <xf numFmtId="4" fontId="95" fillId="34" borderId="255" applyNumberFormat="0" applyProtection="0">
      <alignment horizontal="left" vertical="center" indent="1"/>
    </xf>
    <xf numFmtId="0" fontId="103" fillId="0" borderId="231" applyNumberFormat="0" applyFill="0" applyAlignment="0" applyProtection="0"/>
    <xf numFmtId="0" fontId="93" fillId="56" borderId="271" applyNumberFormat="0" applyAlignment="0" applyProtection="0"/>
    <xf numFmtId="0" fontId="121" fillId="0" borderId="249" applyNumberFormat="0" applyFill="0" applyAlignment="0" applyProtection="0"/>
    <xf numFmtId="0" fontId="9" fillId="60" borderId="290" applyNumberFormat="0" applyFont="0" applyAlignment="0" applyProtection="0"/>
    <xf numFmtId="0" fontId="9" fillId="62" borderId="287" applyNumberFormat="0" applyProtection="0">
      <alignment horizontal="left" vertical="center" indent="1"/>
    </xf>
    <xf numFmtId="0" fontId="1" fillId="60" borderId="232" applyNumberFormat="0" applyFont="0" applyAlignment="0" applyProtection="0"/>
    <xf numFmtId="0" fontId="9" fillId="60" borderId="258" applyNumberFormat="0" applyFont="0" applyAlignment="0" applyProtection="0"/>
    <xf numFmtId="4" fontId="95" fillId="58" borderId="229" applyNumberFormat="0" applyProtection="0">
      <alignment horizontal="left" vertical="center" indent="1"/>
    </xf>
    <xf numFmtId="4" fontId="95" fillId="70" borderId="287" applyNumberFormat="0" applyProtection="0">
      <alignment horizontal="right" vertical="center"/>
    </xf>
    <xf numFmtId="4" fontId="95" fillId="63" borderId="287" applyNumberFormat="0" applyProtection="0">
      <alignment horizontal="right" vertical="center"/>
    </xf>
    <xf numFmtId="4" fontId="95" fillId="34" borderId="287" applyNumberFormat="0" applyProtection="0">
      <alignment vertical="center"/>
    </xf>
    <xf numFmtId="0" fontId="9" fillId="62" borderId="229" applyNumberFormat="0" applyProtection="0">
      <alignment horizontal="left" vertical="center" indent="1"/>
    </xf>
    <xf numFmtId="4" fontId="95" fillId="58" borderId="29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1" fillId="60" borderId="239" applyNumberFormat="0" applyFont="0" applyAlignment="0" applyProtection="0"/>
    <xf numFmtId="0" fontId="93" fillId="56" borderId="271" applyNumberFormat="0" applyAlignment="0" applyProtection="0"/>
    <xf numFmtId="0" fontId="9" fillId="62" borderId="263" applyNumberFormat="0" applyProtection="0">
      <alignment horizontal="left" vertical="center" indent="1"/>
    </xf>
    <xf numFmtId="4" fontId="96" fillId="58" borderId="287" applyNumberFormat="0" applyProtection="0">
      <alignment vertical="center"/>
    </xf>
    <xf numFmtId="0" fontId="93" fillId="56" borderId="236" applyNumberFormat="0" applyAlignment="0" applyProtection="0"/>
    <xf numFmtId="4" fontId="95" fillId="73" borderId="271" applyNumberFormat="0" applyProtection="0">
      <alignment horizontal="right" vertical="center"/>
    </xf>
    <xf numFmtId="0" fontId="9" fillId="33" borderId="247" applyNumberFormat="0" applyProtection="0">
      <alignment horizontal="left" vertical="center" indent="1"/>
    </xf>
    <xf numFmtId="0" fontId="111" fillId="56" borderId="287" applyNumberFormat="0" applyAlignment="0" applyProtection="0"/>
    <xf numFmtId="0" fontId="9" fillId="60" borderId="290" applyNumberFormat="0" applyFont="0" applyAlignment="0" applyProtection="0"/>
    <xf numFmtId="4" fontId="95" fillId="73" borderId="236" applyNumberFormat="0" applyProtection="0">
      <alignment horizontal="right" vertical="center"/>
    </xf>
    <xf numFmtId="4" fontId="96" fillId="73" borderId="229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5" fillId="34" borderId="236" applyNumberFormat="0" applyProtection="0">
      <alignment vertical="center"/>
    </xf>
    <xf numFmtId="0" fontId="9" fillId="60" borderId="250" applyNumberFormat="0" applyFont="0" applyAlignment="0" applyProtection="0"/>
    <xf numFmtId="0" fontId="9" fillId="33" borderId="236" applyNumberFormat="0" applyProtection="0">
      <alignment horizontal="left" vertical="center" indent="1"/>
    </xf>
    <xf numFmtId="4" fontId="95" fillId="63" borderId="229" applyNumberFormat="0" applyProtection="0">
      <alignment horizontal="right" vertical="center"/>
    </xf>
    <xf numFmtId="4" fontId="95" fillId="68" borderId="263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75" borderId="295" applyNumberFormat="0" applyProtection="0">
      <alignment horizontal="left" vertical="center" indent="1"/>
    </xf>
    <xf numFmtId="0" fontId="111" fillId="56" borderId="287" applyNumberFormat="0" applyAlignment="0" applyProtection="0"/>
    <xf numFmtId="4" fontId="95" fillId="65" borderId="236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7" fillId="72" borderId="255" applyNumberFormat="0" applyProtection="0">
      <alignment horizontal="left" vertical="center" indent="1"/>
    </xf>
    <xf numFmtId="4" fontId="95" fillId="34" borderId="255" applyNumberFormat="0" applyProtection="0">
      <alignment horizontal="left" vertical="center" indent="1"/>
    </xf>
    <xf numFmtId="0" fontId="83" fillId="0" borderId="253">
      <alignment horizontal="left" vertical="center"/>
    </xf>
    <xf numFmtId="4" fontId="95" fillId="71" borderId="236" applyNumberFormat="0" applyProtection="0">
      <alignment horizontal="right" vertical="center"/>
    </xf>
    <xf numFmtId="0" fontId="9" fillId="76" borderId="271" applyNumberFormat="0" applyProtection="0">
      <alignment horizontal="left" vertical="center" indent="1"/>
    </xf>
    <xf numFmtId="4" fontId="95" fillId="69" borderId="263" applyNumberFormat="0" applyProtection="0">
      <alignment horizontal="right" vertical="center"/>
    </xf>
    <xf numFmtId="4" fontId="95" fillId="34" borderId="295" applyNumberFormat="0" applyProtection="0">
      <alignment vertical="center"/>
    </xf>
    <xf numFmtId="4" fontId="95" fillId="65" borderId="287" applyNumberFormat="0" applyProtection="0">
      <alignment horizontal="right" vertical="center"/>
    </xf>
    <xf numFmtId="4" fontId="96" fillId="34" borderId="229" applyNumberFormat="0" applyProtection="0">
      <alignment vertical="center"/>
    </xf>
    <xf numFmtId="4" fontId="95" fillId="34" borderId="287" applyNumberFormat="0" applyProtection="0">
      <alignment horizontal="left" vertical="center" indent="1"/>
    </xf>
    <xf numFmtId="4" fontId="95" fillId="34" borderId="271" applyNumberFormat="0" applyProtection="0">
      <alignment horizontal="left" vertical="center" indent="1"/>
    </xf>
    <xf numFmtId="0" fontId="87" fillId="41" borderId="230" applyNumberFormat="0" applyAlignment="0" applyProtection="0"/>
    <xf numFmtId="4" fontId="96" fillId="58" borderId="263" applyNumberFormat="0" applyProtection="0">
      <alignment vertical="center"/>
    </xf>
    <xf numFmtId="0" fontId="9" fillId="60" borderId="239" applyNumberFormat="0" applyFont="0" applyAlignment="0" applyProtection="0"/>
    <xf numFmtId="0" fontId="66" fillId="0" borderId="289" applyNumberFormat="0" applyFill="0" applyAlignment="0" applyProtection="0"/>
    <xf numFmtId="4" fontId="95" fillId="73" borderId="247" applyNumberFormat="0" applyProtection="0">
      <alignment horizontal="left" vertical="center" indent="1"/>
    </xf>
    <xf numFmtId="4" fontId="95" fillId="58" borderId="236" applyNumberFormat="0" applyProtection="0">
      <alignment vertical="center"/>
    </xf>
    <xf numFmtId="0" fontId="77" fillId="56" borderId="256" applyNumberFormat="0" applyAlignment="0" applyProtection="0"/>
    <xf numFmtId="0" fontId="9" fillId="62" borderId="229" applyNumberFormat="0" applyProtection="0">
      <alignment horizontal="left" vertical="center" indent="1"/>
    </xf>
    <xf numFmtId="0" fontId="103" fillId="0" borderId="289" applyNumberFormat="0" applyFill="0" applyAlignment="0" applyProtection="0"/>
    <xf numFmtId="0" fontId="9" fillId="62" borderId="287" applyNumberFormat="0" applyProtection="0">
      <alignment horizontal="left" vertical="center" indent="1"/>
    </xf>
    <xf numFmtId="0" fontId="83" fillId="0" borderId="245">
      <alignment horizontal="left" vertical="center"/>
    </xf>
    <xf numFmtId="0" fontId="9" fillId="75" borderId="236" applyNumberFormat="0" applyProtection="0">
      <alignment horizontal="left" vertical="center" indent="1"/>
    </xf>
    <xf numFmtId="4" fontId="96" fillId="58" borderId="287" applyNumberFormat="0" applyProtection="0">
      <alignment vertical="center"/>
    </xf>
    <xf numFmtId="4" fontId="97" fillId="72" borderId="229" applyNumberFormat="0" applyProtection="0">
      <alignment horizontal="left" vertical="center" indent="1"/>
    </xf>
    <xf numFmtId="0" fontId="103" fillId="0" borderId="238" applyNumberFormat="0" applyFill="0" applyAlignment="0" applyProtection="0"/>
    <xf numFmtId="0" fontId="9" fillId="62" borderId="263" applyNumberFormat="0" applyProtection="0">
      <alignment horizontal="left" vertical="center" indent="1"/>
    </xf>
    <xf numFmtId="0" fontId="1" fillId="60" borderId="250" applyNumberFormat="0" applyFont="0" applyAlignment="0" applyProtection="0"/>
    <xf numFmtId="0" fontId="87" fillId="41" borderId="237" applyNumberFormat="0" applyAlignment="0" applyProtection="0"/>
    <xf numFmtId="4" fontId="95" fillId="34" borderId="255" applyNumberFormat="0" applyProtection="0">
      <alignment vertical="center"/>
    </xf>
    <xf numFmtId="0" fontId="9" fillId="62" borderId="236" applyNumberFormat="0" applyProtection="0">
      <alignment horizontal="left" vertical="center" indent="1"/>
    </xf>
    <xf numFmtId="4" fontId="95" fillId="34" borderId="236" applyNumberFormat="0" applyProtection="0">
      <alignment horizontal="left" vertical="center" indent="1"/>
    </xf>
    <xf numFmtId="0" fontId="56" fillId="56" borderId="272" applyNumberFormat="0" applyAlignment="0" applyProtection="0"/>
    <xf numFmtId="0" fontId="9" fillId="62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4" fontId="95" fillId="68" borderId="255" applyNumberFormat="0" applyProtection="0">
      <alignment horizontal="right" vertical="center"/>
    </xf>
    <xf numFmtId="0" fontId="93" fillId="56" borderId="255" applyNumberFormat="0" applyAlignment="0" applyProtection="0"/>
    <xf numFmtId="0" fontId="66" fillId="0" borderId="289" applyNumberFormat="0" applyFill="0" applyAlignment="0" applyProtection="0"/>
    <xf numFmtId="0" fontId="111" fillId="56" borderId="236" applyNumberFormat="0" applyAlignment="0" applyProtection="0"/>
    <xf numFmtId="0" fontId="9" fillId="62" borderId="287" applyNumberFormat="0" applyProtection="0">
      <alignment horizontal="left" vertical="center" indent="1"/>
    </xf>
    <xf numFmtId="4" fontId="95" fillId="71" borderId="263" applyNumberFormat="0" applyProtection="0">
      <alignment horizontal="right" vertical="center"/>
    </xf>
    <xf numFmtId="201" fontId="132" fillId="0" borderId="294" applyAlignment="0" applyProtection="0"/>
    <xf numFmtId="4" fontId="95" fillId="73" borderId="271" applyNumberFormat="0" applyProtection="0">
      <alignment horizontal="right" vertical="center"/>
    </xf>
    <xf numFmtId="4" fontId="96" fillId="34" borderId="271" applyNumberFormat="0" applyProtection="0">
      <alignment vertical="center"/>
    </xf>
    <xf numFmtId="0" fontId="9" fillId="33" borderId="287" applyNumberFormat="0" applyProtection="0">
      <alignment horizontal="left" vertical="center" indent="1"/>
    </xf>
    <xf numFmtId="0" fontId="9" fillId="60" borderId="239" applyNumberFormat="0" applyFont="0" applyAlignment="0" applyProtection="0"/>
    <xf numFmtId="4" fontId="96" fillId="58" borderId="247" applyNumberFormat="0" applyProtection="0">
      <alignment vertical="center"/>
    </xf>
    <xf numFmtId="4" fontId="95" fillId="58" borderId="236" applyNumberFormat="0" applyProtection="0">
      <alignment horizontal="left" vertical="center" indent="1"/>
    </xf>
    <xf numFmtId="0" fontId="9" fillId="62" borderId="279" applyNumberFormat="0" applyProtection="0">
      <alignment horizontal="left" vertical="center" indent="1"/>
    </xf>
    <xf numFmtId="0" fontId="103" fillId="0" borderId="231" applyNumberFormat="0" applyFill="0" applyAlignment="0" applyProtection="0"/>
    <xf numFmtId="4" fontId="96" fillId="34" borderId="247" applyNumberFormat="0" applyProtection="0">
      <alignment vertical="center"/>
    </xf>
    <xf numFmtId="0" fontId="9" fillId="76" borderId="236" applyNumberFormat="0" applyProtection="0">
      <alignment horizontal="left" vertical="center" indent="1"/>
    </xf>
    <xf numFmtId="4" fontId="95" fillId="68" borderId="229" applyNumberFormat="0" applyProtection="0">
      <alignment horizontal="right" vertical="center"/>
    </xf>
    <xf numFmtId="4" fontId="95" fillId="34" borderId="255" applyNumberFormat="0" applyProtection="0">
      <alignment horizontal="left" vertical="center" indent="1"/>
    </xf>
    <xf numFmtId="4" fontId="95" fillId="67" borderId="263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4" fontId="95" fillId="64" borderId="236" applyNumberFormat="0" applyProtection="0">
      <alignment horizontal="right" vertical="center"/>
    </xf>
    <xf numFmtId="0" fontId="112" fillId="56" borderId="237" applyNumberFormat="0" applyAlignment="0" applyProtection="0"/>
    <xf numFmtId="0" fontId="103" fillId="0" borderId="257" applyNumberFormat="0" applyFill="0" applyAlignment="0" applyProtection="0"/>
    <xf numFmtId="0" fontId="121" fillId="0" borderId="257" applyNumberFormat="0" applyFill="0" applyAlignment="0" applyProtection="0"/>
    <xf numFmtId="0" fontId="65" fillId="56" borderId="279" applyNumberFormat="0" applyAlignment="0" applyProtection="0"/>
    <xf numFmtId="4" fontId="95" fillId="71" borderId="287" applyNumberFormat="0" applyProtection="0">
      <alignment horizontal="right" vertical="center"/>
    </xf>
    <xf numFmtId="0" fontId="77" fillId="56" borderId="237" applyNumberFormat="0" applyAlignment="0" applyProtection="0"/>
    <xf numFmtId="4" fontId="95" fillId="75" borderId="263" applyNumberFormat="0" applyProtection="0">
      <alignment horizontal="left" vertical="center" indent="1"/>
    </xf>
    <xf numFmtId="4" fontId="95" fillId="67" borderId="287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9" fillId="60" borderId="258" applyNumberFormat="0" applyFont="0" applyAlignment="0" applyProtection="0"/>
    <xf numFmtId="0" fontId="9" fillId="60" borderId="274" applyNumberFormat="0" applyFont="0" applyAlignment="0" applyProtection="0"/>
    <xf numFmtId="4" fontId="95" fillId="69" borderId="236" applyNumberFormat="0" applyProtection="0">
      <alignment horizontal="right" vertical="center"/>
    </xf>
    <xf numFmtId="4" fontId="100" fillId="73" borderId="263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60" borderId="274" applyNumberFormat="0" applyFont="0" applyAlignment="0" applyProtection="0"/>
    <xf numFmtId="4" fontId="95" fillId="69" borderId="247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75" borderId="255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1" fillId="60" borderId="258" applyNumberFormat="0" applyFont="0" applyAlignment="0" applyProtection="0"/>
    <xf numFmtId="0" fontId="56" fillId="56" borderId="248" applyNumberFormat="0" applyAlignment="0" applyProtection="0"/>
    <xf numFmtId="4" fontId="95" fillId="34" borderId="287" applyNumberFormat="0" applyProtection="0">
      <alignment horizontal="left" vertical="center" indent="1"/>
    </xf>
    <xf numFmtId="4" fontId="95" fillId="73" borderId="236" applyNumberFormat="0" applyProtection="0">
      <alignment horizontal="left" vertical="center" indent="1"/>
    </xf>
    <xf numFmtId="0" fontId="119" fillId="41" borderId="288" applyNumberFormat="0" applyAlignment="0" applyProtection="0"/>
    <xf numFmtId="0" fontId="9" fillId="60" borderId="232" applyNumberFormat="0" applyFont="0" applyAlignment="0" applyProtection="0"/>
    <xf numFmtId="0" fontId="9" fillId="60" borderId="258" applyNumberFormat="0" applyFont="0" applyAlignment="0" applyProtection="0"/>
    <xf numFmtId="4" fontId="95" fillId="63" borderId="295" applyNumberFormat="0" applyProtection="0">
      <alignment horizontal="right" vertical="center"/>
    </xf>
    <xf numFmtId="0" fontId="63" fillId="41" borderId="230" applyNumberFormat="0" applyAlignment="0" applyProtection="0"/>
    <xf numFmtId="4" fontId="95" fillId="73" borderId="229" applyNumberFormat="0" applyProtection="0">
      <alignment horizontal="left" vertical="center" indent="1"/>
    </xf>
    <xf numFmtId="0" fontId="93" fillId="56" borderId="236" applyNumberFormat="0" applyAlignment="0" applyProtection="0"/>
    <xf numFmtId="0" fontId="103" fillId="0" borderId="249" applyNumberFormat="0" applyFill="0" applyAlignment="0" applyProtection="0"/>
    <xf numFmtId="0" fontId="77" fillId="56" borderId="288" applyNumberFormat="0" applyAlignment="0" applyProtection="0"/>
    <xf numFmtId="4" fontId="96" fillId="73" borderId="236" applyNumberFormat="0" applyProtection="0">
      <alignment horizontal="right" vertical="center"/>
    </xf>
    <xf numFmtId="4" fontId="96" fillId="34" borderId="236" applyNumberFormat="0" applyProtection="0">
      <alignment vertical="center"/>
    </xf>
    <xf numFmtId="0" fontId="93" fillId="56" borderId="287" applyNumberFormat="0" applyAlignment="0" applyProtection="0"/>
    <xf numFmtId="0" fontId="77" fillId="56" borderId="237" applyNumberFormat="0" applyAlignment="0" applyProtection="0"/>
    <xf numFmtId="4" fontId="95" fillId="58" borderId="255" applyNumberFormat="0" applyProtection="0">
      <alignment horizontal="left" vertical="center" indent="1"/>
    </xf>
    <xf numFmtId="0" fontId="87" fillId="41" borderId="230" applyNumberFormat="0" applyAlignment="0" applyProtection="0"/>
    <xf numFmtId="4" fontId="97" fillId="72" borderId="236" applyNumberFormat="0" applyProtection="0">
      <alignment horizontal="left" vertical="center" indent="1"/>
    </xf>
    <xf numFmtId="0" fontId="119" fillId="41" borderId="272" applyNumberFormat="0" applyAlignment="0" applyProtection="0"/>
    <xf numFmtId="0" fontId="63" fillId="41" borderId="230" applyNumberFormat="0" applyAlignment="0" applyProtection="0"/>
    <xf numFmtId="0" fontId="9" fillId="62" borderId="263" applyNumberFormat="0" applyProtection="0">
      <alignment horizontal="left" vertical="center" indent="1"/>
    </xf>
    <xf numFmtId="0" fontId="9" fillId="75" borderId="295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2" borderId="247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4" fontId="96" fillId="58" borderId="236" applyNumberFormat="0" applyProtection="0">
      <alignment vertical="center"/>
    </xf>
    <xf numFmtId="4" fontId="95" fillId="69" borderId="295" applyNumberFormat="0" applyProtection="0">
      <alignment horizontal="right" vertical="center"/>
    </xf>
    <xf numFmtId="4" fontId="100" fillId="73" borderId="287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10" fontId="37" fillId="58" borderId="252" applyNumberFormat="0" applyBorder="0" applyAlignment="0" applyProtection="0"/>
    <xf numFmtId="4" fontId="95" fillId="58" borderId="271" applyNumberFormat="0" applyProtection="0">
      <alignment vertical="center"/>
    </xf>
    <xf numFmtId="4" fontId="96" fillId="73" borderId="287" applyNumberFormat="0" applyProtection="0">
      <alignment horizontal="right" vertical="center"/>
    </xf>
    <xf numFmtId="0" fontId="93" fillId="56" borderId="247" applyNumberFormat="0" applyAlignment="0" applyProtection="0"/>
    <xf numFmtId="0" fontId="77" fillId="56" borderId="272" applyNumberFormat="0" applyAlignment="0" applyProtection="0"/>
    <xf numFmtId="0" fontId="9" fillId="75" borderId="236" applyNumberFormat="0" applyProtection="0">
      <alignment horizontal="left" vertical="center" indent="1"/>
    </xf>
    <xf numFmtId="0" fontId="103" fillId="0" borderId="297" applyNumberFormat="0" applyFill="0" applyAlignment="0" applyProtection="0"/>
    <xf numFmtId="4" fontId="95" fillId="65" borderId="229" applyNumberFormat="0" applyProtection="0">
      <alignment horizontal="right" vertical="center"/>
    </xf>
    <xf numFmtId="0" fontId="87" fillId="41" borderId="296" applyNumberFormat="0" applyAlignment="0" applyProtection="0"/>
    <xf numFmtId="0" fontId="112" fillId="56" borderId="272" applyNumberFormat="0" applyAlignment="0" applyProtection="0"/>
    <xf numFmtId="0" fontId="103" fillId="0" borderId="238" applyNumberFormat="0" applyFill="0" applyAlignment="0" applyProtection="0"/>
    <xf numFmtId="0" fontId="87" fillId="41" borderId="237" applyNumberFormat="0" applyAlignment="0" applyProtection="0"/>
    <xf numFmtId="0" fontId="9" fillId="76" borderId="263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0" borderId="232" applyNumberFormat="0" applyFont="0" applyAlignment="0" applyProtection="0"/>
    <xf numFmtId="0" fontId="119" fillId="41" borderId="272" applyNumberFormat="0" applyAlignment="0" applyProtection="0"/>
    <xf numFmtId="0" fontId="121" fillId="0" borderId="257" applyNumberFormat="0" applyFill="0" applyAlignment="0" applyProtection="0"/>
    <xf numFmtId="0" fontId="93" fillId="56" borderId="287" applyNumberFormat="0" applyAlignment="0" applyProtection="0"/>
    <xf numFmtId="4" fontId="95" fillId="67" borderId="287" applyNumberFormat="0" applyProtection="0">
      <alignment horizontal="right" vertical="center"/>
    </xf>
    <xf numFmtId="4" fontId="95" fillId="70" borderId="236" applyNumberFormat="0" applyProtection="0">
      <alignment horizontal="right" vertical="center"/>
    </xf>
    <xf numFmtId="0" fontId="93" fillId="56" borderId="295" applyNumberFormat="0" applyAlignment="0" applyProtection="0"/>
    <xf numFmtId="4" fontId="95" fillId="73" borderId="255" applyNumberFormat="0" applyProtection="0">
      <alignment horizontal="left" vertical="center" indent="1"/>
    </xf>
    <xf numFmtId="0" fontId="66" fillId="0" borderId="238" applyNumberFormat="0" applyFill="0" applyAlignment="0" applyProtection="0"/>
    <xf numFmtId="4" fontId="95" fillId="66" borderId="287" applyNumberFormat="0" applyProtection="0">
      <alignment horizontal="right" vertical="center"/>
    </xf>
    <xf numFmtId="10" fontId="37" fillId="58" borderId="268" applyNumberFormat="0" applyBorder="0" applyAlignment="0" applyProtection="0"/>
    <xf numFmtId="4" fontId="95" fillId="34" borderId="287" applyNumberFormat="0" applyProtection="0">
      <alignment vertical="center"/>
    </xf>
    <xf numFmtId="4" fontId="95" fillId="75" borderId="271" applyNumberFormat="0" applyProtection="0">
      <alignment horizontal="left" vertical="center" indent="1"/>
    </xf>
    <xf numFmtId="4" fontId="95" fillId="63" borderId="271" applyNumberFormat="0" applyProtection="0">
      <alignment horizontal="right" vertical="center"/>
    </xf>
    <xf numFmtId="0" fontId="9" fillId="75" borderId="247" applyNumberFormat="0" applyProtection="0">
      <alignment horizontal="left" vertical="center" indent="1"/>
    </xf>
    <xf numFmtId="0" fontId="121" fillId="0" borderId="297" applyNumberFormat="0" applyFill="0" applyAlignment="0" applyProtection="0"/>
    <xf numFmtId="0" fontId="9" fillId="62" borderId="236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4" fontId="96" fillId="58" borderId="287" applyNumberFormat="0" applyProtection="0">
      <alignment vertical="center"/>
    </xf>
    <xf numFmtId="4" fontId="96" fillId="58" borderId="229" applyNumberFormat="0" applyProtection="0">
      <alignment vertical="center"/>
    </xf>
    <xf numFmtId="0" fontId="9" fillId="33" borderId="271" applyNumberFormat="0" applyProtection="0">
      <alignment horizontal="left" vertical="center" indent="1"/>
    </xf>
    <xf numFmtId="0" fontId="87" fillId="41" borderId="248" applyNumberFormat="0" applyAlignment="0" applyProtection="0"/>
    <xf numFmtId="4" fontId="95" fillId="75" borderId="236" applyNumberFormat="0" applyProtection="0">
      <alignment horizontal="left" vertical="center" indent="1"/>
    </xf>
    <xf numFmtId="4" fontId="96" fillId="34" borderId="229" applyNumberFormat="0" applyProtection="0">
      <alignment vertical="center"/>
    </xf>
    <xf numFmtId="4" fontId="95" fillId="58" borderId="271" applyNumberFormat="0" applyProtection="0">
      <alignment horizontal="left" vertical="center" indent="1"/>
    </xf>
    <xf numFmtId="10" fontId="37" fillId="58" borderId="234" applyNumberFormat="0" applyBorder="0" applyAlignment="0" applyProtection="0"/>
    <xf numFmtId="0" fontId="9" fillId="62" borderId="236" applyNumberFormat="0" applyProtection="0">
      <alignment horizontal="left" vertical="center" indent="1"/>
    </xf>
    <xf numFmtId="0" fontId="65" fillId="56" borderId="287" applyNumberFormat="0" applyAlignment="0" applyProtection="0"/>
    <xf numFmtId="4" fontId="95" fillId="34" borderId="236" applyNumberFormat="0" applyProtection="0">
      <alignment horizontal="left" vertical="center" indent="1"/>
    </xf>
    <xf numFmtId="0" fontId="121" fillId="0" borderId="289" applyNumberFormat="0" applyFill="0" applyAlignment="0" applyProtection="0"/>
    <xf numFmtId="4" fontId="95" fillId="68" borderId="279" applyNumberFormat="0" applyProtection="0">
      <alignment horizontal="right" vertical="center"/>
    </xf>
    <xf numFmtId="4" fontId="95" fillId="73" borderId="240" applyNumberFormat="0" applyProtection="0">
      <alignment horizontal="left" vertical="center" indent="1"/>
    </xf>
    <xf numFmtId="0" fontId="1" fillId="60" borderId="274" applyNumberFormat="0" applyFont="0" applyAlignment="0" applyProtection="0"/>
    <xf numFmtId="4" fontId="95" fillId="67" borderId="229" applyNumberFormat="0" applyProtection="0">
      <alignment horizontal="right" vertical="center"/>
    </xf>
    <xf numFmtId="4" fontId="95" fillId="75" borderId="271" applyNumberFormat="0" applyProtection="0">
      <alignment horizontal="left" vertical="center" indent="1"/>
    </xf>
    <xf numFmtId="0" fontId="87" fillId="41" borderId="230" applyNumberFormat="0" applyAlignment="0" applyProtection="0"/>
    <xf numFmtId="0" fontId="9" fillId="60" borderId="298" applyNumberFormat="0" applyFont="0" applyAlignment="0" applyProtection="0"/>
    <xf numFmtId="4" fontId="95" fillId="73" borderId="275" applyNumberFormat="0" applyProtection="0">
      <alignment horizontal="left" vertical="center" indent="1"/>
    </xf>
    <xf numFmtId="0" fontId="9" fillId="60" borderId="239" applyNumberFormat="0" applyFont="0" applyAlignment="0" applyProtection="0"/>
    <xf numFmtId="4" fontId="95" fillId="58" borderId="247" applyNumberFormat="0" applyProtection="0">
      <alignment horizontal="left" vertical="center" indent="1"/>
    </xf>
    <xf numFmtId="4" fontId="95" fillId="58" borderId="236" applyNumberFormat="0" applyProtection="0">
      <alignment horizontal="left" vertical="center" indent="1"/>
    </xf>
    <xf numFmtId="0" fontId="112" fillId="56" borderId="230" applyNumberFormat="0" applyAlignment="0" applyProtection="0"/>
    <xf numFmtId="0" fontId="1" fillId="60" borderId="258" applyNumberFormat="0" applyFont="0" applyAlignment="0" applyProtection="0"/>
    <xf numFmtId="0" fontId="111" fillId="56" borderId="229" applyNumberFormat="0" applyAlignment="0" applyProtection="0"/>
    <xf numFmtId="4" fontId="95" fillId="34" borderId="247" applyNumberFormat="0" applyProtection="0">
      <alignment horizontal="left" vertical="center" indent="1"/>
    </xf>
    <xf numFmtId="0" fontId="83" fillId="0" borderId="235">
      <alignment horizontal="left" vertical="center"/>
    </xf>
    <xf numFmtId="0" fontId="9" fillId="76" borderId="236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0" borderId="258" applyNumberFormat="0" applyFont="0" applyAlignment="0" applyProtection="0"/>
    <xf numFmtId="4" fontId="95" fillId="70" borderId="229" applyNumberFormat="0" applyProtection="0">
      <alignment horizontal="right" vertical="center"/>
    </xf>
    <xf numFmtId="0" fontId="93" fillId="56" borderId="271" applyNumberFormat="0" applyAlignment="0" applyProtection="0"/>
    <xf numFmtId="4" fontId="95" fillId="73" borderId="233" applyNumberFormat="0" applyProtection="0">
      <alignment horizontal="left" vertical="center" indent="1"/>
    </xf>
    <xf numFmtId="4" fontId="95" fillId="34" borderId="279" applyNumberFormat="0" applyProtection="0">
      <alignment horizontal="left" vertical="center" indent="1"/>
    </xf>
    <xf numFmtId="4" fontId="95" fillId="66" borderId="271" applyNumberFormat="0" applyProtection="0">
      <alignment horizontal="right" vertical="center"/>
    </xf>
    <xf numFmtId="4" fontId="100" fillId="73" borderId="236" applyNumberFormat="0" applyProtection="0">
      <alignment horizontal="right" vertical="center"/>
    </xf>
    <xf numFmtId="4" fontId="95" fillId="63" borderId="236" applyNumberFormat="0" applyProtection="0">
      <alignment horizontal="right" vertical="center"/>
    </xf>
    <xf numFmtId="4" fontId="95" fillId="58" borderId="271" applyNumberFormat="0" applyProtection="0">
      <alignment vertical="center"/>
    </xf>
    <xf numFmtId="4" fontId="95" fillId="58" borderId="271" applyNumberFormat="0" applyProtection="0">
      <alignment horizontal="left" vertical="center" indent="1"/>
    </xf>
    <xf numFmtId="0" fontId="74" fillId="0" borderId="226">
      <alignment horizontal="center"/>
    </xf>
    <xf numFmtId="4" fontId="95" fillId="66" borderId="255" applyNumberFormat="0" applyProtection="0">
      <alignment horizontal="right" vertical="center"/>
    </xf>
    <xf numFmtId="0" fontId="9" fillId="60" borderId="290" applyNumberFormat="0" applyFont="0" applyAlignment="0" applyProtection="0"/>
    <xf numFmtId="10" fontId="37" fillId="58" borderId="226" applyNumberFormat="0" applyBorder="0" applyAlignment="0" applyProtection="0"/>
    <xf numFmtId="0" fontId="9" fillId="75" borderId="279" applyNumberFormat="0" applyProtection="0">
      <alignment horizontal="left" vertical="center" indent="1"/>
    </xf>
    <xf numFmtId="4" fontId="95" fillId="73" borderId="233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5" fillId="58" borderId="295" applyNumberFormat="0" applyProtection="0">
      <alignment vertical="center"/>
    </xf>
    <xf numFmtId="0" fontId="9" fillId="75" borderId="287" applyNumberFormat="0" applyProtection="0">
      <alignment horizontal="left" vertical="center" indent="1"/>
    </xf>
    <xf numFmtId="0" fontId="74" fillId="0" borderId="260">
      <alignment horizontal="center"/>
    </xf>
    <xf numFmtId="0" fontId="65" fillId="56" borderId="263" applyNumberFormat="0" applyAlignment="0" applyProtection="0"/>
    <xf numFmtId="0" fontId="56" fillId="56" borderId="264" applyNumberFormat="0" applyAlignment="0" applyProtection="0"/>
    <xf numFmtId="4" fontId="96" fillId="73" borderId="271" applyNumberFormat="0" applyProtection="0">
      <alignment horizontal="right" vertical="center"/>
    </xf>
    <xf numFmtId="4" fontId="95" fillId="69" borderId="255" applyNumberFormat="0" applyProtection="0">
      <alignment horizontal="right" vertical="center"/>
    </xf>
    <xf numFmtId="0" fontId="77" fillId="56" borderId="280" applyNumberFormat="0" applyAlignment="0" applyProtection="0"/>
    <xf numFmtId="0" fontId="103" fillId="0" borderId="257" applyNumberFormat="0" applyFill="0" applyAlignment="0" applyProtection="0"/>
    <xf numFmtId="4" fontId="95" fillId="68" borderId="271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1" fillId="60" borderId="258" applyNumberFormat="0" applyFont="0" applyAlignment="0" applyProtection="0"/>
    <xf numFmtId="0" fontId="9" fillId="60" borderId="258" applyNumberFormat="0" applyFont="0" applyAlignment="0" applyProtection="0"/>
    <xf numFmtId="4" fontId="96" fillId="58" borderId="271" applyNumberFormat="0" applyProtection="0">
      <alignment vertical="center"/>
    </xf>
    <xf numFmtId="0" fontId="77" fillId="56" borderId="230" applyNumberFormat="0" applyAlignment="0" applyProtection="0"/>
    <xf numFmtId="4" fontId="95" fillId="66" borderId="247" applyNumberFormat="0" applyProtection="0">
      <alignment horizontal="right" vertical="center"/>
    </xf>
    <xf numFmtId="4" fontId="95" fillId="63" borderId="27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4" fontId="95" fillId="71" borderId="255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5" fillId="69" borderId="287" applyNumberFormat="0" applyProtection="0">
      <alignment horizontal="right" vertical="center"/>
    </xf>
    <xf numFmtId="4" fontId="95" fillId="58" borderId="279" applyNumberFormat="0" applyProtection="0">
      <alignment vertical="center"/>
    </xf>
    <xf numFmtId="0" fontId="83" fillId="0" borderId="285">
      <alignment horizontal="left" vertical="center"/>
    </xf>
    <xf numFmtId="0" fontId="87" fillId="41" borderId="280" applyNumberFormat="0" applyAlignment="0" applyProtection="0"/>
    <xf numFmtId="0" fontId="9" fillId="62" borderId="247" applyNumberFormat="0" applyProtection="0">
      <alignment horizontal="left" vertical="center" indent="1"/>
    </xf>
    <xf numFmtId="4" fontId="95" fillId="65" borderId="271" applyNumberFormat="0" applyProtection="0">
      <alignment horizontal="right" vertical="center"/>
    </xf>
    <xf numFmtId="4" fontId="95" fillId="71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0" fontId="1" fillId="60" borderId="258" applyNumberFormat="0" applyFont="0" applyAlignment="0" applyProtection="0"/>
    <xf numFmtId="4" fontId="95" fillId="58" borderId="279" applyNumberFormat="0" applyProtection="0">
      <alignment horizontal="left" vertical="center" indent="1"/>
    </xf>
    <xf numFmtId="0" fontId="83" fillId="0" borderId="285">
      <alignment horizontal="left" vertical="center"/>
    </xf>
    <xf numFmtId="0" fontId="112" fillId="56" borderId="230" applyNumberFormat="0" applyAlignment="0" applyProtection="0"/>
    <xf numFmtId="4" fontId="95" fillId="73" borderId="287" applyNumberFormat="0" applyProtection="0">
      <alignment horizontal="right" vertical="center"/>
    </xf>
    <xf numFmtId="0" fontId="87" fillId="41" borderId="272" applyNumberFormat="0" applyAlignment="0" applyProtection="0"/>
    <xf numFmtId="0" fontId="9" fillId="60" borderId="290" applyNumberFormat="0" applyFont="0" applyAlignment="0" applyProtection="0"/>
    <xf numFmtId="4" fontId="100" fillId="73" borderId="229" applyNumberFormat="0" applyProtection="0">
      <alignment horizontal="right" vertical="center"/>
    </xf>
    <xf numFmtId="0" fontId="87" fillId="41" borderId="296" applyNumberFormat="0" applyAlignment="0" applyProtection="0"/>
    <xf numFmtId="4" fontId="95" fillId="34" borderId="263" applyNumberFormat="0" applyProtection="0">
      <alignment horizontal="left" vertical="center" indent="1"/>
    </xf>
    <xf numFmtId="0" fontId="103" fillId="0" borderId="289" applyNumberFormat="0" applyFill="0" applyAlignment="0" applyProtection="0"/>
    <xf numFmtId="0" fontId="9" fillId="62" borderId="229" applyNumberFormat="0" applyProtection="0">
      <alignment horizontal="left" vertical="center" indent="1"/>
    </xf>
    <xf numFmtId="4" fontId="95" fillId="65" borderId="255" applyNumberFormat="0" applyProtection="0">
      <alignment horizontal="right" vertical="center"/>
    </xf>
    <xf numFmtId="4" fontId="95" fillId="71" borderId="247" applyNumberFormat="0" applyProtection="0">
      <alignment horizontal="right" vertical="center"/>
    </xf>
    <xf numFmtId="0" fontId="9" fillId="76" borderId="229" applyNumberFormat="0" applyProtection="0">
      <alignment horizontal="left" vertical="center" indent="1"/>
    </xf>
    <xf numFmtId="0" fontId="1" fillId="60" borderId="290" applyNumberFormat="0" applyFont="0" applyAlignment="0" applyProtection="0"/>
    <xf numFmtId="0" fontId="9" fillId="62" borderId="279" applyNumberFormat="0" applyProtection="0">
      <alignment horizontal="left" vertical="center" indent="1"/>
    </xf>
    <xf numFmtId="0" fontId="77" fillId="56" borderId="248" applyNumberFormat="0" applyAlignment="0" applyProtection="0"/>
    <xf numFmtId="4" fontId="95" fillId="68" borderId="287" applyNumberFormat="0" applyProtection="0">
      <alignment horizontal="right" vertical="center"/>
    </xf>
    <xf numFmtId="4" fontId="95" fillId="73" borderId="283" applyNumberFormat="0" applyProtection="0">
      <alignment horizontal="left" vertical="center" indent="1"/>
    </xf>
    <xf numFmtId="0" fontId="93" fillId="56" borderId="229" applyNumberFormat="0" applyAlignment="0" applyProtection="0"/>
    <xf numFmtId="0" fontId="66" fillId="0" borderId="273" applyNumberFormat="0" applyFill="0" applyAlignment="0" applyProtection="0"/>
    <xf numFmtId="0" fontId="119" fillId="41" borderId="248" applyNumberFormat="0" applyAlignment="0" applyProtection="0"/>
    <xf numFmtId="0" fontId="103" fillId="0" borderId="289" applyNumberFormat="0" applyFill="0" applyAlignment="0" applyProtection="0"/>
    <xf numFmtId="0" fontId="9" fillId="60" borderId="282" applyNumberFormat="0" applyFont="0" applyAlignment="0" applyProtection="0"/>
    <xf numFmtId="0" fontId="103" fillId="0" borderId="289" applyNumberFormat="0" applyFill="0" applyAlignment="0" applyProtection="0"/>
    <xf numFmtId="0" fontId="119" fillId="41" borderId="288" applyNumberFormat="0" applyAlignment="0" applyProtection="0"/>
    <xf numFmtId="4" fontId="95" fillId="73" borderId="275" applyNumberFormat="0" applyProtection="0">
      <alignment horizontal="left" vertical="center" indent="1"/>
    </xf>
    <xf numFmtId="4" fontId="96" fillId="58" borderId="271" applyNumberFormat="0" applyProtection="0">
      <alignment vertical="center"/>
    </xf>
    <xf numFmtId="0" fontId="9" fillId="60" borderId="258" applyNumberFormat="0" applyFont="0" applyAlignment="0" applyProtection="0"/>
    <xf numFmtId="4" fontId="95" fillId="34" borderId="271" applyNumberFormat="0" applyProtection="0">
      <alignment vertical="center"/>
    </xf>
    <xf numFmtId="0" fontId="87" fillId="41" borderId="280" applyNumberFormat="0" applyAlignment="0" applyProtection="0"/>
    <xf numFmtId="0" fontId="63" fillId="41" borderId="272" applyNumberFormat="0" applyAlignment="0" applyProtection="0"/>
    <xf numFmtId="0" fontId="121" fillId="0" borderId="289" applyNumberFormat="0" applyFill="0" applyAlignment="0" applyProtection="0"/>
    <xf numFmtId="0" fontId="103" fillId="0" borderId="265" applyNumberFormat="0" applyFill="0" applyAlignment="0" applyProtection="0"/>
    <xf numFmtId="0" fontId="9" fillId="76" borderId="247" applyNumberFormat="0" applyProtection="0">
      <alignment horizontal="left" vertical="center" indent="1"/>
    </xf>
    <xf numFmtId="0" fontId="74" fillId="0" borderId="284">
      <alignment horizontal="center"/>
    </xf>
    <xf numFmtId="4" fontId="95" fillId="73" borderId="229" applyNumberFormat="0" applyProtection="0">
      <alignment horizontal="right" vertical="center"/>
    </xf>
    <xf numFmtId="0" fontId="9" fillId="76" borderId="287" applyNumberFormat="0" applyProtection="0">
      <alignment horizontal="left" vertical="center" indent="1"/>
    </xf>
    <xf numFmtId="0" fontId="9" fillId="60" borderId="250" applyNumberFormat="0" applyFont="0" applyAlignment="0" applyProtection="0"/>
    <xf numFmtId="0" fontId="77" fillId="56" borderId="272" applyNumberFormat="0" applyAlignment="0" applyProtection="0"/>
    <xf numFmtId="4" fontId="97" fillId="72" borderId="271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0" borderId="282" applyNumberFormat="0" applyFont="0" applyAlignment="0" applyProtection="0"/>
    <xf numFmtId="0" fontId="112" fillId="56" borderId="296" applyNumberFormat="0" applyAlignment="0" applyProtection="0"/>
    <xf numFmtId="4" fontId="95" fillId="68" borderId="271" applyNumberFormat="0" applyProtection="0">
      <alignment horizontal="right" vertical="center"/>
    </xf>
    <xf numFmtId="0" fontId="66" fillId="0" borderId="289" applyNumberFormat="0" applyFill="0" applyAlignment="0" applyProtection="0"/>
    <xf numFmtId="0" fontId="9" fillId="62" borderId="263" applyNumberFormat="0" applyProtection="0">
      <alignment horizontal="left" vertical="center" indent="1"/>
    </xf>
    <xf numFmtId="4" fontId="95" fillId="70" borderId="271" applyNumberFormat="0" applyProtection="0">
      <alignment horizontal="right" vertical="center"/>
    </xf>
    <xf numFmtId="4" fontId="95" fillId="69" borderId="287" applyNumberFormat="0" applyProtection="0">
      <alignment horizontal="right" vertical="center"/>
    </xf>
    <xf numFmtId="4" fontId="95" fillId="63" borderId="287" applyNumberFormat="0" applyProtection="0">
      <alignment horizontal="right" vertical="center"/>
    </xf>
    <xf numFmtId="0" fontId="9" fillId="60" borderId="290" applyNumberFormat="0" applyFont="0" applyAlignment="0" applyProtection="0"/>
    <xf numFmtId="4" fontId="95" fillId="34" borderId="287" applyNumberFormat="0" applyProtection="0">
      <alignment vertical="center"/>
    </xf>
    <xf numFmtId="0" fontId="83" fillId="0" borderId="261">
      <alignment horizontal="left" vertical="center"/>
    </xf>
    <xf numFmtId="4" fontId="95" fillId="58" borderId="287" applyNumberFormat="0" applyProtection="0">
      <alignment horizontal="left" vertical="center" indent="1"/>
    </xf>
    <xf numFmtId="4" fontId="95" fillId="64" borderId="279" applyNumberFormat="0" applyProtection="0">
      <alignment horizontal="right" vertical="center"/>
    </xf>
    <xf numFmtId="0" fontId="9" fillId="62" borderId="247" applyNumberFormat="0" applyProtection="0">
      <alignment horizontal="left" vertical="center" indent="1"/>
    </xf>
    <xf numFmtId="4" fontId="95" fillId="58" borderId="255" applyNumberFormat="0" applyProtection="0">
      <alignment vertical="center"/>
    </xf>
    <xf numFmtId="4" fontId="96" fillId="58" borderId="279" applyNumberFormat="0" applyProtection="0">
      <alignment vertical="center"/>
    </xf>
    <xf numFmtId="0" fontId="9" fillId="62" borderId="229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74" fillId="0" borderId="268">
      <alignment horizontal="center"/>
    </xf>
    <xf numFmtId="0" fontId="66" fillId="0" borderId="249" applyNumberFormat="0" applyFill="0" applyAlignment="0" applyProtection="0"/>
    <xf numFmtId="0" fontId="83" fillId="0" borderId="277">
      <alignment horizontal="left" vertical="center"/>
    </xf>
    <xf numFmtId="0" fontId="63" fillId="41" borderId="296" applyNumberFormat="0" applyAlignment="0" applyProtection="0"/>
    <xf numFmtId="0" fontId="1" fillId="60" borderId="250" applyNumberFormat="0" applyFont="0" applyAlignment="0" applyProtection="0"/>
    <xf numFmtId="0" fontId="93" fillId="56" borderId="255" applyNumberFormat="0" applyAlignment="0" applyProtection="0"/>
    <xf numFmtId="0" fontId="93" fillId="56" borderId="287" applyNumberFormat="0" applyAlignment="0" applyProtection="0"/>
    <xf numFmtId="0" fontId="9" fillId="76" borderId="271" applyNumberFormat="0" applyProtection="0">
      <alignment horizontal="left" vertical="center" indent="1"/>
    </xf>
    <xf numFmtId="0" fontId="65" fillId="56" borderId="271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74" fillId="0" borderId="284">
      <alignment horizontal="center"/>
    </xf>
    <xf numFmtId="0" fontId="77" fillId="56" borderId="230" applyNumberFormat="0" applyAlignment="0" applyProtection="0"/>
    <xf numFmtId="0" fontId="9" fillId="33" borderId="287" applyNumberFormat="0" applyProtection="0">
      <alignment horizontal="left" vertical="center" indent="1"/>
    </xf>
    <xf numFmtId="4" fontId="95" fillId="68" borderId="287" applyNumberFormat="0" applyProtection="0">
      <alignment horizontal="right" vertical="center"/>
    </xf>
    <xf numFmtId="0" fontId="87" fillId="41" borderId="264" applyNumberFormat="0" applyAlignment="0" applyProtection="0"/>
    <xf numFmtId="0" fontId="66" fillId="0" borderId="273" applyNumberFormat="0" applyFill="0" applyAlignment="0" applyProtection="0"/>
    <xf numFmtId="4" fontId="95" fillId="58" borderId="247" applyNumberFormat="0" applyProtection="0">
      <alignment vertical="center"/>
    </xf>
    <xf numFmtId="0" fontId="56" fillId="56" borderId="288" applyNumberFormat="0" applyAlignment="0" applyProtection="0"/>
    <xf numFmtId="0" fontId="9" fillId="60" borderId="258" applyNumberFormat="0" applyFont="0" applyAlignment="0" applyProtection="0"/>
    <xf numFmtId="4" fontId="96" fillId="58" borderId="229" applyNumberFormat="0" applyProtection="0">
      <alignment vertical="center"/>
    </xf>
    <xf numFmtId="4" fontId="95" fillId="58" borderId="279" applyNumberFormat="0" applyProtection="0">
      <alignment horizontal="left" vertical="center" indent="1"/>
    </xf>
    <xf numFmtId="0" fontId="63" fillId="41" borderId="272" applyNumberFormat="0" applyAlignment="0" applyProtection="0"/>
    <xf numFmtId="0" fontId="9" fillId="33" borderId="287" applyNumberFormat="0" applyProtection="0">
      <alignment horizontal="left" vertical="center" indent="1"/>
    </xf>
    <xf numFmtId="4" fontId="95" fillId="34" borderId="247" applyNumberFormat="0" applyProtection="0">
      <alignment vertical="center"/>
    </xf>
    <xf numFmtId="4" fontId="95" fillId="67" borderId="229" applyNumberFormat="0" applyProtection="0">
      <alignment horizontal="right" vertical="center"/>
    </xf>
    <xf numFmtId="4" fontId="96" fillId="34" borderId="271" applyNumberFormat="0" applyProtection="0">
      <alignment vertical="center"/>
    </xf>
    <xf numFmtId="0" fontId="56" fillId="56" borderId="256" applyNumberFormat="0" applyAlignment="0" applyProtection="0"/>
    <xf numFmtId="0" fontId="121" fillId="0" borderId="273" applyNumberFormat="0" applyFill="0" applyAlignment="0" applyProtection="0"/>
    <xf numFmtId="0" fontId="87" fillId="41" borderId="256" applyNumberFormat="0" applyAlignment="0" applyProtection="0"/>
    <xf numFmtId="0" fontId="77" fillId="56" borderId="280" applyNumberFormat="0" applyAlignment="0" applyProtection="0"/>
    <xf numFmtId="0" fontId="9" fillId="76" borderId="287" applyNumberFormat="0" applyProtection="0">
      <alignment horizontal="left" vertical="center" indent="1"/>
    </xf>
    <xf numFmtId="4" fontId="97" fillId="72" borderId="287" applyNumberFormat="0" applyProtection="0">
      <alignment horizontal="left" vertical="center" indent="1"/>
    </xf>
    <xf numFmtId="0" fontId="119" fillId="41" borderId="256" applyNumberFormat="0" applyAlignment="0" applyProtection="0"/>
    <xf numFmtId="0" fontId="74" fillId="0" borderId="241">
      <alignment horizontal="center"/>
    </xf>
    <xf numFmtId="0" fontId="65" fillId="56" borderId="229" applyNumberFormat="0" applyAlignment="0" applyProtection="0"/>
    <xf numFmtId="0" fontId="56" fillId="56" borderId="230" applyNumberFormat="0" applyAlignment="0" applyProtection="0"/>
    <xf numFmtId="201" fontId="132" fillId="0" borderId="228" applyAlignment="0" applyProtection="0"/>
    <xf numFmtId="0" fontId="77" fillId="56" borderId="230" applyNumberFormat="0" applyAlignment="0" applyProtection="0"/>
    <xf numFmtId="0" fontId="77" fillId="56" borderId="230" applyNumberFormat="0" applyAlignment="0" applyProtection="0"/>
    <xf numFmtId="0" fontId="93" fillId="56" borderId="287" applyNumberFormat="0" applyAlignment="0" applyProtection="0"/>
    <xf numFmtId="4" fontId="95" fillId="69" borderId="229" applyNumberFormat="0" applyProtection="0">
      <alignment horizontal="right" vertical="center"/>
    </xf>
    <xf numFmtId="4" fontId="97" fillId="72" borderId="263" applyNumberFormat="0" applyProtection="0">
      <alignment horizontal="left" vertical="center" indent="1"/>
    </xf>
    <xf numFmtId="0" fontId="63" fillId="41" borderId="230" applyNumberFormat="0" applyAlignment="0" applyProtection="0"/>
    <xf numFmtId="0" fontId="66" fillId="0" borderId="231" applyNumberFormat="0" applyFill="0" applyAlignment="0" applyProtection="0"/>
    <xf numFmtId="0" fontId="83" fillId="0" borderId="242">
      <alignment horizontal="left" vertical="center"/>
    </xf>
    <xf numFmtId="10" fontId="37" fillId="58" borderId="241" applyNumberFormat="0" applyBorder="0" applyAlignment="0" applyProtection="0"/>
    <xf numFmtId="0" fontId="87" fillId="41" borderId="230" applyNumberFormat="0" applyAlignment="0" applyProtection="0"/>
    <xf numFmtId="0" fontId="87" fillId="41" borderId="230" applyNumberForma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3" fillId="56" borderId="229" applyNumberFormat="0" applyAlignment="0" applyProtection="0"/>
    <xf numFmtId="0" fontId="93" fillId="56" borderId="229" applyNumberFormat="0" applyAlignment="0" applyProtection="0"/>
    <xf numFmtId="4" fontId="95" fillId="34" borderId="229" applyNumberFormat="0" applyProtection="0">
      <alignment vertical="center"/>
    </xf>
    <xf numFmtId="4" fontId="96" fillId="34" borderId="229" applyNumberFormat="0" applyProtection="0">
      <alignment vertical="center"/>
    </xf>
    <xf numFmtId="4" fontId="95" fillId="34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63" borderId="229" applyNumberFormat="0" applyProtection="0">
      <alignment horizontal="right" vertical="center"/>
    </xf>
    <xf numFmtId="4" fontId="95" fillId="64" borderId="229" applyNumberFormat="0" applyProtection="0">
      <alignment horizontal="right" vertical="center"/>
    </xf>
    <xf numFmtId="4" fontId="95" fillId="65" borderId="229" applyNumberFormat="0" applyProtection="0">
      <alignment horizontal="right" vertical="center"/>
    </xf>
    <xf numFmtId="4" fontId="95" fillId="66" borderId="229" applyNumberFormat="0" applyProtection="0">
      <alignment horizontal="right" vertical="center"/>
    </xf>
    <xf numFmtId="4" fontId="95" fillId="67" borderId="229" applyNumberFormat="0" applyProtection="0">
      <alignment horizontal="right" vertical="center"/>
    </xf>
    <xf numFmtId="4" fontId="95" fillId="68" borderId="229" applyNumberFormat="0" applyProtection="0">
      <alignment horizontal="right" vertical="center"/>
    </xf>
    <xf numFmtId="4" fontId="95" fillId="69" borderId="229" applyNumberFormat="0" applyProtection="0">
      <alignment horizontal="right" vertical="center"/>
    </xf>
    <xf numFmtId="4" fontId="95" fillId="70" borderId="229" applyNumberFormat="0" applyProtection="0">
      <alignment horizontal="right" vertical="center"/>
    </xf>
    <xf numFmtId="4" fontId="95" fillId="71" borderId="229" applyNumberFormat="0" applyProtection="0">
      <alignment horizontal="right" vertical="center"/>
    </xf>
    <xf numFmtId="4" fontId="97" fillId="72" borderId="229" applyNumberFormat="0" applyProtection="0">
      <alignment horizontal="left" vertical="center" indent="1"/>
    </xf>
    <xf numFmtId="4" fontId="95" fillId="73" borderId="24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73" borderId="229" applyNumberFormat="0" applyProtection="0">
      <alignment horizontal="left" vertical="center" indent="1"/>
    </xf>
    <xf numFmtId="4" fontId="95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4" fontId="96" fillId="58" borderId="229" applyNumberFormat="0" applyProtection="0">
      <alignment vertical="center"/>
    </xf>
    <xf numFmtId="4" fontId="95" fillId="58" borderId="229" applyNumberFormat="0" applyProtection="0">
      <alignment horizontal="left" vertical="center" indent="1"/>
    </xf>
    <xf numFmtId="4" fontId="95" fillId="58" borderId="229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4" fontId="96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100" fillId="73" borderId="229" applyNumberFormat="0" applyProtection="0">
      <alignment horizontal="right" vertical="center"/>
    </xf>
    <xf numFmtId="0" fontId="9" fillId="33" borderId="263" applyNumberFormat="0" applyProtection="0">
      <alignment horizontal="left" vertical="center" indent="1"/>
    </xf>
    <xf numFmtId="0" fontId="103" fillId="0" borderId="231" applyNumberFormat="0" applyFill="0" applyAlignment="0" applyProtection="0"/>
    <xf numFmtId="0" fontId="103" fillId="0" borderId="231" applyNumberFormat="0" applyFill="0" applyAlignment="0" applyProtection="0"/>
    <xf numFmtId="0" fontId="112" fillId="56" borderId="230" applyNumberFormat="0" applyAlignment="0" applyProtection="0"/>
    <xf numFmtId="0" fontId="119" fillId="41" borderId="230" applyNumberFormat="0" applyAlignment="0" applyProtection="0"/>
    <xf numFmtId="0" fontId="121" fillId="0" borderId="231" applyNumberFormat="0" applyFill="0" applyAlignment="0" applyProtection="0"/>
    <xf numFmtId="0" fontId="111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9" fillId="62" borderId="263" applyNumberFormat="0" applyProtection="0">
      <alignment horizontal="left" vertical="center" indent="1"/>
    </xf>
    <xf numFmtId="4" fontId="95" fillId="73" borderId="287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5" fillId="68" borderId="247" applyNumberFormat="0" applyProtection="0">
      <alignment horizontal="right" vertical="center"/>
    </xf>
    <xf numFmtId="4" fontId="95" fillId="66" borderId="271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0" fontId="87" fillId="41" borderId="288" applyNumberFormat="0" applyAlignment="0" applyProtection="0"/>
    <xf numFmtId="0" fontId="65" fillId="56" borderId="247" applyNumberFormat="0" applyAlignment="0" applyProtection="0"/>
    <xf numFmtId="4" fontId="95" fillId="70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5" fillId="73" borderId="229" applyNumberFormat="0" applyProtection="0">
      <alignment horizontal="right" vertical="center"/>
    </xf>
    <xf numFmtId="0" fontId="121" fillId="0" borderId="231" applyNumberFormat="0" applyFill="0" applyAlignment="0" applyProtection="0"/>
    <xf numFmtId="0" fontId="103" fillId="0" borderId="249" applyNumberFormat="0" applyFill="0" applyAlignment="0" applyProtection="0"/>
    <xf numFmtId="0" fontId="74" fillId="0" borderId="268">
      <alignment horizontal="center"/>
    </xf>
    <xf numFmtId="0" fontId="1" fillId="60" borderId="274" applyNumberFormat="0" applyFont="0" applyAlignment="0" applyProtection="0"/>
    <xf numFmtId="0" fontId="9" fillId="76" borderId="271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112" fillId="56" borderId="256" applyNumberFormat="0" applyAlignment="0" applyProtection="0"/>
    <xf numFmtId="0" fontId="9" fillId="60" borderId="258" applyNumberFormat="0" applyFont="0" applyAlignment="0" applyProtection="0"/>
    <xf numFmtId="4" fontId="95" fillId="58" borderId="287" applyNumberFormat="0" applyProtection="0">
      <alignment vertical="center"/>
    </xf>
    <xf numFmtId="0" fontId="9" fillId="75" borderId="287" applyNumberFormat="0" applyProtection="0">
      <alignment horizontal="left" vertical="center" indent="1"/>
    </xf>
    <xf numFmtId="4" fontId="96" fillId="58" borderId="271" applyNumberFormat="0" applyProtection="0">
      <alignment vertical="center"/>
    </xf>
    <xf numFmtId="0" fontId="9" fillId="33" borderId="279" applyNumberFormat="0" applyProtection="0">
      <alignment horizontal="left" vertical="center" indent="1"/>
    </xf>
    <xf numFmtId="0" fontId="111" fillId="56" borderId="271" applyNumberFormat="0" applyAlignment="0" applyProtection="0"/>
    <xf numFmtId="4" fontId="95" fillId="63" borderId="263" applyNumberFormat="0" applyProtection="0">
      <alignment horizontal="right" vertical="center"/>
    </xf>
    <xf numFmtId="0" fontId="9" fillId="33" borderId="247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33" borderId="287" applyNumberFormat="0" applyProtection="0">
      <alignment horizontal="left" vertical="center" indent="1"/>
    </xf>
    <xf numFmtId="0" fontId="9" fillId="60" borderId="250" applyNumberFormat="0" applyFont="0" applyAlignment="0" applyProtection="0"/>
    <xf numFmtId="0" fontId="9" fillId="33" borderId="229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5" fillId="64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4" fontId="95" fillId="64" borderId="255" applyNumberFormat="0" applyProtection="0">
      <alignment horizontal="right" vertical="center"/>
    </xf>
    <xf numFmtId="0" fontId="9" fillId="60" borderId="274" applyNumberFormat="0" applyFont="0" applyAlignment="0" applyProtection="0"/>
    <xf numFmtId="0" fontId="77" fillId="56" borderId="264" applyNumberFormat="0" applyAlignment="0" applyProtection="0"/>
    <xf numFmtId="0" fontId="119" fillId="41" borderId="296" applyNumberFormat="0" applyAlignment="0" applyProtection="0"/>
    <xf numFmtId="4" fontId="95" fillId="58" borderId="263" applyNumberFormat="0" applyProtection="0">
      <alignment horizontal="left" vertical="center" indent="1"/>
    </xf>
    <xf numFmtId="4" fontId="97" fillId="72" borderId="287" applyNumberFormat="0" applyProtection="0">
      <alignment horizontal="left" vertical="center" indent="1"/>
    </xf>
    <xf numFmtId="4" fontId="95" fillId="75" borderId="247" applyNumberFormat="0" applyProtection="0">
      <alignment horizontal="left" vertical="center" indent="1"/>
    </xf>
    <xf numFmtId="4" fontId="95" fillId="58" borderId="229" applyNumberFormat="0" applyProtection="0">
      <alignment vertical="center"/>
    </xf>
    <xf numFmtId="201" fontId="132" fillId="0" borderId="286" applyAlignment="0" applyProtection="0"/>
    <xf numFmtId="0" fontId="1" fillId="60" borderId="290" applyNumberFormat="0" applyFont="0" applyAlignment="0" applyProtection="0"/>
    <xf numFmtId="0" fontId="74" fillId="0" borderId="252">
      <alignment horizontal="center"/>
    </xf>
    <xf numFmtId="4" fontId="96" fillId="34" borderId="287" applyNumberFormat="0" applyProtection="0">
      <alignment vertical="center"/>
    </xf>
    <xf numFmtId="0" fontId="9" fillId="60" borderId="290" applyNumberFormat="0" applyFont="0" applyAlignment="0" applyProtection="0"/>
    <xf numFmtId="10" fontId="37" fillId="58" borderId="244" applyNumberFormat="0" applyBorder="0" applyAlignment="0" applyProtection="0"/>
    <xf numFmtId="4" fontId="95" fillId="34" borderId="229" applyNumberFormat="0" applyProtection="0">
      <alignment vertical="center"/>
    </xf>
    <xf numFmtId="4" fontId="95" fillId="34" borderId="229" applyNumberFormat="0" applyProtection="0">
      <alignment vertical="center"/>
    </xf>
    <xf numFmtId="4" fontId="95" fillId="58" borderId="287" applyNumberFormat="0" applyProtection="0">
      <alignment horizontal="left" vertical="center" indent="1"/>
    </xf>
    <xf numFmtId="4" fontId="95" fillId="66" borderId="287" applyNumberFormat="0" applyProtection="0">
      <alignment horizontal="right" vertical="center"/>
    </xf>
    <xf numFmtId="4" fontId="95" fillId="67" borderId="279" applyNumberFormat="0" applyProtection="0">
      <alignment horizontal="right" vertical="center"/>
    </xf>
    <xf numFmtId="4" fontId="95" fillId="73" borderId="287" applyNumberFormat="0" applyProtection="0">
      <alignment horizontal="right" vertical="center"/>
    </xf>
    <xf numFmtId="0" fontId="9" fillId="60" borderId="266" applyNumberFormat="0" applyFont="0" applyAlignment="0" applyProtection="0"/>
    <xf numFmtId="4" fontId="95" fillId="34" borderId="263" applyNumberFormat="0" applyProtection="0">
      <alignment horizontal="left" vertical="center" indent="1"/>
    </xf>
    <xf numFmtId="4" fontId="95" fillId="34" borderId="287" applyNumberFormat="0" applyProtection="0">
      <alignment horizontal="left" vertical="center" indent="1"/>
    </xf>
    <xf numFmtId="0" fontId="87" fillId="41" borderId="230" applyNumberFormat="0" applyAlignment="0" applyProtection="0"/>
    <xf numFmtId="0" fontId="93" fillId="56" borderId="229" applyNumberFormat="0" applyAlignment="0" applyProtection="0"/>
    <xf numFmtId="4" fontId="95" fillId="34" borderId="229" applyNumberFormat="0" applyProtection="0">
      <alignment horizontal="left" vertical="center" indent="1"/>
    </xf>
    <xf numFmtId="4" fontId="95" fillId="34" borderId="229" applyNumberFormat="0" applyProtection="0">
      <alignment horizontal="left" vertical="center" indent="1"/>
    </xf>
    <xf numFmtId="4" fontId="95" fillId="58" borderId="255" applyNumberFormat="0" applyProtection="0">
      <alignment horizontal="left" vertical="center" indent="1"/>
    </xf>
    <xf numFmtId="0" fontId="77" fillId="56" borderId="296" applyNumberFormat="0" applyAlignment="0" applyProtection="0"/>
    <xf numFmtId="4" fontId="95" fillId="58" borderId="247" applyNumberFormat="0" applyProtection="0">
      <alignment horizontal="left" vertical="center" indent="1"/>
    </xf>
    <xf numFmtId="0" fontId="93" fillId="56" borderId="287" applyNumberFormat="0" applyAlignment="0" applyProtection="0"/>
    <xf numFmtId="0" fontId="103" fillId="0" borderId="231" applyNumberFormat="0" applyFill="0" applyAlignment="0" applyProtection="0"/>
    <xf numFmtId="4" fontId="95" fillId="34" borderId="247" applyNumberFormat="0" applyProtection="0">
      <alignment horizontal="left" vertical="center" indent="1"/>
    </xf>
    <xf numFmtId="10" fontId="37" fillId="58" borderId="284" applyNumberFormat="0" applyBorder="0" applyAlignment="0" applyProtection="0"/>
    <xf numFmtId="4" fontId="95" fillId="69" borderId="229" applyNumberFormat="0" applyProtection="0">
      <alignment horizontal="right" vertical="center"/>
    </xf>
    <xf numFmtId="4" fontId="95" fillId="70" borderId="287" applyNumberFormat="0" applyProtection="0">
      <alignment horizontal="right" vertical="center"/>
    </xf>
    <xf numFmtId="0" fontId="63" fillId="41" borderId="272" applyNumberFormat="0" applyAlignment="0" applyProtection="0"/>
    <xf numFmtId="0" fontId="63" fillId="41" borderId="288" applyNumberFormat="0" applyAlignment="0" applyProtection="0"/>
    <xf numFmtId="0" fontId="1" fillId="60" borderId="290" applyNumberFormat="0" applyFont="0" applyAlignment="0" applyProtection="0"/>
    <xf numFmtId="0" fontId="83" fillId="0" borderId="293">
      <alignment horizontal="left" vertical="center"/>
    </xf>
    <xf numFmtId="0" fontId="103" fillId="0" borderId="281" applyNumberFormat="0" applyFill="0" applyAlignment="0" applyProtection="0"/>
    <xf numFmtId="4" fontId="95" fillId="63" borderId="255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7" fillId="72" borderId="271" applyNumberFormat="0" applyProtection="0">
      <alignment horizontal="left" vertical="center" indent="1"/>
    </xf>
    <xf numFmtId="4" fontId="95" fillId="67" borderId="287" applyNumberFormat="0" applyProtection="0">
      <alignment horizontal="right" vertical="center"/>
    </xf>
    <xf numFmtId="0" fontId="9" fillId="60" borderId="290" applyNumberFormat="0" applyFont="0" applyAlignment="0" applyProtection="0"/>
    <xf numFmtId="0" fontId="9" fillId="76" borderId="295" applyNumberFormat="0" applyProtection="0">
      <alignment horizontal="left" vertical="center" indent="1"/>
    </xf>
    <xf numFmtId="0" fontId="9" fillId="60" borderId="298" applyNumberFormat="0" applyFont="0" applyAlignment="0" applyProtection="0"/>
    <xf numFmtId="0" fontId="9" fillId="62" borderId="295" applyNumberFormat="0" applyProtection="0">
      <alignment horizontal="left" vertical="center" indent="1"/>
    </xf>
    <xf numFmtId="0" fontId="103" fillId="0" borderId="273" applyNumberFormat="0" applyFill="0" applyAlignment="0" applyProtection="0"/>
    <xf numFmtId="4" fontId="95" fillId="73" borderId="279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5" fillId="69" borderId="271" applyNumberFormat="0" applyProtection="0">
      <alignment horizontal="right" vertical="center"/>
    </xf>
    <xf numFmtId="4" fontId="95" fillId="73" borderId="291" applyNumberFormat="0" applyProtection="0">
      <alignment horizontal="left" vertical="center" indent="1"/>
    </xf>
    <xf numFmtId="4" fontId="96" fillId="73" borderId="271" applyNumberFormat="0" applyProtection="0">
      <alignment horizontal="right" vertical="center"/>
    </xf>
    <xf numFmtId="4" fontId="95" fillId="69" borderId="271" applyNumberFormat="0" applyProtection="0">
      <alignment horizontal="right" vertical="center"/>
    </xf>
    <xf numFmtId="0" fontId="93" fillId="56" borderId="255" applyNumberFormat="0" applyAlignment="0" applyProtection="0"/>
    <xf numFmtId="0" fontId="1" fillId="60" borderId="274" applyNumberFormat="0" applyFont="0" applyAlignment="0" applyProtection="0"/>
    <xf numFmtId="0" fontId="9" fillId="75" borderId="287" applyNumberFormat="0" applyProtection="0">
      <alignment horizontal="left" vertical="center" indent="1"/>
    </xf>
    <xf numFmtId="4" fontId="95" fillId="58" borderId="271" applyNumberFormat="0" applyProtection="0">
      <alignment vertical="center"/>
    </xf>
    <xf numFmtId="4" fontId="96" fillId="58" borderId="287" applyNumberFormat="0" applyProtection="0">
      <alignment vertical="center"/>
    </xf>
    <xf numFmtId="201" fontId="132" fillId="0" borderId="270" applyAlignment="0" applyProtection="0"/>
    <xf numFmtId="0" fontId="9" fillId="60" borderId="290" applyNumberFormat="0" applyFont="0" applyAlignment="0" applyProtection="0"/>
    <xf numFmtId="4" fontId="95" fillId="75" borderId="287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5" fillId="34" borderId="295" applyNumberFormat="0" applyProtection="0">
      <alignment horizontal="left" vertical="center" indent="1"/>
    </xf>
    <xf numFmtId="4" fontId="95" fillId="65" borderId="279" applyNumberFormat="0" applyProtection="0">
      <alignment horizontal="right" vertical="center"/>
    </xf>
    <xf numFmtId="0" fontId="65" fillId="56" borderId="255" applyNumberFormat="0" applyAlignment="0" applyProtection="0"/>
    <xf numFmtId="0" fontId="103" fillId="0" borderId="273" applyNumberFormat="0" applyFill="0" applyAlignment="0" applyProtection="0"/>
    <xf numFmtId="0" fontId="9" fillId="60" borderId="298" applyNumberFormat="0" applyFont="0" applyAlignment="0" applyProtection="0"/>
    <xf numFmtId="4" fontId="95" fillId="69" borderId="287" applyNumberFormat="0" applyProtection="0">
      <alignment horizontal="right" vertical="center"/>
    </xf>
    <xf numFmtId="0" fontId="9" fillId="60" borderId="258" applyNumberFormat="0" applyFont="0" applyAlignment="0" applyProtection="0"/>
    <xf numFmtId="4" fontId="100" fillId="73" borderId="271" applyNumberFormat="0" applyProtection="0">
      <alignment horizontal="right" vertical="center"/>
    </xf>
    <xf numFmtId="0" fontId="9" fillId="33" borderId="287" applyNumberFormat="0" applyProtection="0">
      <alignment horizontal="left" vertical="center" indent="1"/>
    </xf>
    <xf numFmtId="4" fontId="95" fillId="66" borderId="287" applyNumberFormat="0" applyProtection="0">
      <alignment horizontal="right" vertical="center"/>
    </xf>
    <xf numFmtId="0" fontId="103" fillId="0" borderId="257" applyNumberFormat="0" applyFill="0" applyAlignment="0" applyProtection="0"/>
    <xf numFmtId="4" fontId="96" fillId="73" borderId="279" applyNumberFormat="0" applyProtection="0">
      <alignment horizontal="right" vertical="center"/>
    </xf>
    <xf numFmtId="4" fontId="95" fillId="68" borderId="255" applyNumberFormat="0" applyProtection="0">
      <alignment horizontal="right" vertical="center"/>
    </xf>
    <xf numFmtId="4" fontId="95" fillId="34" borderId="279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0" fontId="93" fillId="56" borderId="279" applyNumberFormat="0" applyAlignment="0" applyProtection="0"/>
    <xf numFmtId="0" fontId="112" fillId="56" borderId="288" applyNumberFormat="0" applyAlignment="0" applyProtection="0"/>
    <xf numFmtId="0" fontId="87" fillId="41" borderId="288" applyNumberFormat="0" applyAlignment="0" applyProtection="0"/>
    <xf numFmtId="0" fontId="9" fillId="75" borderId="271" applyNumberFormat="0" applyProtection="0">
      <alignment horizontal="left" vertical="center" indent="1"/>
    </xf>
    <xf numFmtId="0" fontId="56" fillId="56" borderId="272" applyNumberFormat="0" applyAlignment="0" applyProtection="0"/>
    <xf numFmtId="4" fontId="95" fillId="65" borderId="271" applyNumberFormat="0" applyProtection="0">
      <alignment horizontal="right" vertical="center"/>
    </xf>
    <xf numFmtId="4" fontId="95" fillId="58" borderId="271" applyNumberFormat="0" applyProtection="0">
      <alignment horizontal="left" vertical="center" indent="1"/>
    </xf>
    <xf numFmtId="0" fontId="111" fillId="56" borderId="287" applyNumberFormat="0" applyAlignment="0" applyProtection="0"/>
    <xf numFmtId="4" fontId="95" fillId="73" borderId="287" applyNumberFormat="0" applyProtection="0">
      <alignment horizontal="left" vertical="center" indent="1"/>
    </xf>
    <xf numFmtId="4" fontId="95" fillId="73" borderId="279" applyNumberFormat="0" applyProtection="0">
      <alignment horizontal="left" vertical="center" indent="1"/>
    </xf>
    <xf numFmtId="4" fontId="95" fillId="68" borderId="287" applyNumberFormat="0" applyProtection="0">
      <alignment horizontal="right" vertical="center"/>
    </xf>
    <xf numFmtId="201" fontId="132" fillId="0" borderId="270" applyAlignment="0" applyProtection="0"/>
    <xf numFmtId="0" fontId="77" fillId="56" borderId="288" applyNumberFormat="0" applyAlignment="0" applyProtection="0"/>
    <xf numFmtId="0" fontId="77" fillId="56" borderId="272" applyNumberFormat="0" applyAlignment="0" applyProtection="0"/>
    <xf numFmtId="0" fontId="77" fillId="56" borderId="288" applyNumberFormat="0" applyAlignment="0" applyProtection="0"/>
    <xf numFmtId="0" fontId="93" fillId="56" borderId="271" applyNumberFormat="0" applyAlignment="0" applyProtection="0"/>
    <xf numFmtId="0" fontId="9" fillId="76" borderId="271" applyNumberFormat="0" applyProtection="0">
      <alignment horizontal="left" vertical="center" indent="1"/>
    </xf>
    <xf numFmtId="201" fontId="132" fillId="0" borderId="278" applyAlignment="0" applyProtection="0"/>
    <xf numFmtId="0" fontId="112" fillId="56" borderId="280" applyNumberFormat="0" applyAlignment="0" applyProtection="0"/>
    <xf numFmtId="0" fontId="1" fillId="60" borderId="274" applyNumberFormat="0" applyFont="0" applyAlignment="0" applyProtection="0"/>
    <xf numFmtId="0" fontId="9" fillId="33" borderId="271" applyNumberFormat="0" applyProtection="0">
      <alignment horizontal="left" vertical="center" indent="1"/>
    </xf>
    <xf numFmtId="4" fontId="95" fillId="58" borderId="271" applyNumberFormat="0" applyProtection="0">
      <alignment horizontal="left" vertical="center" indent="1"/>
    </xf>
    <xf numFmtId="4" fontId="95" fillId="69" borderId="279" applyNumberFormat="0" applyProtection="0">
      <alignment horizontal="right" vertical="center"/>
    </xf>
    <xf numFmtId="4" fontId="95" fillId="71" borderId="271" applyNumberFormat="0" applyProtection="0">
      <alignment horizontal="right" vertical="center"/>
    </xf>
    <xf numFmtId="0" fontId="87" fillId="41" borderId="288" applyNumberFormat="0" applyAlignment="0" applyProtection="0"/>
    <xf numFmtId="0" fontId="65" fillId="56" borderId="271" applyNumberFormat="0" applyAlignment="0" applyProtection="0"/>
    <xf numFmtId="4" fontId="96" fillId="34" borderId="287" applyNumberFormat="0" applyProtection="0">
      <alignment vertical="center"/>
    </xf>
    <xf numFmtId="4" fontId="95" fillId="65" borderId="271" applyNumberFormat="0" applyProtection="0">
      <alignment horizontal="right" vertical="center"/>
    </xf>
    <xf numFmtId="4" fontId="95" fillId="64" borderId="295" applyNumberFormat="0" applyProtection="0">
      <alignment horizontal="right" vertical="center"/>
    </xf>
    <xf numFmtId="4" fontId="95" fillId="66" borderId="271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0" borderId="282" applyNumberFormat="0" applyFont="0" applyAlignment="0" applyProtection="0"/>
    <xf numFmtId="0" fontId="9" fillId="60" borderId="290" applyNumberFormat="0" applyFont="0" applyAlignment="0" applyProtection="0"/>
    <xf numFmtId="0" fontId="74" fillId="0" borderId="284">
      <alignment horizontal="center"/>
    </xf>
    <xf numFmtId="0" fontId="1" fillId="60" borderId="290" applyNumberFormat="0" applyFont="0" applyAlignment="0" applyProtection="0"/>
    <xf numFmtId="4" fontId="97" fillId="72" borderId="295" applyNumberFormat="0" applyProtection="0">
      <alignment horizontal="left" vertical="center" indent="1"/>
    </xf>
    <xf numFmtId="4" fontId="100" fillId="73" borderId="271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75" borderId="271" applyNumberFormat="0" applyProtection="0">
      <alignment horizontal="left" vertical="center" indent="1"/>
    </xf>
    <xf numFmtId="0" fontId="9" fillId="76" borderId="279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201" fontId="132" fillId="0" borderId="286" applyAlignment="0" applyProtection="0"/>
    <xf numFmtId="0" fontId="74" fillId="0" borderId="284">
      <alignment horizontal="center"/>
    </xf>
    <xf numFmtId="4" fontId="95" fillId="34" borderId="287" applyNumberFormat="0" applyProtection="0">
      <alignment horizontal="left" vertical="center" indent="1"/>
    </xf>
    <xf numFmtId="4" fontId="96" fillId="73" borderId="287" applyNumberFormat="0" applyProtection="0">
      <alignment horizontal="right" vertical="center"/>
    </xf>
    <xf numFmtId="0" fontId="9" fillId="76" borderId="287" applyNumberFormat="0" applyProtection="0">
      <alignment horizontal="left" vertical="center" indent="1"/>
    </xf>
    <xf numFmtId="4" fontId="95" fillId="75" borderId="287" applyNumberFormat="0" applyProtection="0">
      <alignment horizontal="left" vertical="center" indent="1"/>
    </xf>
    <xf numFmtId="4" fontId="95" fillId="68" borderId="287" applyNumberFormat="0" applyProtection="0">
      <alignment horizontal="right" vertical="center"/>
    </xf>
    <xf numFmtId="4" fontId="96" fillId="73" borderId="287" applyNumberFormat="0" applyProtection="0">
      <alignment horizontal="right" vertical="center"/>
    </xf>
    <xf numFmtId="0" fontId="121" fillId="0" borderId="289" applyNumberFormat="0" applyFill="0" applyAlignment="0" applyProtection="0"/>
    <xf numFmtId="4" fontId="95" fillId="63" borderId="287" applyNumberFormat="0" applyProtection="0">
      <alignment horizontal="right" vertical="center"/>
    </xf>
    <xf numFmtId="4" fontId="97" fillId="72" borderId="287" applyNumberFormat="0" applyProtection="0">
      <alignment horizontal="left" vertical="center" indent="1"/>
    </xf>
    <xf numFmtId="0" fontId="65" fillId="56" borderId="287" applyNumberFormat="0" applyAlignment="0" applyProtection="0"/>
    <xf numFmtId="0" fontId="93" fillId="56" borderId="287" applyNumberFormat="0" applyAlignment="0" applyProtection="0"/>
    <xf numFmtId="4" fontId="95" fillId="58" borderId="287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6" fillId="34" borderId="711" applyNumberFormat="0" applyProtection="0">
      <alignment vertical="center"/>
    </xf>
    <xf numFmtId="43" fontId="2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95" fillId="67" borderId="711" applyNumberFormat="0" applyProtection="0">
      <alignment horizontal="right" vertical="center"/>
    </xf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6" fillId="73" borderId="443" applyNumberFormat="0" applyProtection="0">
      <alignment horizontal="right" vertical="center"/>
    </xf>
    <xf numFmtId="4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5" fillId="58" borderId="303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0" fontId="93" fillId="56" borderId="583" applyNumberFormat="0" applyAlignment="0" applyProtection="0"/>
    <xf numFmtId="0" fontId="9" fillId="62" borderId="583" applyNumberFormat="0" applyProtection="0">
      <alignment horizontal="left" vertical="center" indent="1"/>
    </xf>
    <xf numFmtId="4" fontId="95" fillId="70" borderId="443" applyNumberFormat="0" applyProtection="0">
      <alignment horizontal="right" vertical="center"/>
    </xf>
    <xf numFmtId="4" fontId="95" fillId="34" borderId="443" applyNumberFormat="0" applyProtection="0">
      <alignment vertical="center"/>
    </xf>
    <xf numFmtId="0" fontId="63" fillId="41" borderId="444" applyNumberFormat="0" applyAlignment="0" applyProtection="0"/>
    <xf numFmtId="4" fontId="95" fillId="75" borderId="583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0" fontId="111" fillId="56" borderId="443" applyNumberFormat="0" applyAlignment="0" applyProtection="0"/>
    <xf numFmtId="4" fontId="95" fillId="63" borderId="583" applyNumberFormat="0" applyProtection="0">
      <alignment horizontal="right" vertical="center"/>
    </xf>
    <xf numFmtId="0" fontId="121" fillId="0" borderId="445" applyNumberFormat="0" applyFill="0" applyAlignment="0" applyProtection="0"/>
    <xf numFmtId="4" fontId="95" fillId="34" borderId="711" applyNumberFormat="0" applyProtection="0">
      <alignment horizontal="left" vertical="center" indent="1"/>
    </xf>
    <xf numFmtId="0" fontId="112" fillId="56" borderId="444" applyNumberFormat="0" applyAlignment="0" applyProtection="0"/>
    <xf numFmtId="201" fontId="132" fillId="0" borderId="582" applyAlignment="0" applyProtection="0"/>
    <xf numFmtId="4" fontId="95" fillId="73" borderId="443" applyNumberFormat="0" applyProtection="0">
      <alignment horizontal="right" vertical="center"/>
    </xf>
    <xf numFmtId="0" fontId="119" fillId="41" borderId="444" applyNumberFormat="0" applyAlignment="0" applyProtection="0"/>
    <xf numFmtId="201" fontId="132" fillId="0" borderId="710" applyAlignment="0" applyProtection="0"/>
    <xf numFmtId="4" fontId="95" fillId="34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0" fontId="1" fillId="60" borderId="446" applyNumberFormat="0" applyFont="0" applyAlignment="0" applyProtection="0"/>
    <xf numFmtId="4" fontId="95" fillId="68" borderId="583" applyNumberFormat="0" applyProtection="0">
      <alignment horizontal="right" vertical="center"/>
    </xf>
    <xf numFmtId="201" fontId="132" fillId="0" borderId="442" applyAlignment="0" applyProtection="0"/>
    <xf numFmtId="4" fontId="100" fillId="73" borderId="711" applyNumberFormat="0" applyProtection="0">
      <alignment horizontal="right" vertical="center"/>
    </xf>
    <xf numFmtId="4" fontId="95" fillId="70" borderId="443" applyNumberFormat="0" applyProtection="0">
      <alignment horizontal="right" vertical="center"/>
    </xf>
    <xf numFmtId="0" fontId="87" fillId="41" borderId="584" applyNumberFormat="0" applyAlignment="0" applyProtection="0"/>
    <xf numFmtId="4" fontId="96" fillId="73" borderId="583" applyNumberFormat="0" applyProtection="0">
      <alignment horizontal="right" vertical="center"/>
    </xf>
    <xf numFmtId="4" fontId="95" fillId="68" borderId="711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3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68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4" fontId="95" fillId="58" borderId="443" applyNumberFormat="0" applyProtection="0">
      <alignment horizontal="left" vertical="center" indent="1"/>
    </xf>
    <xf numFmtId="4" fontId="95" fillId="70" borderId="443" applyNumberFormat="0" applyProtection="0">
      <alignment horizontal="right" vertical="center"/>
    </xf>
    <xf numFmtId="4" fontId="95" fillId="69" borderId="443" applyNumberFormat="0" applyProtection="0">
      <alignment horizontal="right" vertical="center"/>
    </xf>
    <xf numFmtId="0" fontId="93" fillId="56" borderId="777" applyNumberFormat="0" applyAlignment="0" applyProtection="0"/>
    <xf numFmtId="4" fontId="95" fillId="66" borderId="583" applyNumberFormat="0" applyProtection="0">
      <alignment horizontal="right" vertical="center"/>
    </xf>
    <xf numFmtId="4" fontId="95" fillId="75" borderId="58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6" fillId="73" borderId="583" applyNumberFormat="0" applyProtection="0">
      <alignment horizontal="right" vertical="center"/>
    </xf>
    <xf numFmtId="4" fontId="95" fillId="75" borderId="443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56" fillId="56" borderId="444" applyNumberFormat="0" applyAlignment="0" applyProtection="0"/>
    <xf numFmtId="4" fontId="95" fillId="58" borderId="443" applyNumberFormat="0" applyProtection="0">
      <alignment horizontal="left" vertical="center" indent="1"/>
    </xf>
    <xf numFmtId="0" fontId="74" fillId="0" borderId="300">
      <alignment horizontal="center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0" fontId="9" fillId="75" borderId="44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63" fillId="41" borderId="304" applyNumberFormat="0" applyAlignment="0" applyProtection="0"/>
    <xf numFmtId="0" fontId="66" fillId="0" borderId="305" applyNumberFormat="0" applyFill="0" applyAlignment="0" applyProtection="0"/>
    <xf numFmtId="0" fontId="83" fillId="0" borderId="301">
      <alignment horizontal="left" vertical="center"/>
    </xf>
    <xf numFmtId="10" fontId="37" fillId="58" borderId="300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100" fillId="73" borderId="303" applyNumberFormat="0" applyProtection="0">
      <alignment horizontal="right" vertical="center"/>
    </xf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112" fillId="56" borderId="304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0" borderId="446" applyNumberFormat="0" applyFont="0" applyAlignment="0" applyProtection="0"/>
    <xf numFmtId="4" fontId="95" fillId="58" borderId="583" applyNumberFormat="0" applyProtection="0">
      <alignment horizontal="left" vertical="center" indent="1"/>
    </xf>
    <xf numFmtId="10" fontId="37" fillId="58" borderId="580" applyNumberFormat="0" applyBorder="0" applyAlignment="0" applyProtection="0"/>
    <xf numFmtId="4" fontId="95" fillId="73" borderId="443" applyNumberFormat="0" applyProtection="0">
      <alignment horizontal="left" vertical="center" indent="1"/>
    </xf>
    <xf numFmtId="4" fontId="95" fillId="69" borderId="443" applyNumberFormat="0" applyProtection="0">
      <alignment horizontal="right" vertical="center"/>
    </xf>
    <xf numFmtId="0" fontId="56" fillId="56" borderId="444" applyNumberFormat="0" applyAlignment="0" applyProtection="0"/>
    <xf numFmtId="0" fontId="103" fillId="0" borderId="713" applyNumberFormat="0" applyFill="0" applyAlignment="0" applyProtection="0"/>
    <xf numFmtId="4" fontId="95" fillId="34" borderId="583" applyNumberFormat="0" applyProtection="0">
      <alignment horizontal="left" vertical="center" indent="1"/>
    </xf>
    <xf numFmtId="0" fontId="66" fillId="0" borderId="585" applyNumberFormat="0" applyFill="0" applyAlignment="0" applyProtection="0"/>
    <xf numFmtId="0" fontId="93" fillId="56" borderId="583" applyNumberFormat="0" applyAlignment="0" applyProtection="0"/>
    <xf numFmtId="4" fontId="95" fillId="73" borderId="447" applyNumberFormat="0" applyProtection="0">
      <alignment horizontal="left" vertical="center" indent="1"/>
    </xf>
    <xf numFmtId="0" fontId="103" fillId="0" borderId="585" applyNumberFormat="0" applyFill="0" applyAlignment="0" applyProtection="0"/>
    <xf numFmtId="0" fontId="9" fillId="60" borderId="714" applyNumberFormat="0" applyFont="0" applyAlignment="0" applyProtection="0"/>
    <xf numFmtId="0" fontId="103" fillId="0" borderId="445" applyNumberFormat="0" applyFill="0" applyAlignment="0" applyProtection="0"/>
    <xf numFmtId="0" fontId="9" fillId="60" borderId="446" applyNumberFormat="0" applyFont="0" applyAlignment="0" applyProtection="0"/>
    <xf numFmtId="0" fontId="93" fillId="56" borderId="711" applyNumberFormat="0" applyAlignment="0" applyProtection="0"/>
    <xf numFmtId="4" fontId="95" fillId="67" borderId="443" applyNumberFormat="0" applyProtection="0">
      <alignment horizontal="right" vertical="center"/>
    </xf>
    <xf numFmtId="0" fontId="77" fillId="56" borderId="444" applyNumberFormat="0" applyAlignment="0" applyProtection="0"/>
    <xf numFmtId="4" fontId="95" fillId="63" borderId="443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10" fontId="37" fillId="58" borderId="440" applyNumberFormat="0" applyBorder="0" applyAlignment="0" applyProtection="0"/>
    <xf numFmtId="4" fontId="95" fillId="70" borderId="583" applyNumberFormat="0" applyProtection="0">
      <alignment horizontal="right" vertical="center"/>
    </xf>
    <xf numFmtId="0" fontId="56" fillId="56" borderId="584" applyNumberFormat="0" applyAlignment="0" applyProtection="0"/>
    <xf numFmtId="4" fontId="95" fillId="58" borderId="583" applyNumberFormat="0" applyProtection="0">
      <alignment horizontal="left" vertical="center" indent="1"/>
    </xf>
    <xf numFmtId="0" fontId="83" fillId="0" borderId="441">
      <alignment horizontal="left" vertical="center"/>
    </xf>
    <xf numFmtId="0" fontId="9" fillId="3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5" fillId="67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77" fillId="56" borderId="444" applyNumberFormat="0" applyAlignment="0" applyProtection="0"/>
    <xf numFmtId="0" fontId="103" fillId="0" borderId="585" applyNumberFormat="0" applyFill="0" applyAlignment="0" applyProtection="0"/>
    <xf numFmtId="0" fontId="112" fillId="56" borderId="444" applyNumberFormat="0" applyAlignment="0" applyProtection="0"/>
    <xf numFmtId="0" fontId="66" fillId="0" borderId="585" applyNumberFormat="0" applyFill="0" applyAlignment="0" applyProtection="0"/>
    <xf numFmtId="0" fontId="87" fillId="41" borderId="584" applyNumberFormat="0" applyAlignment="0" applyProtection="0"/>
    <xf numFmtId="0" fontId="87" fillId="41" borderId="712" applyNumberFormat="0" applyAlignment="0" applyProtection="0"/>
    <xf numFmtId="4" fontId="100" fillId="73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77" fillId="56" borderId="444" applyNumberFormat="0" applyAlignment="0" applyProtection="0"/>
    <xf numFmtId="0" fontId="9" fillId="60" borderId="586" applyNumberFormat="0" applyFont="0" applyAlignment="0" applyProtection="0"/>
    <xf numFmtId="4" fontId="95" fillId="58" borderId="71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60" borderId="446" applyNumberFormat="0" applyFont="0" applyAlignment="0" applyProtection="0"/>
    <xf numFmtId="0" fontId="56" fillId="56" borderId="712" applyNumberFormat="0" applyAlignment="0" applyProtection="0"/>
    <xf numFmtId="4" fontId="95" fillId="58" borderId="583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6" fillId="34" borderId="44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0" fontId="83" fillId="0" borderId="581">
      <alignment horizontal="left" vertical="center"/>
    </xf>
    <xf numFmtId="4" fontId="95" fillId="69" borderId="443" applyNumberFormat="0" applyProtection="0">
      <alignment horizontal="right" vertical="center"/>
    </xf>
    <xf numFmtId="4" fontId="95" fillId="34" borderId="583" applyNumberFormat="0" applyProtection="0">
      <alignment vertical="center"/>
    </xf>
    <xf numFmtId="0" fontId="65" fillId="56" borderId="583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77" fillId="56" borderId="444" applyNumberFormat="0" applyAlignment="0" applyProtection="0"/>
    <xf numFmtId="0" fontId="121" fillId="0" borderId="585" applyNumberFormat="0" applyFill="0" applyAlignment="0" applyProtection="0"/>
    <xf numFmtId="0" fontId="83" fillId="0" borderId="581">
      <alignment horizontal="left" vertical="center"/>
    </xf>
    <xf numFmtId="0" fontId="9" fillId="33" borderId="443" applyNumberFormat="0" applyProtection="0">
      <alignment horizontal="left" vertical="center" indent="1"/>
    </xf>
    <xf numFmtId="4" fontId="95" fillId="34" borderId="711" applyNumberFormat="0" applyProtection="0">
      <alignment vertical="center"/>
    </xf>
    <xf numFmtId="4" fontId="95" fillId="68" borderId="44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0" fontId="119" fillId="41" borderId="584" applyNumberFormat="0" applyAlignment="0" applyProtection="0"/>
    <xf numFmtId="4" fontId="95" fillId="63" borderId="44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65" fillId="56" borderId="443" applyNumberFormat="0" applyAlignment="0" applyProtection="0"/>
    <xf numFmtId="4" fontId="95" fillId="34" borderId="583" applyNumberFormat="0" applyProtection="0">
      <alignment vertical="center"/>
    </xf>
    <xf numFmtId="4" fontId="95" fillId="73" borderId="447" applyNumberFormat="0" applyProtection="0">
      <alignment horizontal="left" vertical="center" indent="1"/>
    </xf>
    <xf numFmtId="4" fontId="96" fillId="58" borderId="443" applyNumberFormat="0" applyProtection="0">
      <alignment vertical="center"/>
    </xf>
    <xf numFmtId="0" fontId="119" fillId="41" borderId="584" applyNumberFormat="0" applyAlignment="0" applyProtection="0"/>
    <xf numFmtId="4" fontId="100" fillId="73" borderId="583" applyNumberFormat="0" applyProtection="0">
      <alignment horizontal="right" vertical="center"/>
    </xf>
    <xf numFmtId="0" fontId="1" fillId="60" borderId="586" applyNumberFormat="0" applyFont="0" applyAlignment="0" applyProtection="0"/>
    <xf numFmtId="4" fontId="95" fillId="34" borderId="583" applyNumberFormat="0" applyProtection="0">
      <alignment horizontal="left" vertical="center" indent="1"/>
    </xf>
    <xf numFmtId="4" fontId="97" fillId="72" borderId="44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0" fontId="83" fillId="0" borderId="441">
      <alignment horizontal="left" vertical="center"/>
    </xf>
    <xf numFmtId="0" fontId="1" fillId="60" borderId="446" applyNumberFormat="0" applyFont="0" applyAlignment="0" applyProtection="0"/>
    <xf numFmtId="0" fontId="9" fillId="60" borderId="586" applyNumberFormat="0" applyFont="0" applyAlignment="0" applyProtection="0"/>
    <xf numFmtId="4" fontId="96" fillId="58" borderId="443" applyNumberFormat="0" applyProtection="0">
      <alignment vertical="center"/>
    </xf>
    <xf numFmtId="0" fontId="93" fillId="56" borderId="711" applyNumberFormat="0" applyAlignment="0" applyProtection="0"/>
    <xf numFmtId="0" fontId="112" fillId="56" borderId="584" applyNumberFormat="0" applyAlignment="0" applyProtection="0"/>
    <xf numFmtId="4" fontId="95" fillId="75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5" fillId="70" borderId="711" applyNumberFormat="0" applyProtection="0">
      <alignment horizontal="right" vertical="center"/>
    </xf>
    <xf numFmtId="0" fontId="111" fillId="56" borderId="711" applyNumberFormat="0" applyAlignment="0" applyProtection="0"/>
    <xf numFmtId="0" fontId="87" fillId="41" borderId="444" applyNumberFormat="0" applyAlignment="0" applyProtection="0"/>
    <xf numFmtId="0" fontId="9" fillId="75" borderId="711" applyNumberFormat="0" applyProtection="0">
      <alignment horizontal="left" vertical="center" indent="1"/>
    </xf>
    <xf numFmtId="4" fontId="97" fillId="72" borderId="58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1" fillId="60" borderId="446" applyNumberFormat="0" applyFont="0" applyAlignment="0" applyProtection="0"/>
    <xf numFmtId="0" fontId="121" fillId="0" borderId="585" applyNumberFormat="0" applyFill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4" fontId="95" fillId="7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3" fillId="56" borderId="443" applyNumberFormat="0" applyAlignment="0" applyProtection="0"/>
    <xf numFmtId="4" fontId="97" fillId="72" borderId="583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0" fontId="121" fillId="0" borderId="445" applyNumberFormat="0" applyFill="0" applyAlignment="0" applyProtection="0"/>
    <xf numFmtId="0" fontId="9" fillId="76" borderId="583" applyNumberFormat="0" applyProtection="0">
      <alignment horizontal="left" vertical="center" indent="1"/>
    </xf>
    <xf numFmtId="4" fontId="95" fillId="66" borderId="443" applyNumberFormat="0" applyProtection="0">
      <alignment horizontal="right" vertical="center"/>
    </xf>
    <xf numFmtId="0" fontId="87" fillId="41" borderId="444" applyNumberFormat="0" applyAlignment="0" applyProtection="0"/>
    <xf numFmtId="0" fontId="93" fillId="56" borderId="443" applyNumberFormat="0" applyAlignment="0" applyProtection="0"/>
    <xf numFmtId="0" fontId="9" fillId="60" borderId="586" applyNumberFormat="0" applyFont="0" applyAlignment="0" applyProtection="0"/>
    <xf numFmtId="4" fontId="95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68" borderId="443" applyNumberFormat="0" applyProtection="0">
      <alignment horizontal="right" vertical="center"/>
    </xf>
    <xf numFmtId="0" fontId="93" fillId="56" borderId="443" applyNumberFormat="0" applyAlignment="0" applyProtection="0"/>
    <xf numFmtId="0" fontId="119" fillId="41" borderId="444" applyNumberFormat="0" applyAlignment="0" applyProtection="0"/>
    <xf numFmtId="4" fontId="95" fillId="58" borderId="443" applyNumberFormat="0" applyProtection="0">
      <alignment horizontal="left" vertical="center" indent="1"/>
    </xf>
    <xf numFmtId="0" fontId="103" fillId="0" borderId="445" applyNumberFormat="0" applyFill="0" applyAlignment="0" applyProtection="0"/>
    <xf numFmtId="0" fontId="66" fillId="0" borderId="445" applyNumberFormat="0" applyFill="0" applyAlignment="0" applyProtection="0"/>
    <xf numFmtId="0" fontId="93" fillId="56" borderId="583" applyNumberFormat="0" applyAlignment="0" applyProtection="0"/>
    <xf numFmtId="0" fontId="119" fillId="41" borderId="444" applyNumberFormat="0" applyAlignment="0" applyProtection="0"/>
    <xf numFmtId="4" fontId="97" fillId="72" borderId="711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6" fillId="34" borderId="443" applyNumberFormat="0" applyProtection="0">
      <alignment vertical="center"/>
    </xf>
    <xf numFmtId="4" fontId="95" fillId="71" borderId="583" applyNumberFormat="0" applyProtection="0">
      <alignment horizontal="right" vertical="center"/>
    </xf>
    <xf numFmtId="4" fontId="95" fillId="34" borderId="443" applyNumberFormat="0" applyProtection="0">
      <alignment horizontal="left" vertical="center" indent="1"/>
    </xf>
    <xf numFmtId="0" fontId="93" fillId="56" borderId="583" applyNumberFormat="0" applyAlignment="0" applyProtection="0"/>
    <xf numFmtId="4" fontId="96" fillId="58" borderId="583" applyNumberFormat="0" applyProtection="0">
      <alignment vertical="center"/>
    </xf>
    <xf numFmtId="0" fontId="9" fillId="76" borderId="711" applyNumberFormat="0" applyProtection="0">
      <alignment horizontal="left" vertical="center" indent="1"/>
    </xf>
    <xf numFmtId="0" fontId="111" fillId="56" borderId="443" applyNumberFormat="0" applyAlignment="0" applyProtection="0"/>
    <xf numFmtId="0" fontId="56" fillId="56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3" fillId="56" borderId="583" applyNumberFormat="0" applyAlignment="0" applyProtection="0"/>
    <xf numFmtId="0" fontId="9" fillId="75" borderId="443" applyNumberFormat="0" applyProtection="0">
      <alignment horizontal="left" vertical="center" indent="1"/>
    </xf>
    <xf numFmtId="0" fontId="121" fillId="0" borderId="713" applyNumberFormat="0" applyFill="0" applyAlignment="0" applyProtection="0"/>
    <xf numFmtId="4" fontId="96" fillId="58" borderId="443" applyNumberFormat="0" applyProtection="0">
      <alignment vertical="center"/>
    </xf>
    <xf numFmtId="4" fontId="95" fillId="71" borderId="583" applyNumberFormat="0" applyProtection="0">
      <alignment horizontal="right" vertical="center"/>
    </xf>
    <xf numFmtId="4" fontId="95" fillId="69" borderId="44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4" fontId="95" fillId="68" borderId="44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5" fillId="67" borderId="583" applyNumberFormat="0" applyProtection="0">
      <alignment horizontal="right" vertical="center"/>
    </xf>
    <xf numFmtId="4" fontId="95" fillId="34" borderId="44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77" fillId="56" borderId="584" applyNumberFormat="0" applyAlignment="0" applyProtection="0"/>
    <xf numFmtId="4" fontId="100" fillId="73" borderId="583" applyNumberFormat="0" applyProtection="0">
      <alignment horizontal="right" vertical="center"/>
    </xf>
    <xf numFmtId="0" fontId="111" fillId="56" borderId="583" applyNumberFormat="0" applyAlignment="0" applyProtection="0"/>
    <xf numFmtId="201" fontId="132" fillId="0" borderId="582" applyAlignment="0" applyProtection="0"/>
    <xf numFmtId="4" fontId="95" fillId="73" borderId="443" applyNumberFormat="0" applyProtection="0">
      <alignment horizontal="left" vertical="center" indent="1"/>
    </xf>
    <xf numFmtId="4" fontId="95" fillId="63" borderId="443" applyNumberFormat="0" applyProtection="0">
      <alignment horizontal="right" vertical="center"/>
    </xf>
    <xf numFmtId="0" fontId="83" fillId="0" borderId="581">
      <alignment horizontal="left" vertical="center"/>
    </xf>
    <xf numFmtId="0" fontId="87" fillId="41" borderId="444" applyNumberFormat="0" applyAlignment="0" applyProtection="0"/>
    <xf numFmtId="4" fontId="95" fillId="73" borderId="587" applyNumberFormat="0" applyProtection="0">
      <alignment horizontal="left" vertical="center" indent="1"/>
    </xf>
    <xf numFmtId="0" fontId="65" fillId="56" borderId="443" applyNumberFormat="0" applyAlignment="0" applyProtection="0"/>
    <xf numFmtId="4" fontId="100" fillId="73" borderId="583" applyNumberFormat="0" applyProtection="0">
      <alignment horizontal="right" vertical="center"/>
    </xf>
    <xf numFmtId="0" fontId="77" fillId="56" borderId="712" applyNumberFormat="0" applyAlignment="0" applyProtection="0"/>
    <xf numFmtId="4" fontId="95" fillId="65" borderId="583" applyNumberFormat="0" applyProtection="0">
      <alignment horizontal="right" vertical="center"/>
    </xf>
    <xf numFmtId="0" fontId="121" fillId="0" borderId="305" applyNumberFormat="0" applyFill="0" applyAlignment="0" applyProtection="0"/>
    <xf numFmtId="0" fontId="63" fillId="41" borderId="304" applyNumberFormat="0" applyAlignment="0" applyProtection="0"/>
    <xf numFmtId="0" fontId="56" fillId="56" borderId="304" applyNumberFormat="0" applyAlignment="0" applyProtection="0"/>
    <xf numFmtId="0" fontId="74" fillId="0" borderId="580">
      <alignment horizontal="center"/>
    </xf>
    <xf numFmtId="4" fontId="96" fillId="58" borderId="583" applyNumberFormat="0" applyProtection="0">
      <alignment vertical="center"/>
    </xf>
    <xf numFmtId="0" fontId="9" fillId="60" borderId="586" applyNumberFormat="0" applyFont="0" applyAlignment="0" applyProtection="0"/>
    <xf numFmtId="0" fontId="74" fillId="0" borderId="716">
      <alignment horizontal="center"/>
    </xf>
    <xf numFmtId="4" fontId="95" fillId="58" borderId="443" applyNumberFormat="0" applyProtection="0">
      <alignment vertical="center"/>
    </xf>
    <xf numFmtId="0" fontId="74" fillId="0" borderId="300">
      <alignment horizontal="center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0" fontId="63" fillId="41" borderId="304" applyNumberFormat="0" applyAlignment="0" applyProtection="0"/>
    <xf numFmtId="0" fontId="66" fillId="0" borderId="305" applyNumberFormat="0" applyFill="0" applyAlignment="0" applyProtection="0"/>
    <xf numFmtId="0" fontId="83" fillId="0" borderId="301">
      <alignment horizontal="left" vertical="center"/>
    </xf>
    <xf numFmtId="10" fontId="37" fillId="58" borderId="300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0" fontId="119" fillId="41" borderId="304" applyNumberFormat="0" applyAlignment="0" applyProtection="0"/>
    <xf numFmtId="4" fontId="95" fillId="68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201" fontId="132" fillId="0" borderId="302" applyAlignment="0" applyProtection="0"/>
    <xf numFmtId="0" fontId="65" fillId="56" borderId="303" applyNumberFormat="0" applyAlignment="0" applyProtection="0"/>
    <xf numFmtId="0" fontId="74" fillId="0" borderId="300">
      <alignment horizontal="center"/>
    </xf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100" fillId="73" borderId="303" applyNumberFormat="0" applyProtection="0">
      <alignment horizontal="right" vertical="center"/>
    </xf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112" fillId="56" borderId="304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5" fillId="75" borderId="711" applyNumberFormat="0" applyProtection="0">
      <alignment horizontal="left" vertical="center" indent="1"/>
    </xf>
    <xf numFmtId="4" fontId="95" fillId="66" borderId="443" applyNumberFormat="0" applyProtection="0">
      <alignment horizontal="right" vertical="center"/>
    </xf>
    <xf numFmtId="4" fontId="95" fillId="34" borderId="58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201" fontId="132" fillId="0" borderId="582" applyAlignment="0" applyProtection="0"/>
    <xf numFmtId="0" fontId="103" fillId="0" borderId="713" applyNumberFormat="0" applyFill="0" applyAlignment="0" applyProtection="0"/>
    <xf numFmtId="0" fontId="1" fillId="60" borderId="446" applyNumberFormat="0" applyFont="0" applyAlignment="0" applyProtection="0"/>
    <xf numFmtId="4" fontId="95" fillId="34" borderId="583" applyNumberFormat="0" applyProtection="0">
      <alignment horizontal="left" vertical="center" indent="1"/>
    </xf>
    <xf numFmtId="4" fontId="95" fillId="71" borderId="583" applyNumberFormat="0" applyProtection="0">
      <alignment horizontal="right" vertical="center"/>
    </xf>
    <xf numFmtId="0" fontId="63" fillId="41" borderId="712" applyNumberFormat="0" applyAlignment="0" applyProtection="0"/>
    <xf numFmtId="4" fontId="96" fillId="34" borderId="58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4" fontId="95" fillId="67" borderId="30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4" fontId="96" fillId="73" borderId="711" applyNumberFormat="0" applyProtection="0">
      <alignment horizontal="right" vertical="center"/>
    </xf>
    <xf numFmtId="4" fontId="96" fillId="34" borderId="583" applyNumberFormat="0" applyProtection="0">
      <alignment vertical="center"/>
    </xf>
    <xf numFmtId="0" fontId="63" fillId="41" borderId="444" applyNumberFormat="0" applyAlignment="0" applyProtection="0"/>
    <xf numFmtId="4" fontId="95" fillId="34" borderId="583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5" fillId="66" borderId="303" applyNumberFormat="0" applyProtection="0">
      <alignment horizontal="right" vertical="center"/>
    </xf>
    <xf numFmtId="0" fontId="93" fillId="56" borderId="443" applyNumberFormat="0" applyAlignment="0" applyProtection="0"/>
    <xf numFmtId="0" fontId="103" fillId="0" borderId="585" applyNumberFormat="0" applyFill="0" applyAlignment="0" applyProtection="0"/>
    <xf numFmtId="0" fontId="77" fillId="56" borderId="584" applyNumberFormat="0" applyAlignment="0" applyProtection="0"/>
    <xf numFmtId="0" fontId="87" fillId="41" borderId="584" applyNumberFormat="0" applyAlignment="0" applyProtection="0"/>
    <xf numFmtId="0" fontId="9" fillId="62" borderId="711" applyNumberFormat="0" applyProtection="0">
      <alignment horizontal="left" vertical="center" indent="1"/>
    </xf>
    <xf numFmtId="0" fontId="63" fillId="41" borderId="444" applyNumberFormat="0" applyAlignment="0" applyProtection="0"/>
    <xf numFmtId="4" fontId="95" fillId="64" borderId="583" applyNumberFormat="0" applyProtection="0">
      <alignment horizontal="right" vertical="center"/>
    </xf>
    <xf numFmtId="4" fontId="95" fillId="73" borderId="58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4" fontId="95" fillId="71" borderId="443" applyNumberFormat="0" applyProtection="0">
      <alignment horizontal="right" vertical="center"/>
    </xf>
    <xf numFmtId="0" fontId="9" fillId="33" borderId="443" applyNumberFormat="0" applyProtection="0">
      <alignment horizontal="left" vertical="center" indent="1"/>
    </xf>
    <xf numFmtId="201" fontId="132" fillId="0" borderId="442" applyAlignment="0" applyProtection="0"/>
    <xf numFmtId="4" fontId="95" fillId="63" borderId="443" applyNumberFormat="0" applyProtection="0">
      <alignment horizontal="right" vertical="center"/>
    </xf>
    <xf numFmtId="0" fontId="9" fillId="60" borderId="586" applyNumberFormat="0" applyFont="0" applyAlignment="0" applyProtection="0"/>
    <xf numFmtId="0" fontId="103" fillId="0" borderId="445" applyNumberFormat="0" applyFill="0" applyAlignment="0" applyProtection="0"/>
    <xf numFmtId="0" fontId="74" fillId="0" borderId="440">
      <alignment horizontal="center"/>
    </xf>
    <xf numFmtId="4" fontId="95" fillId="58" borderId="711" applyNumberFormat="0" applyProtection="0">
      <alignment vertical="center"/>
    </xf>
    <xf numFmtId="4" fontId="95" fillId="69" borderId="711" applyNumberFormat="0" applyProtection="0">
      <alignment horizontal="right" vertical="center"/>
    </xf>
    <xf numFmtId="0" fontId="112" fillId="56" borderId="444" applyNumberFormat="0" applyAlignment="0" applyProtection="0"/>
    <xf numFmtId="0" fontId="9" fillId="60" borderId="446" applyNumberFormat="0" applyFont="0" applyAlignment="0" applyProtection="0"/>
    <xf numFmtId="4" fontId="95" fillId="69" borderId="443" applyNumberFormat="0" applyProtection="0">
      <alignment horizontal="right" vertical="center"/>
    </xf>
    <xf numFmtId="0" fontId="77" fillId="56" borderId="444" applyNumberFormat="0" applyAlignment="0" applyProtection="0"/>
    <xf numFmtId="0" fontId="119" fillId="41" borderId="712" applyNumberFormat="0" applyAlignment="0" applyProtection="0"/>
    <xf numFmtId="4" fontId="95" fillId="64" borderId="443" applyNumberFormat="0" applyProtection="0">
      <alignment horizontal="right" vertical="center"/>
    </xf>
    <xf numFmtId="10" fontId="37" fillId="58" borderId="440" applyNumberFormat="0" applyBorder="0" applyAlignment="0" applyProtection="0"/>
    <xf numFmtId="0" fontId="87" fillId="41" borderId="444" applyNumberFormat="0" applyAlignment="0" applyProtection="0"/>
    <xf numFmtId="0" fontId="83" fillId="0" borderId="581">
      <alignment horizontal="left" vertical="center"/>
    </xf>
    <xf numFmtId="0" fontId="74" fillId="0" borderId="580">
      <alignment horizontal="center"/>
    </xf>
    <xf numFmtId="0" fontId="9" fillId="62" borderId="711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0" fontId="87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34" borderId="711" applyNumberFormat="0" applyProtection="0">
      <alignment vertical="center"/>
    </xf>
    <xf numFmtId="0" fontId="83" fillId="0" borderId="592">
      <alignment horizontal="left" vertical="center"/>
    </xf>
    <xf numFmtId="4" fontId="95" fillId="58" borderId="583" applyNumberFormat="0" applyProtection="0">
      <alignment vertical="center"/>
    </xf>
    <xf numFmtId="0" fontId="112" fillId="56" borderId="712" applyNumberFormat="0" applyAlignment="0" applyProtection="0"/>
    <xf numFmtId="0" fontId="9" fillId="62" borderId="711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0" fontId="65" fillId="56" borderId="443" applyNumberFormat="0" applyAlignment="0" applyProtection="0"/>
    <xf numFmtId="0" fontId="9" fillId="75" borderId="711" applyNumberFormat="0" applyProtection="0">
      <alignment horizontal="left" vertical="center" indent="1"/>
    </xf>
    <xf numFmtId="0" fontId="66" fillId="0" borderId="585" applyNumberFormat="0" applyFill="0" applyAlignment="0" applyProtection="0"/>
    <xf numFmtId="4" fontId="95" fillId="65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1" fillId="60" borderId="306" applyNumberFormat="0" applyFont="0" applyAlignment="0" applyProtection="0"/>
    <xf numFmtId="0" fontId="9" fillId="60" borderId="446" applyNumberFormat="0" applyFont="0" applyAlignment="0" applyProtection="0"/>
    <xf numFmtId="4" fontId="95" fillId="63" borderId="583" applyNumberFormat="0" applyProtection="0">
      <alignment horizontal="right" vertical="center"/>
    </xf>
    <xf numFmtId="0" fontId="103" fillId="0" borderId="585" applyNumberFormat="0" applyFill="0" applyAlignment="0" applyProtection="0"/>
    <xf numFmtId="0" fontId="9" fillId="76" borderId="711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4" fontId="95" fillId="34" borderId="583" applyNumberFormat="0" applyProtection="0">
      <alignment horizontal="left" vertical="center" indent="1"/>
    </xf>
    <xf numFmtId="0" fontId="93" fillId="56" borderId="303" applyNumberFormat="0" applyAlignment="0" applyProtection="0"/>
    <xf numFmtId="0" fontId="65" fillId="56" borderId="711" applyNumberFormat="0" applyAlignment="0" applyProtection="0"/>
    <xf numFmtId="4" fontId="95" fillId="73" borderId="303" applyNumberFormat="0" applyProtection="0">
      <alignment horizontal="right" vertical="center"/>
    </xf>
    <xf numFmtId="0" fontId="77" fillId="56" borderId="444" applyNumberFormat="0" applyAlignment="0" applyProtection="0"/>
    <xf numFmtId="4" fontId="95" fillId="34" borderId="303" applyNumberFormat="0" applyProtection="0">
      <alignment vertical="center"/>
    </xf>
    <xf numFmtId="0" fontId="9" fillId="60" borderId="586" applyNumberFormat="0" applyFont="0" applyAlignment="0" applyProtection="0"/>
    <xf numFmtId="0" fontId="83" fillId="0" borderId="592">
      <alignment horizontal="left" vertical="center"/>
    </xf>
    <xf numFmtId="0" fontId="9" fillId="75" borderId="583" applyNumberFormat="0" applyProtection="0">
      <alignment horizontal="left" vertical="center" indent="1"/>
    </xf>
    <xf numFmtId="4" fontId="95" fillId="68" borderId="583" applyNumberFormat="0" applyProtection="0">
      <alignment horizontal="right" vertical="center"/>
    </xf>
    <xf numFmtId="0" fontId="93" fillId="56" borderId="645" applyNumberFormat="0" applyAlignment="0" applyProtection="0"/>
    <xf numFmtId="0" fontId="93" fillId="56" borderId="711" applyNumberFormat="0" applyAlignment="0" applyProtection="0"/>
    <xf numFmtId="0" fontId="9" fillId="33" borderId="303" applyNumberFormat="0" applyProtection="0">
      <alignment horizontal="left" vertical="center" indent="1"/>
    </xf>
    <xf numFmtId="0" fontId="1" fillId="60" borderId="586" applyNumberFormat="0" applyFont="0" applyAlignment="0" applyProtection="0"/>
    <xf numFmtId="4" fontId="95" fillId="64" borderId="711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95" fillId="58" borderId="583" applyNumberFormat="0" applyProtection="0">
      <alignment horizontal="left" vertical="center" indent="1"/>
    </xf>
    <xf numFmtId="10" fontId="37" fillId="58" borderId="580" applyNumberFormat="0" applyBorder="0" applyAlignment="0" applyProtection="0"/>
    <xf numFmtId="4" fontId="95" fillId="34" borderId="443" applyNumberFormat="0" applyProtection="0">
      <alignment horizontal="left" vertical="center" indent="1"/>
    </xf>
    <xf numFmtId="0" fontId="103" fillId="0" borderId="585" applyNumberFormat="0" applyFill="0" applyAlignment="0" applyProtection="0"/>
    <xf numFmtId="4" fontId="95" fillId="68" borderId="711" applyNumberFormat="0" applyProtection="0">
      <alignment horizontal="right" vertical="center"/>
    </xf>
    <xf numFmtId="0" fontId="93" fillId="56" borderId="443" applyNumberFormat="0" applyAlignment="0" applyProtection="0"/>
    <xf numFmtId="4" fontId="95" fillId="65" borderId="303" applyNumberFormat="0" applyProtection="0">
      <alignment horizontal="right" vertical="center"/>
    </xf>
    <xf numFmtId="0" fontId="77" fillId="56" borderId="584" applyNumberFormat="0" applyAlignment="0" applyProtection="0"/>
    <xf numFmtId="4" fontId="97" fillId="72" borderId="583" applyNumberFormat="0" applyProtection="0">
      <alignment horizontal="left" vertical="center" indent="1"/>
    </xf>
    <xf numFmtId="4" fontId="95" fillId="73" borderId="447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4" fontId="95" fillId="69" borderId="583" applyNumberFormat="0" applyProtection="0">
      <alignment horizontal="right" vertical="center"/>
    </xf>
    <xf numFmtId="10" fontId="37" fillId="58" borderId="440" applyNumberFormat="0" applyBorder="0" applyAlignment="0" applyProtection="0"/>
    <xf numFmtId="4" fontId="95" fillId="34" borderId="71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19" fillId="41" borderId="712" applyNumberFormat="0" applyAlignment="0" applyProtection="0"/>
    <xf numFmtId="0" fontId="1" fillId="60" borderId="586" applyNumberFormat="0" applyFont="0" applyAlignment="0" applyProtection="0"/>
    <xf numFmtId="4" fontId="95" fillId="34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71" borderId="30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66" fillId="0" borderId="445" applyNumberFormat="0" applyFill="0" applyAlignment="0" applyProtection="0"/>
    <xf numFmtId="0" fontId="9" fillId="60" borderId="306" applyNumberFormat="0" applyFont="0" applyAlignment="0" applyProtection="0"/>
    <xf numFmtId="0" fontId="1" fillId="60" borderId="586" applyNumberFormat="0" applyFont="0" applyAlignment="0" applyProtection="0"/>
    <xf numFmtId="4" fontId="95" fillId="58" borderId="303" applyNumberFormat="0" applyProtection="0">
      <alignment vertical="center"/>
    </xf>
    <xf numFmtId="0" fontId="121" fillId="0" borderId="445" applyNumberFormat="0" applyFill="0" applyAlignment="0" applyProtection="0"/>
    <xf numFmtId="201" fontId="132" fillId="0" borderId="442" applyAlignment="0" applyProtection="0"/>
    <xf numFmtId="0" fontId="9" fillId="62" borderId="443" applyNumberFormat="0" applyProtection="0">
      <alignment horizontal="left" vertical="center" indent="1"/>
    </xf>
    <xf numFmtId="0" fontId="111" fillId="56" borderId="443" applyNumberFormat="0" applyAlignment="0" applyProtection="0"/>
    <xf numFmtId="0" fontId="9" fillId="75" borderId="303" applyNumberFormat="0" applyProtection="0">
      <alignment horizontal="left" vertical="center" indent="1"/>
    </xf>
    <xf numFmtId="201" fontId="132" fillId="0" borderId="582" applyAlignment="0" applyProtection="0"/>
    <xf numFmtId="4" fontId="97" fillId="72" borderId="443" applyNumberFormat="0" applyProtection="0">
      <alignment horizontal="left" vertical="center" indent="1"/>
    </xf>
    <xf numFmtId="0" fontId="103" fillId="0" borderId="305" applyNumberFormat="0" applyFill="0" applyAlignment="0" applyProtection="0"/>
    <xf numFmtId="0" fontId="9" fillId="60" borderId="446" applyNumberFormat="0" applyFont="0" applyAlignment="0" applyProtection="0"/>
    <xf numFmtId="0" fontId="87" fillId="41" borderId="304" applyNumberFormat="0" applyAlignment="0" applyProtection="0"/>
    <xf numFmtId="0" fontId="9" fillId="62" borderId="303" applyNumberFormat="0" applyProtection="0">
      <alignment horizontal="left" vertical="center" indent="1"/>
    </xf>
    <xf numFmtId="4" fontId="95" fillId="68" borderId="443" applyNumberFormat="0" applyProtection="0">
      <alignment horizontal="right" vertical="center"/>
    </xf>
    <xf numFmtId="4" fontId="95" fillId="34" borderId="303" applyNumberFormat="0" applyProtection="0">
      <alignment horizontal="left" vertical="center" indent="1"/>
    </xf>
    <xf numFmtId="4" fontId="95" fillId="73" borderId="587" applyNumberFormat="0" applyProtection="0">
      <alignment horizontal="left" vertical="center" indent="1"/>
    </xf>
    <xf numFmtId="4" fontId="95" fillId="69" borderId="443" applyNumberFormat="0" applyProtection="0">
      <alignment horizontal="right" vertical="center"/>
    </xf>
    <xf numFmtId="0" fontId="93" fillId="56" borderId="443" applyNumberFormat="0" applyAlignment="0" applyProtection="0"/>
    <xf numFmtId="0" fontId="121" fillId="0" borderId="445" applyNumberFormat="0" applyFill="0" applyAlignment="0" applyProtection="0"/>
    <xf numFmtId="4" fontId="95" fillId="68" borderId="583" applyNumberFormat="0" applyProtection="0">
      <alignment horizontal="right" vertical="center"/>
    </xf>
    <xf numFmtId="0" fontId="103" fillId="0" borderId="445" applyNumberFormat="0" applyFill="0" applyAlignment="0" applyProtection="0"/>
    <xf numFmtId="4" fontId="95" fillId="58" borderId="443" applyNumberFormat="0" applyProtection="0">
      <alignment vertical="center"/>
    </xf>
    <xf numFmtId="0" fontId="111" fillId="56" borderId="303" applyNumberFormat="0" applyAlignment="0" applyProtection="0"/>
    <xf numFmtId="0" fontId="93" fillId="56" borderId="443" applyNumberFormat="0" applyAlignment="0" applyProtection="0"/>
    <xf numFmtId="0" fontId="9" fillId="60" borderId="306" applyNumberFormat="0" applyFont="0" applyAlignment="0" applyProtection="0"/>
    <xf numFmtId="4" fontId="95" fillId="58" borderId="58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0" fontId="87" fillId="41" borderId="712" applyNumberFormat="0" applyAlignment="0" applyProtection="0"/>
    <xf numFmtId="4" fontId="95" fillId="70" borderId="583" applyNumberFormat="0" applyProtection="0">
      <alignment horizontal="right" vertical="center"/>
    </xf>
    <xf numFmtId="0" fontId="9" fillId="76" borderId="30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4" fontId="95" fillId="65" borderId="443" applyNumberFormat="0" applyProtection="0">
      <alignment horizontal="right" vertical="center"/>
    </xf>
    <xf numFmtId="4" fontId="95" fillId="75" borderId="711" applyNumberFormat="0" applyProtection="0">
      <alignment horizontal="left" vertical="center" indent="1"/>
    </xf>
    <xf numFmtId="0" fontId="74" fillId="0" borderId="440">
      <alignment horizontal="center"/>
    </xf>
    <xf numFmtId="4" fontId="95" fillId="64" borderId="303" applyNumberFormat="0" applyProtection="0">
      <alignment horizontal="right" vertical="center"/>
    </xf>
    <xf numFmtId="0" fontId="112" fillId="56" borderId="304" applyNumberFormat="0" applyAlignment="0" applyProtection="0"/>
    <xf numFmtId="4" fontId="95" fillId="58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5" fillId="71" borderId="711" applyNumberFormat="0" applyProtection="0">
      <alignment horizontal="right" vertical="center"/>
    </xf>
    <xf numFmtId="0" fontId="77" fillId="56" borderId="304" applyNumberFormat="0" applyAlignment="0" applyProtection="0"/>
    <xf numFmtId="4" fontId="95" fillId="75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69" borderId="303" applyNumberFormat="0" applyProtection="0">
      <alignment horizontal="right" vertical="center"/>
    </xf>
    <xf numFmtId="4" fontId="95" fillId="68" borderId="443" applyNumberFormat="0" applyProtection="0">
      <alignment horizontal="right" vertical="center"/>
    </xf>
    <xf numFmtId="0" fontId="121" fillId="0" borderId="713" applyNumberFormat="0" applyFill="0" applyAlignment="0" applyProtection="0"/>
    <xf numFmtId="0" fontId="77" fillId="56" borderId="584" applyNumberFormat="0" applyAlignment="0" applyProtection="0"/>
    <xf numFmtId="4" fontId="95" fillId="69" borderId="58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4" fontId="100" fillId="73" borderId="44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56" fillId="56" borderId="584" applyNumberFormat="0" applyAlignment="0" applyProtection="0"/>
    <xf numFmtId="0" fontId="103" fillId="0" borderId="445" applyNumberFormat="0" applyFill="0" applyAlignment="0" applyProtection="0"/>
    <xf numFmtId="0" fontId="74" fillId="0" borderId="580">
      <alignment horizontal="center"/>
    </xf>
    <xf numFmtId="0" fontId="93" fillId="56" borderId="583" applyNumberFormat="0" applyAlignment="0" applyProtection="0"/>
    <xf numFmtId="4" fontId="95" fillId="73" borderId="715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66" borderId="443" applyNumberFormat="0" applyProtection="0">
      <alignment horizontal="right" vertical="center"/>
    </xf>
    <xf numFmtId="0" fontId="93" fillId="56" borderId="303" applyNumberFormat="0" applyAlignment="0" applyProtection="0"/>
    <xf numFmtId="0" fontId="87" fillId="41" borderId="584" applyNumberFormat="0" applyAlignment="0" applyProtection="0"/>
    <xf numFmtId="0" fontId="83" fillId="0" borderId="441">
      <alignment horizontal="left" vertical="center"/>
    </xf>
    <xf numFmtId="0" fontId="103" fillId="0" borderId="585" applyNumberFormat="0" applyFill="0" applyAlignment="0" applyProtection="0"/>
    <xf numFmtId="4" fontId="96" fillId="73" borderId="303" applyNumberFormat="0" applyProtection="0">
      <alignment horizontal="right" vertical="center"/>
    </xf>
    <xf numFmtId="0" fontId="9" fillId="60" borderId="586" applyNumberFormat="0" applyFont="0" applyAlignment="0" applyProtection="0"/>
    <xf numFmtId="0" fontId="66" fillId="0" borderId="445" applyNumberFormat="0" applyFill="0" applyAlignment="0" applyProtection="0"/>
    <xf numFmtId="4" fontId="96" fillId="34" borderId="303" applyNumberFormat="0" applyProtection="0">
      <alignment vertical="center"/>
    </xf>
    <xf numFmtId="0" fontId="77" fillId="56" borderId="304" applyNumberFormat="0" applyAlignment="0" applyProtection="0"/>
    <xf numFmtId="0" fontId="87" fillId="41" borderId="584" applyNumberFormat="0" applyAlignment="0" applyProtection="0"/>
    <xf numFmtId="0" fontId="63" fillId="41" borderId="584" applyNumberFormat="0" applyAlignment="0" applyProtection="0"/>
    <xf numFmtId="4" fontId="100" fillId="73" borderId="711" applyNumberFormat="0" applyProtection="0">
      <alignment horizontal="right" vertical="center"/>
    </xf>
    <xf numFmtId="0" fontId="111" fillId="56" borderId="583" applyNumberFormat="0" applyAlignment="0" applyProtection="0"/>
    <xf numFmtId="0" fontId="9" fillId="62" borderId="443" applyNumberFormat="0" applyProtection="0">
      <alignment horizontal="left" vertical="center" indent="1"/>
    </xf>
    <xf numFmtId="4" fontId="97" fillId="72" borderId="303" applyNumberFormat="0" applyProtection="0">
      <alignment horizontal="left" vertical="center" indent="1"/>
    </xf>
    <xf numFmtId="201" fontId="132" fillId="0" borderId="442" applyAlignment="0" applyProtection="0"/>
    <xf numFmtId="0" fontId="87" fillId="41" borderId="584" applyNumberFormat="0" applyAlignment="0" applyProtection="0"/>
    <xf numFmtId="0" fontId="9" fillId="33" borderId="44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0" borderId="306" applyNumberFormat="0" applyFont="0" applyAlignment="0" applyProtection="0"/>
    <xf numFmtId="4" fontId="96" fillId="34" borderId="58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67" borderId="711" applyNumberFormat="0" applyProtection="0">
      <alignment horizontal="right" vertical="center"/>
    </xf>
    <xf numFmtId="4" fontId="95" fillId="63" borderId="583" applyNumberFormat="0" applyProtection="0">
      <alignment horizontal="right" vertical="center"/>
    </xf>
    <xf numFmtId="4" fontId="95" fillId="34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75" borderId="30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83" fillId="0" borderId="581">
      <alignment horizontal="left" vertical="center"/>
    </xf>
    <xf numFmtId="4" fontId="95" fillId="73" borderId="583" applyNumberFormat="0" applyProtection="0">
      <alignment horizontal="right" vertical="center"/>
    </xf>
    <xf numFmtId="0" fontId="103" fillId="0" borderId="305" applyNumberFormat="0" applyFill="0" applyAlignment="0" applyProtection="0"/>
    <xf numFmtId="4" fontId="95" fillId="71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87" fillId="41" borderId="304" applyNumberFormat="0" applyAlignment="0" applyProtection="0"/>
    <xf numFmtId="201" fontId="132" fillId="0" borderId="442" applyAlignment="0" applyProtection="0"/>
    <xf numFmtId="0" fontId="9" fillId="62" borderId="30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443" applyNumberFormat="0" applyProtection="0">
      <alignment vertical="center"/>
    </xf>
    <xf numFmtId="4" fontId="95" fillId="70" borderId="303" applyNumberFormat="0" applyProtection="0">
      <alignment horizontal="right" vertical="center"/>
    </xf>
    <xf numFmtId="4" fontId="95" fillId="75" borderId="443" applyNumberFormat="0" applyProtection="0">
      <alignment horizontal="left" vertical="center" indent="1"/>
    </xf>
    <xf numFmtId="0" fontId="66" fillId="0" borderId="305" applyNumberFormat="0" applyFill="0" applyAlignment="0" applyProtection="0"/>
    <xf numFmtId="10" fontId="37" fillId="58" borderId="440" applyNumberFormat="0" applyBorder="0" applyAlignment="0" applyProtection="0"/>
    <xf numFmtId="0" fontId="66" fillId="0" borderId="585" applyNumberFormat="0" applyFill="0" applyAlignment="0" applyProtection="0"/>
    <xf numFmtId="0" fontId="9" fillId="62" borderId="303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77" fillId="56" borderId="444" applyNumberFormat="0" applyAlignment="0" applyProtection="0"/>
    <xf numFmtId="0" fontId="9" fillId="76" borderId="71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" fillId="60" borderId="446" applyNumberFormat="0" applyFont="0" applyAlignment="0" applyProtection="0"/>
    <xf numFmtId="4" fontId="95" fillId="75" borderId="303" applyNumberFormat="0" applyProtection="0">
      <alignment horizontal="left" vertical="center" indent="1"/>
    </xf>
    <xf numFmtId="4" fontId="95" fillId="65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73" borderId="587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0" fontId="93" fillId="56" borderId="443" applyNumberFormat="0" applyAlignment="0" applyProtection="0"/>
    <xf numFmtId="10" fontId="37" fillId="58" borderId="300" applyNumberFormat="0" applyBorder="0" applyAlignment="0" applyProtection="0"/>
    <xf numFmtId="0" fontId="9" fillId="62" borderId="303" applyNumberFormat="0" applyProtection="0">
      <alignment horizontal="left" vertical="center" indent="1"/>
    </xf>
    <xf numFmtId="0" fontId="119" fillId="41" borderId="584" applyNumberFormat="0" applyAlignment="0" applyProtection="0"/>
    <xf numFmtId="0" fontId="9" fillId="60" borderId="446" applyNumberFormat="0" applyFont="0" applyAlignment="0" applyProtection="0"/>
    <xf numFmtId="4" fontId="95" fillId="34" borderId="303" applyNumberFormat="0" applyProtection="0">
      <alignment horizontal="left" vertical="center" indent="1"/>
    </xf>
    <xf numFmtId="0" fontId="112" fillId="56" borderId="444" applyNumberFormat="0" applyAlignment="0" applyProtection="0"/>
    <xf numFmtId="4" fontId="95" fillId="73" borderId="307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5" fillId="34" borderId="443" applyNumberFormat="0" applyProtection="0">
      <alignment vertical="center"/>
    </xf>
    <xf numFmtId="10" fontId="37" fillId="58" borderId="580" applyNumberFormat="0" applyBorder="0" applyAlignment="0" applyProtection="0"/>
    <xf numFmtId="4" fontId="96" fillId="58" borderId="583" applyNumberFormat="0" applyProtection="0">
      <alignment vertical="center"/>
    </xf>
    <xf numFmtId="0" fontId="63" fillId="41" borderId="584" applyNumberFormat="0" applyAlignment="0" applyProtection="0"/>
    <xf numFmtId="4" fontId="95" fillId="34" borderId="711" applyNumberFormat="0" applyProtection="0">
      <alignment horizontal="left" vertical="center" indent="1"/>
    </xf>
    <xf numFmtId="4" fontId="95" fillId="70" borderId="583" applyNumberFormat="0" applyProtection="0">
      <alignment horizontal="right" vertical="center"/>
    </xf>
    <xf numFmtId="0" fontId="9" fillId="60" borderId="306" applyNumberFormat="0" applyFont="0" applyAlignment="0" applyProtection="0"/>
    <xf numFmtId="0" fontId="65" fillId="56" borderId="443" applyNumberFormat="0" applyAlignment="0" applyProtection="0"/>
    <xf numFmtId="4" fontId="95" fillId="58" borderId="30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77" fillId="56" borderId="584" applyNumberFormat="0" applyAlignment="0" applyProtection="0"/>
    <xf numFmtId="0" fontId="83" fillId="0" borderId="301">
      <alignment horizontal="left" vertical="center"/>
    </xf>
    <xf numFmtId="0" fontId="9" fillId="76" borderId="303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0" fontId="9" fillId="60" borderId="586" applyNumberFormat="0" applyFont="0" applyAlignment="0" applyProtection="0"/>
    <xf numFmtId="4" fontId="95" fillId="73" borderId="583" applyNumberFormat="0" applyProtection="0">
      <alignment horizontal="right" vertical="center"/>
    </xf>
    <xf numFmtId="4" fontId="95" fillId="67" borderId="443" applyNumberFormat="0" applyProtection="0">
      <alignment horizontal="right" vertical="center"/>
    </xf>
    <xf numFmtId="4" fontId="100" fillId="73" borderId="303" applyNumberFormat="0" applyProtection="0">
      <alignment horizontal="right" vertical="center"/>
    </xf>
    <xf numFmtId="4" fontId="96" fillId="34" borderId="443" applyNumberFormat="0" applyProtection="0">
      <alignment vertical="center"/>
    </xf>
    <xf numFmtId="4" fontId="95" fillId="63" borderId="303" applyNumberFormat="0" applyProtection="0">
      <alignment horizontal="right" vertical="center"/>
    </xf>
    <xf numFmtId="4" fontId="95" fillId="34" borderId="583" applyNumberFormat="0" applyProtection="0">
      <alignment vertical="center"/>
    </xf>
    <xf numFmtId="201" fontId="132" fillId="0" borderId="710" applyAlignment="0" applyProtection="0"/>
    <xf numFmtId="0" fontId="9" fillId="62" borderId="583" applyNumberFormat="0" applyProtection="0">
      <alignment horizontal="left" vertical="center" indent="1"/>
    </xf>
    <xf numFmtId="0" fontId="74" fillId="0" borderId="300">
      <alignment horizontal="center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0" fontId="63" fillId="41" borderId="304" applyNumberFormat="0" applyAlignment="0" applyProtection="0"/>
    <xf numFmtId="0" fontId="66" fillId="0" borderId="305" applyNumberFormat="0" applyFill="0" applyAlignment="0" applyProtection="0"/>
    <xf numFmtId="0" fontId="83" fillId="0" borderId="301">
      <alignment horizontal="left" vertical="center"/>
    </xf>
    <xf numFmtId="10" fontId="37" fillId="58" borderId="300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100" fillId="73" borderId="303" applyNumberFormat="0" applyProtection="0">
      <alignment horizontal="right" vertical="center"/>
    </xf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112" fillId="56" borderId="304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5" fillId="63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4" fontId="96" fillId="73" borderId="443" applyNumberFormat="0" applyProtection="0">
      <alignment horizontal="right" vertical="center"/>
    </xf>
    <xf numFmtId="10" fontId="37" fillId="58" borderId="580" applyNumberFormat="0" applyBorder="0" applyAlignment="0" applyProtection="0"/>
    <xf numFmtId="4" fontId="95" fillId="66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4" fontId="95" fillId="63" borderId="443" applyNumberFormat="0" applyProtection="0">
      <alignment horizontal="right" vertical="center"/>
    </xf>
    <xf numFmtId="0" fontId="77" fillId="56" borderId="712" applyNumberFormat="0" applyAlignment="0" applyProtection="0"/>
    <xf numFmtId="0" fontId="9" fillId="60" borderId="714" applyNumberFormat="0" applyFont="0" applyAlignment="0" applyProtection="0"/>
    <xf numFmtId="0" fontId="77" fillId="56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66" fillId="0" borderId="713" applyNumberFormat="0" applyFill="0" applyAlignment="0" applyProtection="0"/>
    <xf numFmtId="10" fontId="37" fillId="58" borderId="716" applyNumberFormat="0" applyBorder="0" applyAlignment="0" applyProtection="0"/>
    <xf numFmtId="0" fontId="9" fillId="76" borderId="443" applyNumberFormat="0" applyProtection="0">
      <alignment horizontal="left" vertical="center" indent="1"/>
    </xf>
    <xf numFmtId="0" fontId="87" fillId="41" borderId="584" applyNumberFormat="0" applyAlignment="0" applyProtection="0"/>
    <xf numFmtId="0" fontId="111" fillId="56" borderId="583" applyNumberFormat="0" applyAlignment="0" applyProtection="0"/>
    <xf numFmtId="4" fontId="95" fillId="70" borderId="443" applyNumberFormat="0" applyProtection="0">
      <alignment horizontal="right" vertical="center"/>
    </xf>
    <xf numFmtId="4" fontId="95" fillId="70" borderId="711" applyNumberFormat="0" applyProtection="0">
      <alignment horizontal="right" vertical="center"/>
    </xf>
    <xf numFmtId="4" fontId="95" fillId="75" borderId="711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03" fillId="0" borderId="445" applyNumberFormat="0" applyFill="0" applyAlignment="0" applyProtection="0"/>
    <xf numFmtId="0" fontId="9" fillId="62" borderId="583" applyNumberFormat="0" applyProtection="0">
      <alignment horizontal="left" vertical="center" indent="1"/>
    </xf>
    <xf numFmtId="0" fontId="1" fillId="60" borderId="446" applyNumberFormat="0" applyFont="0" applyAlignment="0" applyProtection="0"/>
    <xf numFmtId="10" fontId="37" fillId="58" borderId="440" applyNumberFormat="0" applyBorder="0" applyAlignment="0" applyProtection="0"/>
    <xf numFmtId="0" fontId="9" fillId="75" borderId="583" applyNumberFormat="0" applyProtection="0">
      <alignment horizontal="left" vertical="center" indent="1"/>
    </xf>
    <xf numFmtId="0" fontId="103" fillId="0" borderId="445" applyNumberFormat="0" applyFill="0" applyAlignment="0" applyProtection="0"/>
    <xf numFmtId="4" fontId="95" fillId="68" borderId="443" applyNumberFormat="0" applyProtection="0">
      <alignment horizontal="right" vertical="center"/>
    </xf>
    <xf numFmtId="0" fontId="87" fillId="41" borderId="712" applyNumberFormat="0" applyAlignment="0" applyProtection="0"/>
    <xf numFmtId="0" fontId="66" fillId="0" borderId="585" applyNumberFormat="0" applyFill="0" applyAlignment="0" applyProtection="0"/>
    <xf numFmtId="0" fontId="87" fillId="41" borderId="444" applyNumberFormat="0" applyAlignment="0" applyProtection="0"/>
    <xf numFmtId="0" fontId="9" fillId="75" borderId="583" applyNumberFormat="0" applyProtection="0">
      <alignment horizontal="left" vertical="center" indent="1"/>
    </xf>
    <xf numFmtId="4" fontId="95" fillId="71" borderId="443" applyNumberFormat="0" applyProtection="0">
      <alignment horizontal="right" vertical="center"/>
    </xf>
    <xf numFmtId="10" fontId="37" fillId="58" borderId="440" applyNumberFormat="0" applyBorder="0" applyAlignment="0" applyProtection="0"/>
    <xf numFmtId="4" fontId="97" fillId="72" borderId="443" applyNumberFormat="0" applyProtection="0">
      <alignment horizontal="left" vertical="center" indent="1"/>
    </xf>
    <xf numFmtId="0" fontId="1" fillId="60" borderId="586" applyNumberFormat="0" applyFont="0" applyAlignment="0" applyProtection="0"/>
    <xf numFmtId="4" fontId="95" fillId="34" borderId="583" applyNumberFormat="0" applyProtection="0">
      <alignment horizontal="left" vertical="center" indent="1"/>
    </xf>
    <xf numFmtId="0" fontId="121" fillId="0" borderId="585" applyNumberFormat="0" applyFill="0" applyAlignment="0" applyProtection="0"/>
    <xf numFmtId="4" fontId="95" fillId="58" borderId="58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6" fillId="58" borderId="443" applyNumberFormat="0" applyProtection="0">
      <alignment vertical="center"/>
    </xf>
    <xf numFmtId="4" fontId="95" fillId="58" borderId="443" applyNumberFormat="0" applyProtection="0">
      <alignment horizontal="left" vertical="center" indent="1"/>
    </xf>
    <xf numFmtId="0" fontId="87" fillId="41" borderId="584" applyNumberFormat="0" applyAlignment="0" applyProtection="0"/>
    <xf numFmtId="0" fontId="74" fillId="0" borderId="440">
      <alignment horizontal="center"/>
    </xf>
    <xf numFmtId="0" fontId="9" fillId="76" borderId="443" applyNumberFormat="0" applyProtection="0">
      <alignment horizontal="left" vertical="center" indent="1"/>
    </xf>
    <xf numFmtId="0" fontId="63" fillId="41" borderId="584" applyNumberFormat="0" applyAlignment="0" applyProtection="0"/>
    <xf numFmtId="4" fontId="95" fillId="69" borderId="583" applyNumberFormat="0" applyProtection="0">
      <alignment horizontal="right" vertical="center"/>
    </xf>
    <xf numFmtId="0" fontId="74" fillId="0" borderId="580">
      <alignment horizontal="center"/>
    </xf>
    <xf numFmtId="0" fontId="111" fillId="56" borderId="583" applyNumberFormat="0" applyAlignment="0" applyProtection="0"/>
    <xf numFmtId="4" fontId="95" fillId="73" borderId="711" applyNumberFormat="0" applyProtection="0">
      <alignment horizontal="right" vertical="center"/>
    </xf>
    <xf numFmtId="0" fontId="87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56" fillId="56" borderId="444" applyNumberFormat="0" applyAlignment="0" applyProtection="0"/>
    <xf numFmtId="0" fontId="93" fillId="56" borderId="443" applyNumberFormat="0" applyAlignment="0" applyProtection="0"/>
    <xf numFmtId="0" fontId="9" fillId="62" borderId="583" applyNumberFormat="0" applyProtection="0">
      <alignment horizontal="left" vertical="center" indent="1"/>
    </xf>
    <xf numFmtId="0" fontId="63" fillId="41" borderId="584" applyNumberFormat="0" applyAlignment="0" applyProtection="0"/>
    <xf numFmtId="0" fontId="1" fillId="60" borderId="586" applyNumberFormat="0" applyFont="0" applyAlignment="0" applyProtection="0"/>
    <xf numFmtId="0" fontId="93" fillId="56" borderId="583" applyNumberFormat="0" applyAlignment="0" applyProtection="0"/>
    <xf numFmtId="4" fontId="95" fillId="69" borderId="583" applyNumberFormat="0" applyProtection="0">
      <alignment horizontal="right" vertical="center"/>
    </xf>
    <xf numFmtId="4" fontId="96" fillId="34" borderId="443" applyNumberFormat="0" applyProtection="0">
      <alignment vertical="center"/>
    </xf>
    <xf numFmtId="0" fontId="9" fillId="60" borderId="446" applyNumberFormat="0" applyFont="0" applyAlignment="0" applyProtection="0"/>
    <xf numFmtId="0" fontId="112" fillId="56" borderId="584" applyNumberFormat="0" applyAlignment="0" applyProtection="0"/>
    <xf numFmtId="4" fontId="95" fillId="67" borderId="583" applyNumberFormat="0" applyProtection="0">
      <alignment horizontal="right" vertical="center"/>
    </xf>
    <xf numFmtId="0" fontId="77" fillId="56" borderId="584" applyNumberFormat="0" applyAlignment="0" applyProtection="0"/>
    <xf numFmtId="0" fontId="9" fillId="33" borderId="443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19" fillId="41" borderId="584" applyNumberFormat="0" applyAlignment="0" applyProtection="0"/>
    <xf numFmtId="4" fontId="95" fillId="64" borderId="711" applyNumberFormat="0" applyProtection="0">
      <alignment horizontal="right" vertical="center"/>
    </xf>
    <xf numFmtId="4" fontId="95" fillId="73" borderId="447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63" fillId="41" borderId="444" applyNumberFormat="0" applyAlignment="0" applyProtection="0"/>
    <xf numFmtId="0" fontId="9" fillId="60" borderId="714" applyNumberFormat="0" applyFont="0" applyAlignment="0" applyProtection="0"/>
    <xf numFmtId="4" fontId="95" fillId="71" borderId="583" applyNumberFormat="0" applyProtection="0">
      <alignment horizontal="right" vertical="center"/>
    </xf>
    <xf numFmtId="0" fontId="9" fillId="60" borderId="446" applyNumberFormat="0" applyFont="0" applyAlignment="0" applyProtection="0"/>
    <xf numFmtId="4" fontId="95" fillId="64" borderId="583" applyNumberFormat="0" applyProtection="0">
      <alignment horizontal="right" vertical="center"/>
    </xf>
    <xf numFmtId="0" fontId="119" fillId="41" borderId="444" applyNumberFormat="0" applyAlignment="0" applyProtection="0"/>
    <xf numFmtId="0" fontId="56" fillId="56" borderId="444" applyNumberFormat="0" applyAlignment="0" applyProtection="0"/>
    <xf numFmtId="4" fontId="95" fillId="73" borderId="583" applyNumberFormat="0" applyProtection="0">
      <alignment horizontal="left" vertical="center" indent="1"/>
    </xf>
    <xf numFmtId="0" fontId="121" fillId="0" borderId="445" applyNumberFormat="0" applyFill="0" applyAlignment="0" applyProtection="0"/>
    <xf numFmtId="4" fontId="95" fillId="71" borderId="443" applyNumberFormat="0" applyProtection="0">
      <alignment horizontal="right" vertical="center"/>
    </xf>
    <xf numFmtId="4" fontId="95" fillId="75" borderId="44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5" fillId="73" borderId="711" applyNumberFormat="0" applyProtection="0">
      <alignment horizontal="right" vertical="center"/>
    </xf>
    <xf numFmtId="0" fontId="66" fillId="0" borderId="445" applyNumberFormat="0" applyFill="0" applyAlignment="0" applyProtection="0"/>
    <xf numFmtId="0" fontId="9" fillId="75" borderId="711" applyNumberFormat="0" applyProtection="0">
      <alignment horizontal="left" vertical="center" indent="1"/>
    </xf>
    <xf numFmtId="0" fontId="119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4" fontId="95" fillId="58" borderId="583" applyNumberFormat="0" applyProtection="0">
      <alignment horizontal="left" vertical="center" indent="1"/>
    </xf>
    <xf numFmtId="0" fontId="112" fillId="56" borderId="584" applyNumberFormat="0" applyAlignment="0" applyProtection="0"/>
    <xf numFmtId="0" fontId="65" fillId="56" borderId="583" applyNumberFormat="0" applyAlignment="0" applyProtection="0"/>
    <xf numFmtId="4" fontId="100" fillId="73" borderId="44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77" fillId="56" borderId="444" applyNumberFormat="0" applyAlignment="0" applyProtection="0"/>
    <xf numFmtId="4" fontId="95" fillId="69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0" fontId="93" fillId="56" borderId="443" applyNumberFormat="0" applyAlignment="0" applyProtection="0"/>
    <xf numFmtId="4" fontId="95" fillId="34" borderId="583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5" fillId="63" borderId="711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4" fontId="95" fillId="66" borderId="711" applyNumberFormat="0" applyProtection="0">
      <alignment horizontal="right" vertical="center"/>
    </xf>
    <xf numFmtId="0" fontId="9" fillId="3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65" fillId="56" borderId="711" applyNumberFormat="0" applyAlignment="0" applyProtection="0"/>
    <xf numFmtId="4" fontId="95" fillId="73" borderId="711" applyNumberFormat="0" applyProtection="0">
      <alignment horizontal="right" vertical="center"/>
    </xf>
    <xf numFmtId="4" fontId="95" fillId="64" borderId="443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10" fontId="37" fillId="58" borderId="580" applyNumberFormat="0" applyBorder="0" applyAlignment="0" applyProtection="0"/>
    <xf numFmtId="4" fontId="96" fillId="58" borderId="443" applyNumberFormat="0" applyProtection="0">
      <alignment vertical="center"/>
    </xf>
    <xf numFmtId="0" fontId="74" fillId="0" borderId="300">
      <alignment horizontal="center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4" fontId="95" fillId="58" borderId="711" applyNumberFormat="0" applyProtection="0">
      <alignment vertical="center"/>
    </xf>
    <xf numFmtId="4" fontId="95" fillId="75" borderId="44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0" fontId="63" fillId="41" borderId="304" applyNumberFormat="0" applyAlignment="0" applyProtection="0"/>
    <xf numFmtId="0" fontId="66" fillId="0" borderId="305" applyNumberFormat="0" applyFill="0" applyAlignment="0" applyProtection="0"/>
    <xf numFmtId="0" fontId="83" fillId="0" borderId="301">
      <alignment horizontal="left" vertical="center"/>
    </xf>
    <xf numFmtId="10" fontId="37" fillId="58" borderId="300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100" fillId="73" borderId="303" applyNumberFormat="0" applyProtection="0">
      <alignment horizontal="right" vertical="center"/>
    </xf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112" fillId="56" borderId="304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5" fillId="34" borderId="583" applyNumberFormat="0" applyProtection="0">
      <alignment vertical="center"/>
    </xf>
    <xf numFmtId="4" fontId="95" fillId="73" borderId="447" applyNumberFormat="0" applyProtection="0">
      <alignment horizontal="left" vertical="center" indent="1"/>
    </xf>
    <xf numFmtId="0" fontId="77" fillId="56" borderId="712" applyNumberFormat="0" applyAlignment="0" applyProtection="0"/>
    <xf numFmtId="4" fontId="95" fillId="67" borderId="44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119" fillId="41" borderId="584" applyNumberFormat="0" applyAlignment="0" applyProtection="0"/>
    <xf numFmtId="4" fontId="95" fillId="58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6" fillId="34" borderId="443" applyNumberFormat="0" applyProtection="0">
      <alignment vertical="center"/>
    </xf>
    <xf numFmtId="4" fontId="95" fillId="69" borderId="583" applyNumberFormat="0" applyProtection="0">
      <alignment horizontal="right" vertical="center"/>
    </xf>
    <xf numFmtId="0" fontId="103" fillId="0" borderId="585" applyNumberFormat="0" applyFill="0" applyAlignment="0" applyProtection="0"/>
    <xf numFmtId="4" fontId="96" fillId="73" borderId="583" applyNumberFormat="0" applyProtection="0">
      <alignment horizontal="right" vertical="center"/>
    </xf>
    <xf numFmtId="4" fontId="100" fillId="73" borderId="443" applyNumberFormat="0" applyProtection="0">
      <alignment horizontal="right" vertical="center"/>
    </xf>
    <xf numFmtId="0" fontId="103" fillId="0" borderId="445" applyNumberFormat="0" applyFill="0" applyAlignment="0" applyProtection="0"/>
    <xf numFmtId="0" fontId="9" fillId="76" borderId="583" applyNumberFormat="0" applyProtection="0">
      <alignment horizontal="left" vertical="center" indent="1"/>
    </xf>
    <xf numFmtId="4" fontId="95" fillId="65" borderId="44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77" fillId="56" borderId="584" applyNumberFormat="0" applyAlignment="0" applyProtection="0"/>
    <xf numFmtId="0" fontId="119" fillId="41" borderId="712" applyNumberFormat="0" applyAlignment="0" applyProtection="0"/>
    <xf numFmtId="0" fontId="63" fillId="41" borderId="584" applyNumberFormat="0" applyAlignment="0" applyProtection="0"/>
    <xf numFmtId="0" fontId="66" fillId="0" borderId="445" applyNumberFormat="0" applyFill="0" applyAlignment="0" applyProtection="0"/>
    <xf numFmtId="0" fontId="65" fillId="56" borderId="583" applyNumberFormat="0" applyAlignment="0" applyProtection="0"/>
    <xf numFmtId="0" fontId="63" fillId="41" borderId="444" applyNumberFormat="0" applyAlignment="0" applyProtection="0"/>
    <xf numFmtId="0" fontId="9" fillId="60" borderId="446" applyNumberFormat="0" applyFont="0" applyAlignment="0" applyProtection="0"/>
    <xf numFmtId="4" fontId="96" fillId="73" borderId="443" applyNumberFormat="0" applyProtection="0">
      <alignment horizontal="right" vertical="center"/>
    </xf>
    <xf numFmtId="0" fontId="56" fillId="56" borderId="444" applyNumberFormat="0" applyAlignment="0" applyProtection="0"/>
    <xf numFmtId="0" fontId="74" fillId="0" borderId="591">
      <alignment horizontal="center"/>
    </xf>
    <xf numFmtId="0" fontId="9" fillId="33" borderId="443" applyNumberFormat="0" applyProtection="0">
      <alignment horizontal="left" vertical="center" indent="1"/>
    </xf>
    <xf numFmtId="4" fontId="96" fillId="34" borderId="58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5" fillId="73" borderId="587" applyNumberFormat="0" applyProtection="0">
      <alignment horizontal="left" vertical="center" indent="1"/>
    </xf>
    <xf numFmtId="201" fontId="132" fillId="0" borderId="710" applyAlignment="0" applyProtection="0"/>
    <xf numFmtId="0" fontId="9" fillId="62" borderId="711" applyNumberFormat="0" applyProtection="0">
      <alignment horizontal="left" vertical="center" indent="1"/>
    </xf>
    <xf numFmtId="0" fontId="111" fillId="56" borderId="583" applyNumberFormat="0" applyAlignment="0" applyProtection="0"/>
    <xf numFmtId="4" fontId="96" fillId="34" borderId="711" applyNumberFormat="0" applyProtection="0">
      <alignment vertical="center"/>
    </xf>
    <xf numFmtId="0" fontId="9" fillId="60" borderId="586" applyNumberFormat="0" applyFont="0" applyAlignment="0" applyProtection="0"/>
    <xf numFmtId="0" fontId="103" fillId="0" borderId="713" applyNumberFormat="0" applyFill="0" applyAlignment="0" applyProtection="0"/>
    <xf numFmtId="0" fontId="1" fillId="60" borderId="446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5" fillId="65" borderId="711" applyNumberFormat="0" applyProtection="0">
      <alignment horizontal="right" vertical="center"/>
    </xf>
    <xf numFmtId="4" fontId="95" fillId="34" borderId="443" applyNumberFormat="0" applyProtection="0">
      <alignment horizontal="left" vertical="center" indent="1"/>
    </xf>
    <xf numFmtId="4" fontId="95" fillId="73" borderId="587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0" fontId="93" fillId="56" borderId="583" applyNumberFormat="0" applyAlignment="0" applyProtection="0"/>
    <xf numFmtId="0" fontId="93" fillId="56" borderId="443" applyNumberFormat="0" applyAlignment="0" applyProtection="0"/>
    <xf numFmtId="4" fontId="95" fillId="34" borderId="443" applyNumberFormat="0" applyProtection="0">
      <alignment vertical="center"/>
    </xf>
    <xf numFmtId="4" fontId="100" fillId="73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3" fillId="0" borderId="441">
      <alignment horizontal="left" vertical="center"/>
    </xf>
    <xf numFmtId="4" fontId="95" fillId="66" borderId="583" applyNumberFormat="0" applyProtection="0">
      <alignment horizontal="right" vertical="center"/>
    </xf>
    <xf numFmtId="0" fontId="111" fillId="56" borderId="443" applyNumberFormat="0" applyAlignment="0" applyProtection="0"/>
    <xf numFmtId="0" fontId="77" fillId="56" borderId="444" applyNumberFormat="0" applyAlignment="0" applyProtection="0"/>
    <xf numFmtId="0" fontId="93" fillId="56" borderId="583" applyNumberFormat="0" applyAlignment="0" applyProtection="0"/>
    <xf numFmtId="0" fontId="1" fillId="60" borderId="446" applyNumberFormat="0" applyFont="0" applyAlignment="0" applyProtection="0"/>
    <xf numFmtId="4" fontId="95" fillId="73" borderId="447" applyNumberFormat="0" applyProtection="0">
      <alignment horizontal="left" vertical="center" indent="1"/>
    </xf>
    <xf numFmtId="0" fontId="56" fillId="56" borderId="712" applyNumberFormat="0" applyAlignment="0" applyProtection="0"/>
    <xf numFmtId="4" fontId="95" fillId="73" borderId="71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446" applyNumberFormat="0" applyFont="0" applyAlignment="0" applyProtection="0"/>
    <xf numFmtId="4" fontId="96" fillId="73" borderId="711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56" fillId="56" borderId="584" applyNumberFormat="0" applyAlignment="0" applyProtection="0"/>
    <xf numFmtId="4" fontId="96" fillId="58" borderId="583" applyNumberFormat="0" applyProtection="0">
      <alignment vertical="center"/>
    </xf>
    <xf numFmtId="0" fontId="103" fillId="0" borderId="445" applyNumberFormat="0" applyFill="0" applyAlignment="0" applyProtection="0"/>
    <xf numFmtId="0" fontId="83" fillId="0" borderId="441">
      <alignment horizontal="left" vertical="center"/>
    </xf>
    <xf numFmtId="4" fontId="96" fillId="58" borderId="583" applyNumberFormat="0" applyProtection="0">
      <alignment vertical="center"/>
    </xf>
    <xf numFmtId="4" fontId="96" fillId="58" borderId="443" applyNumberFormat="0" applyProtection="0">
      <alignment vertical="center"/>
    </xf>
    <xf numFmtId="4" fontId="95" fillId="73" borderId="715" applyNumberFormat="0" applyProtection="0">
      <alignment horizontal="left" vertical="center" indent="1"/>
    </xf>
    <xf numFmtId="0" fontId="93" fillId="56" borderId="711" applyNumberFormat="0" applyAlignment="0" applyProtection="0"/>
    <xf numFmtId="0" fontId="77" fillId="56" borderId="584" applyNumberFormat="0" applyAlignment="0" applyProtection="0"/>
    <xf numFmtId="0" fontId="74" fillId="0" borderId="440">
      <alignment horizontal="center"/>
    </xf>
    <xf numFmtId="0" fontId="87" fillId="41" borderId="584" applyNumberFormat="0" applyAlignment="0" applyProtection="0"/>
    <xf numFmtId="0" fontId="9" fillId="76" borderId="583" applyNumberFormat="0" applyProtection="0">
      <alignment horizontal="left" vertical="center" indent="1"/>
    </xf>
    <xf numFmtId="0" fontId="103" fillId="0" borderId="585" applyNumberFormat="0" applyFill="0" applyAlignment="0" applyProtection="0"/>
    <xf numFmtId="201" fontId="132" fillId="0" borderId="582" applyAlignment="0" applyProtection="0"/>
    <xf numFmtId="0" fontId="9" fillId="62" borderId="583" applyNumberFormat="0" applyProtection="0">
      <alignment horizontal="left" vertical="center" indent="1"/>
    </xf>
    <xf numFmtId="4" fontId="95" fillId="67" borderId="58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6" fillId="73" borderId="443" applyNumberFormat="0" applyProtection="0">
      <alignment horizontal="right" vertical="center"/>
    </xf>
    <xf numFmtId="0" fontId="77" fillId="56" borderId="584" applyNumberFormat="0" applyAlignment="0" applyProtection="0"/>
    <xf numFmtId="4" fontId="95" fillId="66" borderId="443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5" fillId="68" borderId="583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0" fontId="87" fillId="41" borderId="362" applyNumberFormat="0" applyAlignment="0" applyProtection="0"/>
    <xf numFmtId="4" fontId="95" fillId="66" borderId="303" applyNumberFormat="0" applyProtection="0">
      <alignment horizontal="right" vertical="center"/>
    </xf>
    <xf numFmtId="0" fontId="111" fillId="56" borderId="345" applyNumberFormat="0" applyAlignment="0" applyProtection="0"/>
    <xf numFmtId="0" fontId="9" fillId="75" borderId="361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121" fillId="0" borderId="355" applyNumberFormat="0" applyFill="0" applyAlignment="0" applyProtection="0"/>
    <xf numFmtId="4" fontId="95" fillId="34" borderId="337" applyNumberFormat="0" applyProtection="0">
      <alignment vertical="center"/>
    </xf>
    <xf numFmtId="0" fontId="9" fillId="33" borderId="361" applyNumberFormat="0" applyProtection="0">
      <alignment horizontal="left" vertical="center" indent="1"/>
    </xf>
    <xf numFmtId="4" fontId="96" fillId="73" borderId="329" applyNumberFormat="0" applyProtection="0">
      <alignment horizontal="right" vertical="center"/>
    </xf>
    <xf numFmtId="0" fontId="66" fillId="0" borderId="363" applyNumberFormat="0" applyFill="0" applyAlignment="0" applyProtection="0"/>
    <xf numFmtId="10" fontId="37" fillId="58" borderId="326" applyNumberFormat="0" applyBorder="0" applyAlignment="0" applyProtection="0"/>
    <xf numFmtId="0" fontId="87" fillId="41" borderId="346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1" fillId="60" borderId="332" applyNumberFormat="0" applyFont="0" applyAlignment="0" applyProtection="0"/>
    <xf numFmtId="0" fontId="1" fillId="60" borderId="332" applyNumberFormat="0" applyFont="0" applyAlignment="0" applyProtection="0"/>
    <xf numFmtId="0" fontId="103" fillId="0" borderId="331" applyNumberFormat="0" applyFill="0" applyAlignment="0" applyProtection="0"/>
    <xf numFmtId="4" fontId="100" fillId="73" borderId="329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4" fontId="96" fillId="73" borderId="329" applyNumberFormat="0" applyProtection="0">
      <alignment horizontal="right" vertical="center"/>
    </xf>
    <xf numFmtId="4" fontId="95" fillId="58" borderId="329" applyNumberFormat="0" applyProtection="0">
      <alignment horizontal="left" vertical="center" indent="1"/>
    </xf>
    <xf numFmtId="0" fontId="9" fillId="33" borderId="329" applyNumberFormat="0" applyProtection="0">
      <alignment horizontal="left" vertical="center" indent="1"/>
    </xf>
    <xf numFmtId="4" fontId="95" fillId="75" borderId="329" applyNumberFormat="0" applyProtection="0">
      <alignment horizontal="left" vertical="center" indent="1"/>
    </xf>
    <xf numFmtId="4" fontId="95" fillId="70" borderId="329" applyNumberFormat="0" applyProtection="0">
      <alignment horizontal="right" vertical="center"/>
    </xf>
    <xf numFmtId="4" fontId="95" fillId="64" borderId="329" applyNumberFormat="0" applyProtection="0">
      <alignment horizontal="right" vertical="center"/>
    </xf>
    <xf numFmtId="4" fontId="95" fillId="34" borderId="329" applyNumberFormat="0" applyProtection="0">
      <alignment vertical="center"/>
    </xf>
    <xf numFmtId="0" fontId="9" fillId="60" borderId="332" applyNumberFormat="0" applyFont="0" applyAlignment="0" applyProtection="0"/>
    <xf numFmtId="0" fontId="63" fillId="41" borderId="330" applyNumberFormat="0" applyAlignment="0" applyProtection="0"/>
    <xf numFmtId="0" fontId="56" fillId="56" borderId="330" applyNumberFormat="0" applyAlignment="0" applyProtection="0"/>
    <xf numFmtId="0" fontId="9" fillId="62" borderId="345" applyNumberFormat="0" applyProtection="0">
      <alignment horizontal="left" vertical="center" indent="1"/>
    </xf>
    <xf numFmtId="0" fontId="74" fillId="0" borderId="300">
      <alignment horizontal="center"/>
    </xf>
    <xf numFmtId="0" fontId="66" fillId="0" borderId="371" applyNumberFormat="0" applyFill="0" applyAlignment="0" applyProtection="0"/>
    <xf numFmtId="4" fontId="95" fillId="67" borderId="345" applyNumberFormat="0" applyProtection="0">
      <alignment horizontal="right" vertical="center"/>
    </xf>
    <xf numFmtId="4" fontId="95" fillId="58" borderId="361" applyNumberFormat="0" applyProtection="0">
      <alignment horizontal="left" vertical="center" indent="1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4" fontId="100" fillId="73" borderId="329" applyNumberFormat="0" applyProtection="0">
      <alignment horizontal="right" vertical="center"/>
    </xf>
    <xf numFmtId="0" fontId="9" fillId="60" borderId="348" applyNumberFormat="0" applyFont="0" applyAlignment="0" applyProtection="0"/>
    <xf numFmtId="4" fontId="95" fillId="58" borderId="345" applyNumberFormat="0" applyProtection="0">
      <alignment horizontal="left" vertical="center" indent="1"/>
    </xf>
    <xf numFmtId="0" fontId="87" fillId="41" borderId="346" applyNumberFormat="0" applyAlignment="0" applyProtection="0"/>
    <xf numFmtId="4" fontId="95" fillId="70" borderId="329" applyNumberFormat="0" applyProtection="0">
      <alignment horizontal="right" vertical="center"/>
    </xf>
    <xf numFmtId="0" fontId="77" fillId="56" borderId="362" applyNumberFormat="0" applyAlignment="0" applyProtection="0"/>
    <xf numFmtId="0" fontId="9" fillId="62" borderId="361" applyNumberFormat="0" applyProtection="0">
      <alignment horizontal="left" vertical="center" indent="1"/>
    </xf>
    <xf numFmtId="0" fontId="103" fillId="0" borderId="347" applyNumberFormat="0" applyFill="0" applyAlignment="0" applyProtection="0"/>
    <xf numFmtId="0" fontId="63" fillId="41" borderId="304" applyNumberFormat="0" applyAlignment="0" applyProtection="0"/>
    <xf numFmtId="0" fontId="9" fillId="62" borderId="361" applyNumberFormat="0" applyProtection="0">
      <alignment horizontal="left" vertical="center" indent="1"/>
    </xf>
    <xf numFmtId="0" fontId="66" fillId="0" borderId="305" applyNumberFormat="0" applyFill="0" applyAlignment="0" applyProtection="0"/>
    <xf numFmtId="4" fontId="95" fillId="75" borderId="353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0" fontId="83" fillId="0" borderId="301">
      <alignment horizontal="left" vertical="center"/>
    </xf>
    <xf numFmtId="0" fontId="112" fillId="56" borderId="362" applyNumberFormat="0" applyAlignment="0" applyProtection="0"/>
    <xf numFmtId="4" fontId="96" fillId="34" borderId="361" applyNumberFormat="0" applyProtection="0">
      <alignment vertical="center"/>
    </xf>
    <xf numFmtId="0" fontId="1" fillId="60" borderId="348" applyNumberFormat="0" applyFont="0" applyAlignment="0" applyProtection="0"/>
    <xf numFmtId="10" fontId="37" fillId="58" borderId="300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4" fontId="95" fillId="65" borderId="369" applyNumberFormat="0" applyProtection="0">
      <alignment horizontal="right" vertical="center"/>
    </xf>
    <xf numFmtId="4" fontId="97" fillId="72" borderId="329" applyNumberFormat="0" applyProtection="0">
      <alignment horizontal="left" vertical="center" indent="1"/>
    </xf>
    <xf numFmtId="0" fontId="9" fillId="75" borderId="345" applyNumberFormat="0" applyProtection="0">
      <alignment horizontal="left" vertical="center" indent="1"/>
    </xf>
    <xf numFmtId="4" fontId="95" fillId="65" borderId="361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4" fontId="95" fillId="65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4" fontId="95" fillId="63" borderId="345" applyNumberFormat="0" applyProtection="0">
      <alignment horizontal="right" vertical="center"/>
    </xf>
    <xf numFmtId="0" fontId="77" fillId="56" borderId="304" applyNumberFormat="0" applyAlignment="0" applyProtection="0"/>
    <xf numFmtId="0" fontId="77" fillId="56" borderId="304" applyNumberFormat="0" applyAlignment="0" applyProtection="0"/>
    <xf numFmtId="0" fontId="9" fillId="62" borderId="345" applyNumberFormat="0" applyProtection="0">
      <alignment horizontal="left" vertical="center" indent="1"/>
    </xf>
    <xf numFmtId="201" fontId="132" fillId="0" borderId="302" applyAlignment="0" applyProtection="0"/>
    <xf numFmtId="0" fontId="56" fillId="56" borderId="304" applyNumberFormat="0" applyAlignment="0" applyProtection="0"/>
    <xf numFmtId="0" fontId="65" fillId="56" borderId="303" applyNumberFormat="0" applyAlignment="0" applyProtection="0"/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201" fontId="132" fillId="0" borderId="336" applyAlignment="0" applyProtection="0"/>
    <xf numFmtId="4" fontId="100" fillId="73" borderId="303" applyNumberFormat="0" applyProtection="0">
      <alignment horizontal="right" vertical="center"/>
    </xf>
    <xf numFmtId="0" fontId="63" fillId="41" borderId="338" applyNumberFormat="0" applyAlignment="0" applyProtection="0"/>
    <xf numFmtId="0" fontId="9" fillId="60" borderId="340" applyNumberFormat="0" applyFont="0" applyAlignment="0" applyProtection="0"/>
    <xf numFmtId="4" fontId="95" fillId="64" borderId="337" applyNumberFormat="0" applyProtection="0">
      <alignment horizontal="right" vertical="center"/>
    </xf>
    <xf numFmtId="0" fontId="111" fillId="56" borderId="337" applyNumberFormat="0" applyAlignment="0" applyProtection="0"/>
    <xf numFmtId="0" fontId="1" fillId="60" borderId="340" applyNumberFormat="0" applyFont="0" applyAlignment="0" applyProtection="0"/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56" fillId="56" borderId="362" applyNumberFormat="0" applyAlignment="0" applyProtection="0"/>
    <xf numFmtId="0" fontId="112" fillId="56" borderId="304" applyNumberFormat="0" applyAlignment="0" applyProtection="0"/>
    <xf numFmtId="4" fontId="95" fillId="71" borderId="361" applyNumberFormat="0" applyProtection="0">
      <alignment horizontal="right" vertical="center"/>
    </xf>
    <xf numFmtId="0" fontId="112" fillId="56" borderId="362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4" fontId="95" fillId="75" borderId="369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0" borderId="364" applyNumberFormat="0" applyFont="0" applyAlignment="0" applyProtection="0"/>
    <xf numFmtId="0" fontId="103" fillId="0" borderId="355" applyNumberFormat="0" applyFill="0" applyAlignment="0" applyProtection="0"/>
    <xf numFmtId="4" fontId="95" fillId="58" borderId="303" applyNumberFormat="0" applyProtection="0">
      <alignment horizontal="left" vertical="center" indent="1"/>
    </xf>
    <xf numFmtId="4" fontId="97" fillId="72" borderId="303" applyNumberFormat="0" applyProtection="0">
      <alignment horizontal="left" vertical="center" indent="1"/>
    </xf>
    <xf numFmtId="4" fontId="95" fillId="65" borderId="361" applyNumberFormat="0" applyProtection="0">
      <alignment horizontal="right" vertical="center"/>
    </xf>
    <xf numFmtId="0" fontId="56" fillId="56" borderId="370" applyNumberFormat="0" applyAlignment="0" applyProtection="0"/>
    <xf numFmtId="0" fontId="1" fillId="60" borderId="364" applyNumberFormat="0" applyFont="0" applyAlignment="0" applyProtection="0"/>
    <xf numFmtId="4" fontId="95" fillId="67" borderId="345" applyNumberFormat="0" applyProtection="0">
      <alignment horizontal="right" vertical="center"/>
    </xf>
    <xf numFmtId="4" fontId="95" fillId="71" borderId="345" applyNumberFormat="0" applyProtection="0">
      <alignment horizontal="right" vertical="center"/>
    </xf>
    <xf numFmtId="0" fontId="87" fillId="41" borderId="346" applyNumberFormat="0" applyAlignment="0" applyProtection="0"/>
    <xf numFmtId="0" fontId="77" fillId="56" borderId="304" applyNumberFormat="0" applyAlignment="0" applyProtection="0"/>
    <xf numFmtId="0" fontId="87" fillId="41" borderId="330" applyNumberFormat="0" applyAlignment="0" applyProtection="0"/>
    <xf numFmtId="0" fontId="65" fillId="56" borderId="361" applyNumberFormat="0" applyAlignment="0" applyProtection="0"/>
    <xf numFmtId="0" fontId="9" fillId="60" borderId="306" applyNumberFormat="0" applyFont="0" applyAlignment="0" applyProtection="0"/>
    <xf numFmtId="10" fontId="37" fillId="58" borderId="350" applyNumberFormat="0" applyBorder="0" applyAlignment="0" applyProtection="0"/>
    <xf numFmtId="0" fontId="93" fillId="56" borderId="345" applyNumberFormat="0" applyAlignment="0" applyProtection="0"/>
    <xf numFmtId="0" fontId="77" fillId="56" borderId="370" applyNumberFormat="0" applyAlignment="0" applyProtection="0"/>
    <xf numFmtId="0" fontId="9" fillId="62" borderId="361" applyNumberFormat="0" applyProtection="0">
      <alignment horizontal="left" vertical="center" indent="1"/>
    </xf>
    <xf numFmtId="4" fontId="95" fillId="34" borderId="345" applyNumberFormat="0" applyProtection="0">
      <alignment horizontal="left" vertical="center" indent="1"/>
    </xf>
    <xf numFmtId="4" fontId="95" fillId="64" borderId="303" applyNumberFormat="0" applyProtection="0">
      <alignment horizontal="right" vertical="center"/>
    </xf>
    <xf numFmtId="4" fontId="95" fillId="70" borderId="369" applyNumberFormat="0" applyProtection="0">
      <alignment horizontal="right" vertical="center"/>
    </xf>
    <xf numFmtId="4" fontId="95" fillId="65" borderId="321" applyNumberFormat="0" applyProtection="0">
      <alignment horizontal="right" vertical="center"/>
    </xf>
    <xf numFmtId="4" fontId="95" fillId="34" borderId="361" applyNumberFormat="0" applyProtection="0">
      <alignment horizontal="left" vertical="center" indent="1"/>
    </xf>
    <xf numFmtId="4" fontId="95" fillId="66" borderId="361" applyNumberFormat="0" applyProtection="0">
      <alignment horizontal="right" vertical="center"/>
    </xf>
    <xf numFmtId="0" fontId="77" fillId="56" borderId="362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83" fillId="0" borderId="343">
      <alignment horizontal="left" vertical="center"/>
    </xf>
    <xf numFmtId="4" fontId="95" fillId="66" borderId="369" applyNumberFormat="0" applyProtection="0">
      <alignment horizontal="right" vertical="center"/>
    </xf>
    <xf numFmtId="201" fontId="132" fillId="0" borderId="302" applyAlignment="0" applyProtection="0"/>
    <xf numFmtId="0" fontId="119" fillId="41" borderId="362" applyNumberFormat="0" applyAlignment="0" applyProtection="0"/>
    <xf numFmtId="0" fontId="103" fillId="0" borderId="305" applyNumberFormat="0" applyFill="0" applyAlignment="0" applyProtection="0"/>
    <xf numFmtId="4" fontId="95" fillId="64" borderId="345" applyNumberFormat="0" applyProtection="0">
      <alignment horizontal="right" vertical="center"/>
    </xf>
    <xf numFmtId="0" fontId="103" fillId="0" borderId="339" applyNumberFormat="0" applyFill="0" applyAlignment="0" applyProtection="0"/>
    <xf numFmtId="4" fontId="95" fillId="63" borderId="30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0" fontId="1" fillId="60" borderId="356" applyNumberFormat="0" applyFont="0" applyAlignment="0" applyProtection="0"/>
    <xf numFmtId="0" fontId="9" fillId="60" borderId="332" applyNumberFormat="0" applyFont="0" applyAlignment="0" applyProtection="0"/>
    <xf numFmtId="0" fontId="9" fillId="33" borderId="361" applyNumberFormat="0" applyProtection="0">
      <alignment horizontal="left" vertical="center" indent="1"/>
    </xf>
    <xf numFmtId="4" fontId="95" fillId="71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76" borderId="353" applyNumberFormat="0" applyProtection="0">
      <alignment horizontal="left" vertical="center" indent="1"/>
    </xf>
    <xf numFmtId="4" fontId="95" fillId="64" borderId="303" applyNumberFormat="0" applyProtection="0">
      <alignment horizontal="right" vertical="center"/>
    </xf>
    <xf numFmtId="0" fontId="111" fillId="56" borderId="369" applyNumberFormat="0" applyAlignment="0" applyProtection="0"/>
    <xf numFmtId="0" fontId="9" fillId="62" borderId="583" applyNumberFormat="0" applyProtection="0">
      <alignment horizontal="left" vertical="center" indent="1"/>
    </xf>
    <xf numFmtId="0" fontId="1" fillId="60" borderId="332" applyNumberFormat="0" applyFont="0" applyAlignment="0" applyProtection="0"/>
    <xf numFmtId="4" fontId="95" fillId="73" borderId="329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" fillId="75" borderId="329" applyNumberFormat="0" applyProtection="0">
      <alignment horizontal="left" vertical="center" indent="1"/>
    </xf>
    <xf numFmtId="4" fontId="95" fillId="64" borderId="345" applyNumberFormat="0" applyProtection="0">
      <alignment horizontal="right" vertical="center"/>
    </xf>
    <xf numFmtId="4" fontId="95" fillId="65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1" fillId="60" borderId="364" applyNumberFormat="0" applyFont="0" applyAlignment="0" applyProtection="0"/>
    <xf numFmtId="201" fontId="132" fillId="0" borderId="328" applyAlignment="0" applyProtection="0"/>
    <xf numFmtId="0" fontId="74" fillId="0" borderId="366">
      <alignment horizontal="center"/>
    </xf>
    <xf numFmtId="0" fontId="9" fillId="76" borderId="303" applyNumberFormat="0" applyProtection="0">
      <alignment horizontal="left" vertical="center" indent="1"/>
    </xf>
    <xf numFmtId="0" fontId="65" fillId="56" borderId="369" applyNumberFormat="0" applyAlignment="0" applyProtection="0"/>
    <xf numFmtId="0" fontId="9" fillId="76" borderId="303" applyNumberFormat="0" applyProtection="0">
      <alignment horizontal="left" vertical="center" indent="1"/>
    </xf>
    <xf numFmtId="4" fontId="95" fillId="70" borderId="303" applyNumberFormat="0" applyProtection="0">
      <alignment horizontal="right" vertical="center"/>
    </xf>
    <xf numFmtId="0" fontId="66" fillId="0" borderId="347" applyNumberFormat="0" applyFill="0" applyAlignment="0" applyProtection="0"/>
    <xf numFmtId="0" fontId="1" fillId="60" borderId="306" applyNumberFormat="0" applyFont="0" applyAlignment="0" applyProtection="0"/>
    <xf numFmtId="4" fontId="95" fillId="71" borderId="369" applyNumberFormat="0" applyProtection="0">
      <alignment horizontal="right" vertical="center"/>
    </xf>
    <xf numFmtId="0" fontId="56" fillId="56" borderId="362" applyNumberFormat="0" applyAlignment="0" applyProtection="0"/>
    <xf numFmtId="4" fontId="95" fillId="73" borderId="303" applyNumberFormat="0" applyProtection="0">
      <alignment horizontal="left" vertical="center" indent="1"/>
    </xf>
    <xf numFmtId="4" fontId="97" fillId="72" borderId="345" applyNumberFormat="0" applyProtection="0">
      <alignment horizontal="left" vertical="center" indent="1"/>
    </xf>
    <xf numFmtId="0" fontId="87" fillId="41" borderId="362" applyNumberFormat="0" applyAlignment="0" applyProtection="0"/>
    <xf numFmtId="0" fontId="103" fillId="0" borderId="371" applyNumberFormat="0" applyFill="0" applyAlignment="0" applyProtection="0"/>
    <xf numFmtId="0" fontId="66" fillId="0" borderId="339" applyNumberFormat="0" applyFill="0" applyAlignment="0" applyProtection="0"/>
    <xf numFmtId="0" fontId="93" fillId="56" borderId="303" applyNumberFormat="0" applyAlignment="0" applyProtection="0"/>
    <xf numFmtId="0" fontId="121" fillId="0" borderId="339" applyNumberFormat="0" applyFill="0" applyAlignment="0" applyProtection="0"/>
    <xf numFmtId="4" fontId="95" fillId="58" borderId="345" applyNumberFormat="0" applyProtection="0">
      <alignment horizontal="left" vertical="center" indent="1"/>
    </xf>
    <xf numFmtId="4" fontId="95" fillId="34" borderId="345" applyNumberFormat="0" applyProtection="0">
      <alignment horizontal="left" vertical="center" indent="1"/>
    </xf>
    <xf numFmtId="4" fontId="95" fillId="73" borderId="361" applyNumberFormat="0" applyProtection="0">
      <alignment horizontal="left" vertical="center" indent="1"/>
    </xf>
    <xf numFmtId="0" fontId="9" fillId="62" borderId="353" applyNumberFormat="0" applyProtection="0">
      <alignment horizontal="left" vertical="center" indent="1"/>
    </xf>
    <xf numFmtId="4" fontId="95" fillId="73" borderId="325" applyNumberFormat="0" applyProtection="0">
      <alignment horizontal="left" vertical="center" indent="1"/>
    </xf>
    <xf numFmtId="4" fontId="97" fillId="72" borderId="353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119" fillId="41" borderId="304" applyNumberFormat="0" applyAlignment="0" applyProtection="0"/>
    <xf numFmtId="0" fontId="9" fillId="75" borderId="345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5" fillId="69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63" fillId="41" borderId="322" applyNumberFormat="0" applyAlignment="0" applyProtection="0"/>
    <xf numFmtId="0" fontId="83" fillId="0" borderId="359">
      <alignment horizontal="left" vertical="center"/>
    </xf>
    <xf numFmtId="4" fontId="95" fillId="67" borderId="345" applyNumberFormat="0" applyProtection="0">
      <alignment horizontal="right" vertical="center"/>
    </xf>
    <xf numFmtId="0" fontId="65" fillId="56" borderId="303" applyNumberFormat="0" applyAlignment="0" applyProtection="0"/>
    <xf numFmtId="0" fontId="1" fillId="60" borderId="372" applyNumberFormat="0" applyFont="0" applyAlignment="0" applyProtection="0"/>
    <xf numFmtId="0" fontId="87" fillId="41" borderId="362" applyNumberFormat="0" applyAlignment="0" applyProtection="0"/>
    <xf numFmtId="4" fontId="95" fillId="58" borderId="361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111" fillId="56" borderId="321" applyNumberFormat="0" applyAlignment="0" applyProtection="0"/>
    <xf numFmtId="4" fontId="95" fillId="73" borderId="365" applyNumberFormat="0" applyProtection="0">
      <alignment horizontal="left" vertical="center" indent="1"/>
    </xf>
    <xf numFmtId="0" fontId="103" fillId="0" borderId="347" applyNumberFormat="0" applyFill="0" applyAlignment="0" applyProtection="0"/>
    <xf numFmtId="0" fontId="9" fillId="62" borderId="361" applyNumberFormat="0" applyProtection="0">
      <alignment horizontal="left" vertical="center" indent="1"/>
    </xf>
    <xf numFmtId="4" fontId="95" fillId="66" borderId="337" applyNumberFormat="0" applyProtection="0">
      <alignment horizontal="right" vertical="center"/>
    </xf>
    <xf numFmtId="4" fontId="95" fillId="70" borderId="361" applyNumberFormat="0" applyProtection="0">
      <alignment horizontal="right" vertical="center"/>
    </xf>
    <xf numFmtId="4" fontId="95" fillId="34" borderId="361" applyNumberFormat="0" applyProtection="0">
      <alignment horizontal="left" vertical="center" indent="1"/>
    </xf>
    <xf numFmtId="4" fontId="95" fillId="73" borderId="341" applyNumberFormat="0" applyProtection="0">
      <alignment horizontal="left" vertical="center" indent="1"/>
    </xf>
    <xf numFmtId="10" fontId="37" fillId="58" borderId="366" applyNumberFormat="0" applyBorder="0" applyAlignment="0" applyProtection="0"/>
    <xf numFmtId="4" fontId="95" fillId="64" borderId="361" applyNumberFormat="0" applyProtection="0">
      <alignment horizontal="right" vertical="center"/>
    </xf>
    <xf numFmtId="4" fontId="95" fillId="58" borderId="337" applyNumberFormat="0" applyProtection="0">
      <alignment vertical="center"/>
    </xf>
    <xf numFmtId="0" fontId="77" fillId="56" borderId="304" applyNumberFormat="0" applyAlignment="0" applyProtection="0"/>
    <xf numFmtId="4" fontId="95" fillId="58" borderId="303" applyNumberFormat="0" applyProtection="0">
      <alignment vertical="center"/>
    </xf>
    <xf numFmtId="0" fontId="103" fillId="0" borderId="363" applyNumberFormat="0" applyFill="0" applyAlignment="0" applyProtection="0"/>
    <xf numFmtId="4" fontId="95" fillId="70" borderId="345" applyNumberFormat="0" applyProtection="0">
      <alignment horizontal="right" vertical="center"/>
    </xf>
    <xf numFmtId="0" fontId="93" fillId="56" borderId="361" applyNumberFormat="0" applyAlignment="0" applyProtection="0"/>
    <xf numFmtId="0" fontId="112" fillId="56" borderId="304" applyNumberFormat="0" applyAlignment="0" applyProtection="0"/>
    <xf numFmtId="10" fontId="37" fillId="58" borderId="342" applyNumberFormat="0" applyBorder="0" applyAlignment="0" applyProtection="0"/>
    <xf numFmtId="0" fontId="1" fillId="60" borderId="364" applyNumberFormat="0" applyFont="0" applyAlignment="0" applyProtection="0"/>
    <xf numFmtId="201" fontId="132" fillId="0" borderId="336" applyAlignment="0" applyProtection="0"/>
    <xf numFmtId="0" fontId="9" fillId="62" borderId="321" applyNumberFormat="0" applyProtection="0">
      <alignment horizontal="left" vertical="center" indent="1"/>
    </xf>
    <xf numFmtId="4" fontId="95" fillId="34" borderId="345" applyNumberFormat="0" applyProtection="0">
      <alignment vertical="center"/>
    </xf>
    <xf numFmtId="4" fontId="95" fillId="68" borderId="369" applyNumberFormat="0" applyProtection="0">
      <alignment horizontal="right" vertical="center"/>
    </xf>
    <xf numFmtId="0" fontId="9" fillId="62" borderId="353" applyNumberFormat="0" applyProtection="0">
      <alignment horizontal="left" vertical="center" indent="1"/>
    </xf>
    <xf numFmtId="0" fontId="111" fillId="56" borderId="303" applyNumberFormat="0" applyAlignment="0" applyProtection="0"/>
    <xf numFmtId="0" fontId="9" fillId="60" borderId="306" applyNumberFormat="0" applyFont="0" applyAlignment="0" applyProtection="0"/>
    <xf numFmtId="4" fontId="95" fillId="34" borderId="353" applyNumberFormat="0" applyProtection="0">
      <alignment vertical="center"/>
    </xf>
    <xf numFmtId="4" fontId="95" fillId="64" borderId="321" applyNumberFormat="0" applyProtection="0">
      <alignment horizontal="right" vertical="center"/>
    </xf>
    <xf numFmtId="4" fontId="95" fillId="73" borderId="307" applyNumberFormat="0" applyProtection="0">
      <alignment horizontal="left" vertical="center" indent="1"/>
    </xf>
    <xf numFmtId="4" fontId="95" fillId="34" borderId="345" applyNumberFormat="0" applyProtection="0">
      <alignment horizontal="left" vertical="center" indent="1"/>
    </xf>
    <xf numFmtId="0" fontId="119" fillId="41" borderId="346" applyNumberFormat="0" applyAlignment="0" applyProtection="0"/>
    <xf numFmtId="0" fontId="9" fillId="60" borderId="340" applyNumberFormat="0" applyFont="0" applyAlignment="0" applyProtection="0"/>
    <xf numFmtId="0" fontId="56" fillId="56" borderId="346" applyNumberFormat="0" applyAlignment="0" applyProtection="0"/>
    <xf numFmtId="0" fontId="56" fillId="56" borderId="304" applyNumberFormat="0" applyAlignment="0" applyProtection="0"/>
    <xf numFmtId="0" fontId="121" fillId="0" borderId="347" applyNumberFormat="0" applyFill="0" applyAlignment="0" applyProtection="0"/>
    <xf numFmtId="0" fontId="9" fillId="62" borderId="303" applyNumberFormat="0" applyProtection="0">
      <alignment horizontal="left" vertical="center" indent="1"/>
    </xf>
    <xf numFmtId="0" fontId="77" fillId="56" borderId="330" applyNumberFormat="0" applyAlignment="0" applyProtection="0"/>
    <xf numFmtId="4" fontId="95" fillId="58" borderId="329" applyNumberFormat="0" applyProtection="0">
      <alignment vertical="center"/>
    </xf>
    <xf numFmtId="4" fontId="95" fillId="73" borderId="333" applyNumberFormat="0" applyProtection="0">
      <alignment horizontal="left" vertical="center" indent="1"/>
    </xf>
    <xf numFmtId="0" fontId="77" fillId="56" borderId="346" applyNumberFormat="0" applyAlignment="0" applyProtection="0"/>
    <xf numFmtId="4" fontId="95" fillId="34" borderId="329" applyNumberFormat="0" applyProtection="0">
      <alignment horizontal="left" vertical="center" indent="1"/>
    </xf>
    <xf numFmtId="4" fontId="96" fillId="73" borderId="369" applyNumberFormat="0" applyProtection="0">
      <alignment horizontal="right" vertical="center"/>
    </xf>
    <xf numFmtId="10" fontId="37" fillId="58" borderId="326" applyNumberFormat="0" applyBorder="0" applyAlignment="0" applyProtection="0"/>
    <xf numFmtId="0" fontId="9" fillId="60" borderId="372" applyNumberFormat="0" applyFont="0" applyAlignment="0" applyProtection="0"/>
    <xf numFmtId="0" fontId="9" fillId="33" borderId="303" applyNumberFormat="0" applyProtection="0">
      <alignment horizontal="left" vertical="center" indent="1"/>
    </xf>
    <xf numFmtId="4" fontId="95" fillId="58" borderId="361" applyNumberFormat="0" applyProtection="0">
      <alignment horizontal="left" vertical="center" indent="1"/>
    </xf>
    <xf numFmtId="4" fontId="95" fillId="34" borderId="345" applyNumberFormat="0" applyProtection="0">
      <alignment vertical="center"/>
    </xf>
    <xf numFmtId="4" fontId="95" fillId="63" borderId="303" applyNumberFormat="0" applyProtection="0">
      <alignment horizontal="right" vertical="center"/>
    </xf>
    <xf numFmtId="0" fontId="87" fillId="41" borderId="346" applyNumberFormat="0" applyAlignment="0" applyProtection="0"/>
    <xf numFmtId="0" fontId="112" fillId="56" borderId="346" applyNumberFormat="0" applyAlignment="0" applyProtection="0"/>
    <xf numFmtId="4" fontId="95" fillId="73" borderId="333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4" fontId="95" fillId="73" borderId="33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77" fillId="56" borderId="362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76" borderId="321" applyNumberFormat="0" applyProtection="0">
      <alignment horizontal="left" vertical="center" indent="1"/>
    </xf>
    <xf numFmtId="0" fontId="87" fillId="41" borderId="304" applyNumberFormat="0" applyAlignment="0" applyProtection="0"/>
    <xf numFmtId="4" fontId="95" fillId="58" borderId="303" applyNumberFormat="0" applyProtection="0">
      <alignment horizontal="left" vertical="center" indent="1"/>
    </xf>
    <xf numFmtId="0" fontId="121" fillId="0" borderId="305" applyNumberFormat="0" applyFill="0" applyAlignment="0" applyProtection="0"/>
    <xf numFmtId="4" fontId="97" fillId="72" borderId="361" applyNumberFormat="0" applyProtection="0">
      <alignment horizontal="left" vertical="center" indent="1"/>
    </xf>
    <xf numFmtId="0" fontId="77" fillId="56" borderId="362" applyNumberFormat="0" applyAlignment="0" applyProtection="0"/>
    <xf numFmtId="0" fontId="9" fillId="60" borderId="324" applyNumberFormat="0" applyFont="0" applyAlignment="0" applyProtection="0"/>
    <xf numFmtId="0" fontId="9" fillId="33" borderId="369" applyNumberFormat="0" applyProtection="0">
      <alignment horizontal="left" vertical="center" indent="1"/>
    </xf>
    <xf numFmtId="4" fontId="95" fillId="73" borderId="361" applyNumberFormat="0" applyProtection="0">
      <alignment horizontal="right" vertical="center"/>
    </xf>
    <xf numFmtId="4" fontId="95" fillId="34" borderId="303" applyNumberFormat="0" applyProtection="0">
      <alignment horizontal="left" vertical="center" indent="1"/>
    </xf>
    <xf numFmtId="4" fontId="95" fillId="65" borderId="361" applyNumberFormat="0" applyProtection="0">
      <alignment horizontal="right" vertical="center"/>
    </xf>
    <xf numFmtId="4" fontId="95" fillId="65" borderId="337" applyNumberFormat="0" applyProtection="0">
      <alignment horizontal="right" vertical="center"/>
    </xf>
    <xf numFmtId="4" fontId="95" fillId="75" borderId="303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4" fontId="95" fillId="34" borderId="303" applyNumberFormat="0" applyProtection="0">
      <alignment vertical="center"/>
    </xf>
    <xf numFmtId="4" fontId="95" fillId="75" borderId="361" applyNumberFormat="0" applyProtection="0">
      <alignment horizontal="left" vertical="center" indent="1"/>
    </xf>
    <xf numFmtId="10" fontId="37" fillId="58" borderId="334" applyNumberFormat="0" applyBorder="0" applyAlignment="0" applyProtection="0"/>
    <xf numFmtId="0" fontId="9" fillId="60" borderId="364" applyNumberFormat="0" applyFont="0" applyAlignment="0" applyProtection="0"/>
    <xf numFmtId="0" fontId="9" fillId="33" borderId="329" applyNumberFormat="0" applyProtection="0">
      <alignment horizontal="left" vertical="center" indent="1"/>
    </xf>
    <xf numFmtId="4" fontId="95" fillId="69" borderId="329" applyNumberFormat="0" applyProtection="0">
      <alignment horizontal="right" vertical="center"/>
    </xf>
    <xf numFmtId="0" fontId="93" fillId="56" borderId="329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2" borderId="361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6" fillId="73" borderId="345" applyNumberFormat="0" applyProtection="0">
      <alignment horizontal="right" vertical="center"/>
    </xf>
    <xf numFmtId="4" fontId="95" fillId="73" borderId="373" applyNumberFormat="0" applyProtection="0">
      <alignment horizontal="left" vertical="center" indent="1"/>
    </xf>
    <xf numFmtId="0" fontId="77" fillId="56" borderId="346" applyNumberFormat="0" applyAlignment="0" applyProtection="0"/>
    <xf numFmtId="4" fontId="95" fillId="75" borderId="361" applyNumberFormat="0" applyProtection="0">
      <alignment horizontal="left" vertical="center" indent="1"/>
    </xf>
    <xf numFmtId="4" fontId="95" fillId="63" borderId="361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0" fontId="9" fillId="76" borderId="345" applyNumberFormat="0" applyProtection="0">
      <alignment horizontal="left" vertical="center" indent="1"/>
    </xf>
    <xf numFmtId="4" fontId="95" fillId="73" borderId="329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112" fillId="56" borderId="362" applyNumberFormat="0" applyAlignment="0" applyProtection="0"/>
    <xf numFmtId="0" fontId="9" fillId="33" borderId="361" applyNumberFormat="0" applyProtection="0">
      <alignment horizontal="left" vertical="center" indent="1"/>
    </xf>
    <xf numFmtId="4" fontId="95" fillId="73" borderId="345" applyNumberFormat="0" applyProtection="0">
      <alignment horizontal="left" vertical="center" indent="1"/>
    </xf>
    <xf numFmtId="4" fontId="96" fillId="73" borderId="321" applyNumberFormat="0" applyProtection="0">
      <alignment horizontal="right" vertical="center"/>
    </xf>
    <xf numFmtId="0" fontId="9" fillId="60" borderId="356" applyNumberFormat="0" applyFont="0" applyAlignment="0" applyProtection="0"/>
    <xf numFmtId="4" fontId="96" fillId="34" borderId="353" applyNumberFormat="0" applyProtection="0">
      <alignment vertical="center"/>
    </xf>
    <xf numFmtId="4" fontId="96" fillId="34" borderId="345" applyNumberFormat="0" applyProtection="0">
      <alignment vertical="center"/>
    </xf>
    <xf numFmtId="0" fontId="121" fillId="0" borderId="305" applyNumberFormat="0" applyFill="0" applyAlignment="0" applyProtection="0"/>
    <xf numFmtId="4" fontId="95" fillId="70" borderId="345" applyNumberFormat="0" applyProtection="0">
      <alignment horizontal="right" vertical="center"/>
    </xf>
    <xf numFmtId="0" fontId="66" fillId="0" borderId="355" applyNumberFormat="0" applyFill="0" applyAlignment="0" applyProtection="0"/>
    <xf numFmtId="4" fontId="95" fillId="63" borderId="321" applyNumberFormat="0" applyProtection="0">
      <alignment horizontal="right" vertical="center"/>
    </xf>
    <xf numFmtId="4" fontId="95" fillId="73" borderId="349" applyNumberFormat="0" applyProtection="0">
      <alignment horizontal="left" vertical="center" indent="1"/>
    </xf>
    <xf numFmtId="4" fontId="97" fillId="72" borderId="303" applyNumberFormat="0" applyProtection="0">
      <alignment horizontal="left" vertical="center" indent="1"/>
    </xf>
    <xf numFmtId="4" fontId="95" fillId="64" borderId="361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65" fillId="56" borderId="303" applyNumberFormat="0" applyAlignment="0" applyProtection="0"/>
    <xf numFmtId="0" fontId="93" fillId="56" borderId="303" applyNumberFormat="0" applyAlignment="0" applyProtection="0"/>
    <xf numFmtId="4" fontId="95" fillId="71" borderId="345" applyNumberFormat="0" applyProtection="0">
      <alignment horizontal="right" vertical="center"/>
    </xf>
    <xf numFmtId="0" fontId="103" fillId="0" borderId="347" applyNumberFormat="0" applyFill="0" applyAlignment="0" applyProtection="0"/>
    <xf numFmtId="4" fontId="96" fillId="34" borderId="361" applyNumberFormat="0" applyProtection="0">
      <alignment vertical="center"/>
    </xf>
    <xf numFmtId="0" fontId="63" fillId="41" borderId="362" applyNumberFormat="0" applyAlignment="0" applyProtection="0"/>
    <xf numFmtId="4" fontId="95" fillId="34" borderId="303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63" fillId="41" borderId="354" applyNumberFormat="0" applyAlignment="0" applyProtection="0"/>
    <xf numFmtId="4" fontId="95" fillId="58" borderId="361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34" borderId="361" applyNumberFormat="0" applyProtection="0">
      <alignment horizontal="left" vertical="center" indent="1"/>
    </xf>
    <xf numFmtId="4" fontId="95" fillId="58" borderId="329" applyNumberFormat="0" applyProtection="0">
      <alignment horizontal="left" vertical="center" indent="1"/>
    </xf>
    <xf numFmtId="4" fontId="95" fillId="73" borderId="329" applyNumberFormat="0" applyProtection="0">
      <alignment horizontal="left" vertical="center" indent="1"/>
    </xf>
    <xf numFmtId="4" fontId="95" fillId="73" borderId="345" applyNumberFormat="0" applyProtection="0">
      <alignment horizontal="right" vertical="center"/>
    </xf>
    <xf numFmtId="4" fontId="95" fillId="63" borderId="329" applyNumberFormat="0" applyProtection="0">
      <alignment horizontal="right" vertical="center"/>
    </xf>
    <xf numFmtId="0" fontId="87" fillId="41" borderId="330" applyNumberFormat="0" applyAlignment="0" applyProtection="0"/>
    <xf numFmtId="0" fontId="65" fillId="56" borderId="329" applyNumberFormat="0" applyAlignment="0" applyProtection="0"/>
    <xf numFmtId="0" fontId="111" fillId="56" borderId="329" applyNumberFormat="0" applyAlignment="0" applyProtection="0"/>
    <xf numFmtId="0" fontId="74" fillId="0" borderId="308">
      <alignment horizontal="center"/>
    </xf>
    <xf numFmtId="0" fontId="65" fillId="56" borderId="310" applyNumberFormat="0" applyAlignment="0" applyProtection="0"/>
    <xf numFmtId="0" fontId="56" fillId="56" borderId="311" applyNumberFormat="0" applyAlignment="0" applyProtection="0"/>
    <xf numFmtId="201" fontId="132" fillId="0" borderId="302" applyAlignment="0" applyProtection="0"/>
    <xf numFmtId="0" fontId="77" fillId="56" borderId="311" applyNumberFormat="0" applyAlignment="0" applyProtection="0"/>
    <xf numFmtId="0" fontId="77" fillId="56" borderId="311" applyNumberFormat="0" applyAlignment="0" applyProtection="0"/>
    <xf numFmtId="0" fontId="9" fillId="76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63" fillId="41" borderId="311" applyNumberFormat="0" applyAlignment="0" applyProtection="0"/>
    <xf numFmtId="0" fontId="66" fillId="0" borderId="312" applyNumberFormat="0" applyFill="0" applyAlignment="0" applyProtection="0"/>
    <xf numFmtId="0" fontId="83" fillId="0" borderId="309">
      <alignment horizontal="left" vertical="center"/>
    </xf>
    <xf numFmtId="10" fontId="37" fillId="58" borderId="308" applyNumberFormat="0" applyBorder="0" applyAlignment="0" applyProtection="0"/>
    <xf numFmtId="0" fontId="87" fillId="41" borderId="311" applyNumberFormat="0" applyAlignment="0" applyProtection="0"/>
    <xf numFmtId="0" fontId="87" fillId="41" borderId="311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3" fillId="56" borderId="310" applyNumberFormat="0" applyAlignment="0" applyProtection="0"/>
    <xf numFmtId="0" fontId="93" fillId="56" borderId="310" applyNumberFormat="0" applyAlignment="0" applyProtection="0"/>
    <xf numFmtId="4" fontId="95" fillId="34" borderId="310" applyNumberFormat="0" applyProtection="0">
      <alignment vertical="center"/>
    </xf>
    <xf numFmtId="4" fontId="96" fillId="34" borderId="310" applyNumberFormat="0" applyProtection="0">
      <alignment vertical="center"/>
    </xf>
    <xf numFmtId="4" fontId="95" fillId="34" borderId="310" applyNumberFormat="0" applyProtection="0">
      <alignment horizontal="left" vertical="center" indent="1"/>
    </xf>
    <xf numFmtId="4" fontId="95" fillId="34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63" borderId="310" applyNumberFormat="0" applyProtection="0">
      <alignment horizontal="right" vertical="center"/>
    </xf>
    <xf numFmtId="4" fontId="95" fillId="64" borderId="310" applyNumberFormat="0" applyProtection="0">
      <alignment horizontal="right" vertical="center"/>
    </xf>
    <xf numFmtId="4" fontId="95" fillId="65" borderId="310" applyNumberFormat="0" applyProtection="0">
      <alignment horizontal="right" vertical="center"/>
    </xf>
    <xf numFmtId="4" fontId="95" fillId="66" borderId="310" applyNumberFormat="0" applyProtection="0">
      <alignment horizontal="right" vertical="center"/>
    </xf>
    <xf numFmtId="4" fontId="95" fillId="67" borderId="310" applyNumberFormat="0" applyProtection="0">
      <alignment horizontal="right" vertical="center"/>
    </xf>
    <xf numFmtId="4" fontId="95" fillId="68" borderId="310" applyNumberFormat="0" applyProtection="0">
      <alignment horizontal="right" vertical="center"/>
    </xf>
    <xf numFmtId="4" fontId="95" fillId="69" borderId="310" applyNumberFormat="0" applyProtection="0">
      <alignment horizontal="right" vertical="center"/>
    </xf>
    <xf numFmtId="4" fontId="95" fillId="70" borderId="310" applyNumberFormat="0" applyProtection="0">
      <alignment horizontal="right" vertical="center"/>
    </xf>
    <xf numFmtId="4" fontId="95" fillId="71" borderId="310" applyNumberFormat="0" applyProtection="0">
      <alignment horizontal="right" vertical="center"/>
    </xf>
    <xf numFmtId="4" fontId="97" fillId="72" borderId="310" applyNumberFormat="0" applyProtection="0">
      <alignment horizontal="left" vertical="center" indent="1"/>
    </xf>
    <xf numFmtId="4" fontId="95" fillId="73" borderId="314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73" borderId="310" applyNumberFormat="0" applyProtection="0">
      <alignment horizontal="left" vertical="center" indent="1"/>
    </xf>
    <xf numFmtId="4" fontId="95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58" borderId="310" applyNumberFormat="0" applyProtection="0">
      <alignment vertical="center"/>
    </xf>
    <xf numFmtId="4" fontId="96" fillId="58" borderId="310" applyNumberFormat="0" applyProtection="0">
      <alignment vertical="center"/>
    </xf>
    <xf numFmtId="4" fontId="95" fillId="58" borderId="310" applyNumberFormat="0" applyProtection="0">
      <alignment horizontal="left" vertical="center" indent="1"/>
    </xf>
    <xf numFmtId="4" fontId="95" fillId="58" borderId="310" applyNumberFormat="0" applyProtection="0">
      <alignment horizontal="left" vertical="center" indent="1"/>
    </xf>
    <xf numFmtId="4" fontId="95" fillId="73" borderId="310" applyNumberFormat="0" applyProtection="0">
      <alignment horizontal="right" vertical="center"/>
    </xf>
    <xf numFmtId="4" fontId="96" fillId="73" borderId="310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100" fillId="73" borderId="310" applyNumberFormat="0" applyProtection="0">
      <alignment horizontal="right" vertical="center"/>
    </xf>
    <xf numFmtId="4" fontId="95" fillId="70" borderId="337" applyNumberFormat="0" applyProtection="0">
      <alignment horizontal="right" vertical="center"/>
    </xf>
    <xf numFmtId="0" fontId="103" fillId="0" borderId="312" applyNumberFormat="0" applyFill="0" applyAlignment="0" applyProtection="0"/>
    <xf numFmtId="0" fontId="103" fillId="0" borderId="312" applyNumberFormat="0" applyFill="0" applyAlignment="0" applyProtection="0"/>
    <xf numFmtId="0" fontId="112" fillId="56" borderId="311" applyNumberFormat="0" applyAlignment="0" applyProtection="0"/>
    <xf numFmtId="0" fontId="119" fillId="41" borderId="311" applyNumberFormat="0" applyAlignment="0" applyProtection="0"/>
    <xf numFmtId="0" fontId="121" fillId="0" borderId="312" applyNumberFormat="0" applyFill="0" applyAlignment="0" applyProtection="0"/>
    <xf numFmtId="0" fontId="111" fillId="56" borderId="310" applyNumberForma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9" fillId="62" borderId="353" applyNumberFormat="0" applyProtection="0">
      <alignment horizontal="left" vertical="center" indent="1"/>
    </xf>
    <xf numFmtId="4" fontId="100" fillId="73" borderId="361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4" fontId="95" fillId="63" borderId="345" applyNumberFormat="0" applyProtection="0">
      <alignment horizontal="right" vertical="center"/>
    </xf>
    <xf numFmtId="0" fontId="111" fillId="56" borderId="303" applyNumberFormat="0" applyAlignment="0" applyProtection="0"/>
    <xf numFmtId="4" fontId="95" fillId="58" borderId="361" applyNumberFormat="0" applyProtection="0">
      <alignment vertical="center"/>
    </xf>
    <xf numFmtId="0" fontId="87" fillId="41" borderId="346" applyNumberFormat="0" applyAlignment="0" applyProtection="0"/>
    <xf numFmtId="0" fontId="66" fillId="0" borderId="305" applyNumberFormat="0" applyFill="0" applyAlignment="0" applyProtection="0"/>
    <xf numFmtId="4" fontId="96" fillId="73" borderId="303" applyNumberFormat="0" applyProtection="0">
      <alignment horizontal="right" vertical="center"/>
    </xf>
    <xf numFmtId="4" fontId="95" fillId="73" borderId="365" applyNumberFormat="0" applyProtection="0">
      <alignment horizontal="left" vertical="center" indent="1"/>
    </xf>
    <xf numFmtId="0" fontId="9" fillId="60" borderId="306" applyNumberFormat="0" applyFont="0" applyAlignment="0" applyProtection="0"/>
    <xf numFmtId="0" fontId="1" fillId="60" borderId="372" applyNumberFormat="0" applyFon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77" fillId="56" borderId="346" applyNumberFormat="0" applyAlignment="0" applyProtection="0"/>
    <xf numFmtId="0" fontId="9" fillId="75" borderId="329" applyNumberFormat="0" applyProtection="0">
      <alignment horizontal="left" vertical="center" indent="1"/>
    </xf>
    <xf numFmtId="4" fontId="95" fillId="70" borderId="321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76" borderId="303" applyNumberFormat="0" applyProtection="0">
      <alignment horizontal="left" vertical="center" indent="1"/>
    </xf>
    <xf numFmtId="0" fontId="65" fillId="56" borderId="361" applyNumberFormat="0" applyAlignment="0" applyProtection="0"/>
    <xf numFmtId="0" fontId="9" fillId="33" borderId="303" applyNumberFormat="0" applyProtection="0">
      <alignment horizontal="left" vertical="center" indent="1"/>
    </xf>
    <xf numFmtId="0" fontId="111" fillId="56" borderId="361" applyNumberFormat="0" applyAlignment="0" applyProtection="0"/>
    <xf numFmtId="4" fontId="95" fillId="73" borderId="303" applyNumberFormat="0" applyProtection="0">
      <alignment horizontal="right" vertical="center"/>
    </xf>
    <xf numFmtId="4" fontId="95" fillId="75" borderId="345" applyNumberFormat="0" applyProtection="0">
      <alignment horizontal="left" vertical="center" indent="1"/>
    </xf>
    <xf numFmtId="201" fontId="132" fillId="0" borderId="320" applyAlignment="0" applyProtection="0"/>
    <xf numFmtId="0" fontId="93" fillId="56" borderId="303" applyNumberFormat="0" applyAlignment="0" applyProtection="0"/>
    <xf numFmtId="0" fontId="9" fillId="75" borderId="337" applyNumberFormat="0" applyProtection="0">
      <alignment horizontal="left" vertical="center" indent="1"/>
    </xf>
    <xf numFmtId="0" fontId="56" fillId="56" borderId="304" applyNumberFormat="0" applyAlignment="0" applyProtection="0"/>
    <xf numFmtId="0" fontId="103" fillId="0" borderId="305" applyNumberFormat="0" applyFill="0" applyAlignment="0" applyProtection="0"/>
    <xf numFmtId="0" fontId="112" fillId="56" borderId="322" applyNumberFormat="0" applyAlignment="0" applyProtection="0"/>
    <xf numFmtId="4" fontId="95" fillId="73" borderId="361" applyNumberFormat="0" applyProtection="0">
      <alignment horizontal="left" vertical="center" indent="1"/>
    </xf>
    <xf numFmtId="4" fontId="95" fillId="58" borderId="361" applyNumberFormat="0" applyProtection="0">
      <alignment vertical="center"/>
    </xf>
    <xf numFmtId="0" fontId="83" fillId="0" borderId="343">
      <alignment horizontal="left" vertical="center"/>
    </xf>
    <xf numFmtId="4" fontId="95" fillId="73" borderId="361" applyNumberFormat="0" applyProtection="0">
      <alignment horizontal="right" vertical="center"/>
    </xf>
    <xf numFmtId="0" fontId="9" fillId="75" borderId="337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112" fillId="56" borderId="338" applyNumberFormat="0" applyAlignment="0" applyProtection="0"/>
    <xf numFmtId="0" fontId="9" fillId="75" borderId="329" applyNumberFormat="0" applyProtection="0">
      <alignment horizontal="left" vertical="center" indent="1"/>
    </xf>
    <xf numFmtId="4" fontId="95" fillId="66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9" fillId="60" borderId="348" applyNumberFormat="0" applyFont="0" applyAlignment="0" applyProtection="0"/>
    <xf numFmtId="0" fontId="77" fillId="56" borderId="330" applyNumberFormat="0" applyAlignment="0" applyProtection="0"/>
    <xf numFmtId="4" fontId="95" fillId="58" borderId="369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121" fillId="0" borderId="363" applyNumberFormat="0" applyFill="0" applyAlignment="0" applyProtection="0"/>
    <xf numFmtId="0" fontId="9" fillId="62" borderId="361" applyNumberFormat="0" applyProtection="0">
      <alignment horizontal="left" vertical="center" indent="1"/>
    </xf>
    <xf numFmtId="0" fontId="66" fillId="0" borderId="305" applyNumberFormat="0" applyFill="0" applyAlignment="0" applyProtection="0"/>
    <xf numFmtId="4" fontId="95" fillId="69" borderId="361" applyNumberFormat="0" applyProtection="0">
      <alignment horizontal="right" vertical="center"/>
    </xf>
    <xf numFmtId="4" fontId="95" fillId="73" borderId="337" applyNumberFormat="0" applyProtection="0">
      <alignment horizontal="right" vertical="center"/>
    </xf>
    <xf numFmtId="0" fontId="93" fillId="56" borderId="353" applyNumberFormat="0" applyAlignment="0" applyProtection="0"/>
    <xf numFmtId="201" fontId="132" fillId="0" borderId="328" applyAlignment="0" applyProtection="0"/>
    <xf numFmtId="4" fontId="95" fillId="34" borderId="345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87" fillId="41" borderId="338" applyNumberFormat="0" applyAlignment="0" applyProtection="0"/>
    <xf numFmtId="0" fontId="9" fillId="62" borderId="321" applyNumberFormat="0" applyProtection="0">
      <alignment horizontal="left" vertical="center" indent="1"/>
    </xf>
    <xf numFmtId="4" fontId="95" fillId="34" borderId="361" applyNumberFormat="0" applyProtection="0">
      <alignment vertical="center"/>
    </xf>
    <xf numFmtId="4" fontId="100" fillId="73" borderId="303" applyNumberFormat="0" applyProtection="0">
      <alignment horizontal="right" vertical="center"/>
    </xf>
    <xf numFmtId="0" fontId="119" fillId="41" borderId="354" applyNumberFormat="0" applyAlignment="0" applyProtection="0"/>
    <xf numFmtId="0" fontId="9" fillId="33" borderId="329" applyNumberFormat="0" applyProtection="0">
      <alignment horizontal="left" vertical="center" indent="1"/>
    </xf>
    <xf numFmtId="0" fontId="119" fillId="41" borderId="330" applyNumberFormat="0" applyAlignment="0" applyProtection="0"/>
    <xf numFmtId="4" fontId="100" fillId="73" borderId="369" applyNumberFormat="0" applyProtection="0">
      <alignment horizontal="right" vertical="center"/>
    </xf>
    <xf numFmtId="4" fontId="100" fillId="73" borderId="303" applyNumberFormat="0" applyProtection="0">
      <alignment horizontal="right" vertical="center"/>
    </xf>
    <xf numFmtId="0" fontId="93" fillId="56" borderId="321" applyNumberFormat="0" applyAlignment="0" applyProtection="0"/>
    <xf numFmtId="0" fontId="83" fillId="0" borderId="327">
      <alignment horizontal="left" vertical="center"/>
    </xf>
    <xf numFmtId="4" fontId="95" fillId="66" borderId="30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3" fillId="56" borderId="337" applyNumberFormat="0" applyAlignment="0" applyProtection="0"/>
    <xf numFmtId="4" fontId="95" fillId="34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4" fontId="96" fillId="58" borderId="329" applyNumberFormat="0" applyProtection="0">
      <alignment vertical="center"/>
    </xf>
    <xf numFmtId="4" fontId="96" fillId="34" borderId="303" applyNumberFormat="0" applyProtection="0">
      <alignment vertical="center"/>
    </xf>
    <xf numFmtId="0" fontId="9" fillId="75" borderId="353" applyNumberFormat="0" applyProtection="0">
      <alignment horizontal="left" vertical="center" indent="1"/>
    </xf>
    <xf numFmtId="4" fontId="95" fillId="73" borderId="365" applyNumberFormat="0" applyProtection="0">
      <alignment horizontal="left" vertical="center" indent="1"/>
    </xf>
    <xf numFmtId="201" fontId="132" fillId="0" borderId="360" applyAlignment="0" applyProtection="0"/>
    <xf numFmtId="0" fontId="9" fillId="62" borderId="329" applyNumberFormat="0" applyProtection="0">
      <alignment horizontal="left" vertical="center" indent="1"/>
    </xf>
    <xf numFmtId="4" fontId="95" fillId="71" borderId="329" applyNumberFormat="0" applyProtection="0">
      <alignment horizontal="right" vertical="center"/>
    </xf>
    <xf numFmtId="4" fontId="96" fillId="34" borderId="329" applyNumberFormat="0" applyProtection="0">
      <alignment vertical="center"/>
    </xf>
    <xf numFmtId="0" fontId="66" fillId="0" borderId="331" applyNumberFormat="0" applyFill="0" applyAlignment="0" applyProtection="0"/>
    <xf numFmtId="0" fontId="1" fillId="60" borderId="356" applyNumberFormat="0" applyFont="0" applyAlignment="0" applyProtection="0"/>
    <xf numFmtId="4" fontId="95" fillId="64" borderId="345" applyNumberFormat="0" applyProtection="0">
      <alignment horizontal="right" vertical="center"/>
    </xf>
    <xf numFmtId="10" fontId="37" fillId="58" borderId="358" applyNumberFormat="0" applyBorder="0" applyAlignment="0" applyProtection="0"/>
    <xf numFmtId="0" fontId="9" fillId="33" borderId="303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0" fontId="93" fillId="56" borderId="337" applyNumberFormat="0" applyAlignment="0" applyProtection="0"/>
    <xf numFmtId="0" fontId="103" fillId="0" borderId="363" applyNumberFormat="0" applyFill="0" applyAlignment="0" applyProtection="0"/>
    <xf numFmtId="0" fontId="93" fillId="56" borderId="303" applyNumberFormat="0" applyAlignment="0" applyProtection="0"/>
    <xf numFmtId="0" fontId="1" fillId="60" borderId="348" applyNumberFormat="0" applyFont="0" applyAlignment="0" applyProtection="0"/>
    <xf numFmtId="4" fontId="96" fillId="34" borderId="369" applyNumberFormat="0" applyProtection="0">
      <alignment vertical="center"/>
    </xf>
    <xf numFmtId="0" fontId="9" fillId="62" borderId="337" applyNumberFormat="0" applyProtection="0">
      <alignment horizontal="left" vertical="center" indent="1"/>
    </xf>
    <xf numFmtId="4" fontId="100" fillId="73" borderId="345" applyNumberFormat="0" applyProtection="0">
      <alignment horizontal="right" vertical="center"/>
    </xf>
    <xf numFmtId="0" fontId="9" fillId="75" borderId="321" applyNumberFormat="0" applyProtection="0">
      <alignment horizontal="left" vertical="center" indent="1"/>
    </xf>
    <xf numFmtId="0" fontId="1" fillId="60" borderId="332" applyNumberFormat="0" applyFont="0" applyAlignment="0" applyProtection="0"/>
    <xf numFmtId="0" fontId="9" fillId="62" borderId="303" applyNumberFormat="0" applyProtection="0">
      <alignment horizontal="left" vertical="center" indent="1"/>
    </xf>
    <xf numFmtId="0" fontId="87" fillId="41" borderId="304" applyNumberFormat="0" applyAlignment="0" applyProtection="0"/>
    <xf numFmtId="4" fontId="95" fillId="67" borderId="361" applyNumberFormat="0" applyProtection="0">
      <alignment horizontal="right" vertical="center"/>
    </xf>
    <xf numFmtId="4" fontId="95" fillId="58" borderId="303" applyNumberFormat="0" applyProtection="0">
      <alignment horizontal="left" vertical="center" indent="1"/>
    </xf>
    <xf numFmtId="0" fontId="9" fillId="60" borderId="306" applyNumberFormat="0" applyFont="0" applyAlignment="0" applyProtection="0"/>
    <xf numFmtId="0" fontId="9" fillId="75" borderId="345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0" fontId="103" fillId="0" borderId="347" applyNumberFormat="0" applyFill="0" applyAlignment="0" applyProtection="0"/>
    <xf numFmtId="0" fontId="87" fillId="41" borderId="362" applyNumberFormat="0" applyAlignment="0" applyProtection="0"/>
    <xf numFmtId="4" fontId="95" fillId="73" borderId="345" applyNumberFormat="0" applyProtection="0">
      <alignment horizontal="left" vertical="center" indent="1"/>
    </xf>
    <xf numFmtId="0" fontId="9" fillId="75" borderId="345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87" fillId="41" borderId="322" applyNumberFormat="0" applyAlignment="0" applyProtection="0"/>
    <xf numFmtId="0" fontId="83" fillId="0" borderId="327">
      <alignment horizontal="left" vertical="center"/>
    </xf>
    <xf numFmtId="0" fontId="66" fillId="0" borderId="305" applyNumberFormat="0" applyFill="0" applyAlignment="0" applyProtection="0"/>
    <xf numFmtId="0" fontId="9" fillId="75" borderId="361" applyNumberFormat="0" applyProtection="0">
      <alignment horizontal="left" vertical="center" indent="1"/>
    </xf>
    <xf numFmtId="0" fontId="63" fillId="41" borderId="362" applyNumberFormat="0" applyAlignment="0" applyProtection="0"/>
    <xf numFmtId="0" fontId="103" fillId="0" borderId="363" applyNumberFormat="0" applyFill="0" applyAlignment="0" applyProtection="0"/>
    <xf numFmtId="4" fontId="95" fillId="34" borderId="303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9" fillId="76" borderId="337" applyNumberFormat="0" applyProtection="0">
      <alignment horizontal="left" vertical="center" indent="1"/>
    </xf>
    <xf numFmtId="4" fontId="95" fillId="58" borderId="361" applyNumberFormat="0" applyProtection="0">
      <alignment vertical="center"/>
    </xf>
    <xf numFmtId="201" fontId="132" fillId="0" borderId="328" applyAlignment="0" applyProtection="0"/>
    <xf numFmtId="0" fontId="9" fillId="62" borderId="345" applyNumberFormat="0" applyProtection="0">
      <alignment horizontal="left" vertical="center" indent="1"/>
    </xf>
    <xf numFmtId="201" fontId="132" fillId="0" borderId="360" applyAlignment="0" applyProtection="0"/>
    <xf numFmtId="0" fontId="63" fillId="41" borderId="330" applyNumberFormat="0" applyAlignment="0" applyProtection="0"/>
    <xf numFmtId="0" fontId="9" fillId="75" borderId="303" applyNumberFormat="0" applyProtection="0">
      <alignment horizontal="left" vertical="center" indent="1"/>
    </xf>
    <xf numFmtId="0" fontId="74" fillId="0" borderId="350">
      <alignment horizontal="center"/>
    </xf>
    <xf numFmtId="4" fontId="95" fillId="65" borderId="303" applyNumberFormat="0" applyProtection="0">
      <alignment horizontal="right" vertical="center"/>
    </xf>
    <xf numFmtId="0" fontId="9" fillId="60" borderId="348" applyNumberFormat="0" applyFont="0" applyAlignment="0" applyProtection="0"/>
    <xf numFmtId="10" fontId="37" fillId="58" borderId="358" applyNumberFormat="0" applyBorder="0" applyAlignment="0" applyProtection="0"/>
    <xf numFmtId="10" fontId="37" fillId="58" borderId="358" applyNumberFormat="0" applyBorder="0" applyAlignment="0" applyProtection="0"/>
    <xf numFmtId="0" fontId="9" fillId="62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0" fontId="9" fillId="33" borderId="353" applyNumberFormat="0" applyProtection="0">
      <alignment horizontal="left" vertical="center" indent="1"/>
    </xf>
    <xf numFmtId="4" fontId="95" fillId="67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9" fillId="76" borderId="361" applyNumberFormat="0" applyProtection="0">
      <alignment horizontal="left" vertical="center" indent="1"/>
    </xf>
    <xf numFmtId="0" fontId="77" fillId="56" borderId="330" applyNumberFormat="0" applyAlignment="0" applyProtection="0"/>
    <xf numFmtId="0" fontId="119" fillId="41" borderId="362" applyNumberFormat="0" applyAlignment="0" applyProtection="0"/>
    <xf numFmtId="4" fontId="95" fillId="71" borderId="361" applyNumberFormat="0" applyProtection="0">
      <alignment horizontal="right" vertical="center"/>
    </xf>
    <xf numFmtId="4" fontId="96" fillId="58" borderId="303" applyNumberFormat="0" applyProtection="0">
      <alignment vertical="center"/>
    </xf>
    <xf numFmtId="4" fontId="95" fillId="68" borderId="345" applyNumberFormat="0" applyProtection="0">
      <alignment horizontal="right" vertical="center"/>
    </xf>
    <xf numFmtId="4" fontId="100" fillId="73" borderId="361" applyNumberFormat="0" applyProtection="0">
      <alignment horizontal="right" vertical="center"/>
    </xf>
    <xf numFmtId="0" fontId="9" fillId="76" borderId="329" applyNumberFormat="0" applyProtection="0">
      <alignment horizontal="left" vertical="center" indent="1"/>
    </xf>
    <xf numFmtId="0" fontId="119" fillId="41" borderId="304" applyNumberFormat="0" applyAlignment="0" applyProtection="0"/>
    <xf numFmtId="4" fontId="96" fillId="34" borderId="337" applyNumberFormat="0" applyProtection="0">
      <alignment vertical="center"/>
    </xf>
    <xf numFmtId="4" fontId="95" fillId="73" borderId="345" applyNumberFormat="0" applyProtection="0">
      <alignment horizontal="left" vertical="center" indent="1"/>
    </xf>
    <xf numFmtId="0" fontId="56" fillId="56" borderId="362" applyNumberFormat="0" applyAlignment="0" applyProtection="0"/>
    <xf numFmtId="0" fontId="83" fillId="0" borderId="359">
      <alignment horizontal="left" vertical="center"/>
    </xf>
    <xf numFmtId="4" fontId="95" fillId="73" borderId="321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0" fontId="9" fillId="60" borderId="332" applyNumberFormat="0" applyFont="0" applyAlignment="0" applyProtection="0"/>
    <xf numFmtId="4" fontId="95" fillId="64" borderId="361" applyNumberFormat="0" applyProtection="0">
      <alignment horizontal="right" vertical="center"/>
    </xf>
    <xf numFmtId="4" fontId="95" fillId="67" borderId="369" applyNumberFormat="0" applyProtection="0">
      <alignment horizontal="right" vertical="center"/>
    </xf>
    <xf numFmtId="0" fontId="119" fillId="41" borderId="304" applyNumberFormat="0" applyAlignment="0" applyProtection="0"/>
    <xf numFmtId="0" fontId="74" fillId="0" borderId="326">
      <alignment horizontal="center"/>
    </xf>
    <xf numFmtId="4" fontId="100" fillId="73" borderId="361" applyNumberFormat="0" applyProtection="0">
      <alignment horizontal="right" vertical="center"/>
    </xf>
    <xf numFmtId="0" fontId="111" fillId="56" borderId="329" applyNumberFormat="0" applyAlignment="0" applyProtection="0"/>
    <xf numFmtId="0" fontId="93" fillId="56" borderId="345" applyNumberFormat="0" applyAlignment="0" applyProtection="0"/>
    <xf numFmtId="0" fontId="9" fillId="62" borderId="321" applyNumberFormat="0" applyProtection="0">
      <alignment horizontal="left" vertical="center" indent="1"/>
    </xf>
    <xf numFmtId="4" fontId="95" fillId="71" borderId="303" applyNumberFormat="0" applyProtection="0">
      <alignment horizontal="right" vertical="center"/>
    </xf>
    <xf numFmtId="0" fontId="66" fillId="0" borderId="331" applyNumberFormat="0" applyFill="0" applyAlignment="0" applyProtection="0"/>
    <xf numFmtId="4" fontId="95" fillId="34" borderId="361" applyNumberFormat="0" applyProtection="0">
      <alignment horizontal="left" vertical="center" indent="1"/>
    </xf>
    <xf numFmtId="4" fontId="95" fillId="66" borderId="35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5" fillId="70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0" fontId="112" fillId="56" borderId="346" applyNumberFormat="0" applyAlignment="0" applyProtection="0"/>
    <xf numFmtId="0" fontId="9" fillId="60" borderId="340" applyNumberFormat="0" applyFont="0" applyAlignment="0" applyProtection="0"/>
    <xf numFmtId="0" fontId="9" fillId="60" borderId="364" applyNumberFormat="0" applyFont="0" applyAlignment="0" applyProtection="0"/>
    <xf numFmtId="4" fontId="95" fillId="34" borderId="30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77" fillId="56" borderId="362" applyNumberFormat="0" applyAlignment="0" applyProtection="0"/>
    <xf numFmtId="4" fontId="96" fillId="58" borderId="329" applyNumberFormat="0" applyProtection="0">
      <alignment vertical="center"/>
    </xf>
    <xf numFmtId="4" fontId="95" fillId="75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87" fillId="41" borderId="330" applyNumberFormat="0" applyAlignment="0" applyProtection="0"/>
    <xf numFmtId="4" fontId="96" fillId="58" borderId="369" applyNumberFormat="0" applyProtection="0">
      <alignment vertical="center"/>
    </xf>
    <xf numFmtId="0" fontId="74" fillId="0" borderId="326">
      <alignment horizontal="center"/>
    </xf>
    <xf numFmtId="0" fontId="63" fillId="41" borderId="304" applyNumberFormat="0" applyAlignment="0" applyProtection="0"/>
    <xf numFmtId="0" fontId="111" fillId="56" borderId="345" applyNumberFormat="0" applyAlignment="0" applyProtection="0"/>
    <xf numFmtId="0" fontId="9" fillId="60" borderId="332" applyNumberFormat="0" applyFont="0" applyAlignment="0" applyProtection="0"/>
    <xf numFmtId="0" fontId="121" fillId="0" borderId="312" applyNumberFormat="0" applyFill="0" applyAlignment="0" applyProtection="0"/>
    <xf numFmtId="0" fontId="63" fillId="41" borderId="311" applyNumberFormat="0" applyAlignment="0" applyProtection="0"/>
    <xf numFmtId="0" fontId="56" fillId="56" borderId="311" applyNumberFormat="0" applyAlignment="0" applyProtection="0"/>
    <xf numFmtId="4" fontId="95" fillId="67" borderId="303" applyNumberFormat="0" applyProtection="0">
      <alignment horizontal="right" vertical="center"/>
    </xf>
    <xf numFmtId="0" fontId="65" fillId="56" borderId="345" applyNumberFormat="0" applyAlignment="0" applyProtection="0"/>
    <xf numFmtId="0" fontId="112" fillId="56" borderId="330" applyNumberFormat="0" applyAlignment="0" applyProtection="0"/>
    <xf numFmtId="0" fontId="74" fillId="0" borderId="300">
      <alignment horizontal="center"/>
    </xf>
    <xf numFmtId="0" fontId="65" fillId="56" borderId="310" applyNumberFormat="0" applyAlignment="0" applyProtection="0"/>
    <xf numFmtId="0" fontId="56" fillId="56" borderId="311" applyNumberFormat="0" applyAlignment="0" applyProtection="0"/>
    <xf numFmtId="201" fontId="132" fillId="0" borderId="302" applyAlignment="0" applyProtection="0"/>
    <xf numFmtId="0" fontId="77" fillId="56" borderId="311" applyNumberFormat="0" applyAlignment="0" applyProtection="0"/>
    <xf numFmtId="0" fontId="77" fillId="56" borderId="311" applyNumberFormat="0" applyAlignment="0" applyProtection="0"/>
    <xf numFmtId="0" fontId="63" fillId="41" borderId="311" applyNumberFormat="0" applyAlignment="0" applyProtection="0"/>
    <xf numFmtId="0" fontId="66" fillId="0" borderId="312" applyNumberFormat="0" applyFill="0" applyAlignment="0" applyProtection="0"/>
    <xf numFmtId="0" fontId="83" fillId="0" borderId="301">
      <alignment horizontal="left" vertical="center"/>
    </xf>
    <xf numFmtId="10" fontId="37" fillId="58" borderId="300" applyNumberFormat="0" applyBorder="0" applyAlignment="0" applyProtection="0"/>
    <xf numFmtId="0" fontId="87" fillId="41" borderId="311" applyNumberFormat="0" applyAlignment="0" applyProtection="0"/>
    <xf numFmtId="0" fontId="87" fillId="41" borderId="311" applyNumberFormat="0" applyAlignment="0" applyProtection="0"/>
    <xf numFmtId="0" fontId="119" fillId="41" borderId="311" applyNumberFormat="0" applyAlignment="0" applyProtection="0"/>
    <xf numFmtId="4" fontId="95" fillId="68" borderId="310" applyNumberFormat="0" applyProtection="0">
      <alignment horizontal="right" vertical="center"/>
    </xf>
    <xf numFmtId="4" fontId="95" fillId="73" borderId="317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3" fillId="56" borderId="310" applyNumberFormat="0" applyAlignment="0" applyProtection="0"/>
    <xf numFmtId="0" fontId="93" fillId="56" borderId="310" applyNumberFormat="0" applyAlignment="0" applyProtection="0"/>
    <xf numFmtId="201" fontId="132" fillId="0" borderId="302" applyAlignment="0" applyProtection="0"/>
    <xf numFmtId="0" fontId="65" fillId="56" borderId="310" applyNumberFormat="0" applyAlignment="0" applyProtection="0"/>
    <xf numFmtId="0" fontId="74" fillId="0" borderId="308">
      <alignment horizontal="center"/>
    </xf>
    <xf numFmtId="4" fontId="95" fillId="34" borderId="310" applyNumberFormat="0" applyProtection="0">
      <alignment vertical="center"/>
    </xf>
    <xf numFmtId="4" fontId="96" fillId="34" borderId="310" applyNumberFormat="0" applyProtection="0">
      <alignment vertical="center"/>
    </xf>
    <xf numFmtId="4" fontId="95" fillId="34" borderId="310" applyNumberFormat="0" applyProtection="0">
      <alignment horizontal="left" vertical="center" indent="1"/>
    </xf>
    <xf numFmtId="4" fontId="95" fillId="34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63" borderId="310" applyNumberFormat="0" applyProtection="0">
      <alignment horizontal="right" vertical="center"/>
    </xf>
    <xf numFmtId="4" fontId="95" fillId="64" borderId="310" applyNumberFormat="0" applyProtection="0">
      <alignment horizontal="right" vertical="center"/>
    </xf>
    <xf numFmtId="4" fontId="95" fillId="65" borderId="310" applyNumberFormat="0" applyProtection="0">
      <alignment horizontal="right" vertical="center"/>
    </xf>
    <xf numFmtId="4" fontId="95" fillId="66" borderId="310" applyNumberFormat="0" applyProtection="0">
      <alignment horizontal="right" vertical="center"/>
    </xf>
    <xf numFmtId="4" fontId="95" fillId="67" borderId="310" applyNumberFormat="0" applyProtection="0">
      <alignment horizontal="right" vertical="center"/>
    </xf>
    <xf numFmtId="4" fontId="95" fillId="68" borderId="310" applyNumberFormat="0" applyProtection="0">
      <alignment horizontal="right" vertical="center"/>
    </xf>
    <xf numFmtId="4" fontId="95" fillId="69" borderId="310" applyNumberFormat="0" applyProtection="0">
      <alignment horizontal="right" vertical="center"/>
    </xf>
    <xf numFmtId="4" fontId="95" fillId="70" borderId="310" applyNumberFormat="0" applyProtection="0">
      <alignment horizontal="right" vertical="center"/>
    </xf>
    <xf numFmtId="4" fontId="95" fillId="71" borderId="310" applyNumberFormat="0" applyProtection="0">
      <alignment horizontal="right" vertical="center"/>
    </xf>
    <xf numFmtId="4" fontId="97" fillId="72" borderId="310" applyNumberFormat="0" applyProtection="0">
      <alignment horizontal="left" vertical="center" indent="1"/>
    </xf>
    <xf numFmtId="4" fontId="95" fillId="73" borderId="314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73" borderId="310" applyNumberFormat="0" applyProtection="0">
      <alignment horizontal="left" vertical="center" indent="1"/>
    </xf>
    <xf numFmtId="4" fontId="95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5" fillId="58" borderId="310" applyNumberFormat="0" applyProtection="0">
      <alignment vertical="center"/>
    </xf>
    <xf numFmtId="4" fontId="96" fillId="58" borderId="310" applyNumberFormat="0" applyProtection="0">
      <alignment vertical="center"/>
    </xf>
    <xf numFmtId="4" fontId="95" fillId="58" borderId="310" applyNumberFormat="0" applyProtection="0">
      <alignment horizontal="left" vertical="center" indent="1"/>
    </xf>
    <xf numFmtId="4" fontId="95" fillId="58" borderId="310" applyNumberFormat="0" applyProtection="0">
      <alignment horizontal="left" vertical="center" indent="1"/>
    </xf>
    <xf numFmtId="4" fontId="95" fillId="73" borderId="310" applyNumberFormat="0" applyProtection="0">
      <alignment horizontal="right" vertical="center"/>
    </xf>
    <xf numFmtId="4" fontId="96" fillId="73" borderId="310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100" fillId="73" borderId="310" applyNumberFormat="0" applyProtection="0">
      <alignment horizontal="right" vertical="center"/>
    </xf>
    <xf numFmtId="4" fontId="95" fillId="58" borderId="337" applyNumberFormat="0" applyProtection="0">
      <alignment horizontal="left" vertical="center" indent="1"/>
    </xf>
    <xf numFmtId="0" fontId="103" fillId="0" borderId="312" applyNumberFormat="0" applyFill="0" applyAlignment="0" applyProtection="0"/>
    <xf numFmtId="0" fontId="103" fillId="0" borderId="312" applyNumberFormat="0" applyFill="0" applyAlignment="0" applyProtection="0"/>
    <xf numFmtId="0" fontId="112" fillId="56" borderId="311" applyNumberFormat="0" applyAlignment="0" applyProtection="0"/>
    <xf numFmtId="0" fontId="119" fillId="41" borderId="311" applyNumberFormat="0" applyAlignment="0" applyProtection="0"/>
    <xf numFmtId="0" fontId="121" fillId="0" borderId="312" applyNumberFormat="0" applyFill="0" applyAlignment="0" applyProtection="0"/>
    <xf numFmtId="0" fontId="111" fillId="56" borderId="310" applyNumberForma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93" fillId="56" borderId="361" applyNumberFormat="0" applyAlignment="0" applyProtection="0"/>
    <xf numFmtId="0" fontId="9" fillId="62" borderId="310" applyNumberFormat="0" applyProtection="0">
      <alignment horizontal="left" vertical="center" indent="1"/>
    </xf>
    <xf numFmtId="4" fontId="95" fillId="71" borderId="361" applyNumberFormat="0" applyProtection="0">
      <alignment horizontal="right" vertical="center"/>
    </xf>
    <xf numFmtId="0" fontId="103" fillId="0" borderId="363" applyNumberFormat="0" applyFill="0" applyAlignment="0" applyProtection="0"/>
    <xf numFmtId="0" fontId="77" fillId="56" borderId="338" applyNumberFormat="0" applyAlignment="0" applyProtection="0"/>
    <xf numFmtId="0" fontId="9" fillId="62" borderId="353" applyNumberFormat="0" applyProtection="0">
      <alignment horizontal="left" vertical="center" indent="1"/>
    </xf>
    <xf numFmtId="4" fontId="95" fillId="67" borderId="321" applyNumberFormat="0" applyProtection="0">
      <alignment horizontal="right" vertical="center"/>
    </xf>
    <xf numFmtId="0" fontId="111" fillId="56" borderId="353" applyNumberFormat="0" applyAlignment="0" applyProtection="0"/>
    <xf numFmtId="4" fontId="95" fillId="75" borderId="303" applyNumberFormat="0" applyProtection="0">
      <alignment horizontal="left" vertical="center" indent="1"/>
    </xf>
    <xf numFmtId="0" fontId="121" fillId="0" borderId="347" applyNumberFormat="0" applyFill="0" applyAlignment="0" applyProtection="0"/>
    <xf numFmtId="4" fontId="95" fillId="67" borderId="310" applyNumberFormat="0" applyProtection="0">
      <alignment horizontal="right" vertical="center"/>
    </xf>
    <xf numFmtId="4" fontId="95" fillId="64" borderId="361" applyNumberFormat="0" applyProtection="0">
      <alignment horizontal="right" vertical="center"/>
    </xf>
    <xf numFmtId="0" fontId="83" fillId="0" borderId="309">
      <alignment horizontal="left" vertical="center"/>
    </xf>
    <xf numFmtId="0" fontId="74" fillId="0" borderId="318">
      <alignment horizontal="center"/>
    </xf>
    <xf numFmtId="0" fontId="9" fillId="33" borderId="310" applyNumberFormat="0" applyProtection="0">
      <alignment horizontal="left" vertical="center" indent="1"/>
    </xf>
    <xf numFmtId="0" fontId="9" fillId="60" borderId="306" applyNumberFormat="0" applyFont="0" applyAlignment="0" applyProtection="0"/>
    <xf numFmtId="4" fontId="95" fillId="58" borderId="361" applyNumberFormat="0" applyProtection="0">
      <alignment horizontal="left" vertical="center" indent="1"/>
    </xf>
    <xf numFmtId="0" fontId="63" fillId="41" borderId="362" applyNumberFormat="0" applyAlignment="0" applyProtection="0"/>
    <xf numFmtId="4" fontId="100" fillId="73" borderId="321" applyNumberFormat="0" applyProtection="0">
      <alignment horizontal="right" vertical="center"/>
    </xf>
    <xf numFmtId="4" fontId="100" fillId="73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4" fontId="95" fillId="66" borderId="310" applyNumberFormat="0" applyProtection="0">
      <alignment horizontal="right" vertical="center"/>
    </xf>
    <xf numFmtId="4" fontId="96" fillId="73" borderId="337" applyNumberFormat="0" applyProtection="0">
      <alignment horizontal="right" vertical="center"/>
    </xf>
    <xf numFmtId="0" fontId="9" fillId="60" borderId="364" applyNumberFormat="0" applyFont="0" applyAlignment="0" applyProtection="0"/>
    <xf numFmtId="0" fontId="9" fillId="76" borderId="303" applyNumberFormat="0" applyProtection="0">
      <alignment horizontal="left" vertical="center" indent="1"/>
    </xf>
    <xf numFmtId="0" fontId="87" fillId="41" borderId="362" applyNumberFormat="0" applyAlignment="0" applyProtection="0"/>
    <xf numFmtId="0" fontId="9" fillId="33" borderId="329" applyNumberFormat="0" applyProtection="0">
      <alignment horizontal="left" vertical="center" indent="1"/>
    </xf>
    <xf numFmtId="4" fontId="95" fillId="67" borderId="329" applyNumberFormat="0" applyProtection="0">
      <alignment horizontal="right" vertical="center"/>
    </xf>
    <xf numFmtId="0" fontId="103" fillId="0" borderId="305" applyNumberFormat="0" applyFill="0" applyAlignment="0" applyProtection="0"/>
    <xf numFmtId="4" fontId="95" fillId="70" borderId="361" applyNumberFormat="0" applyProtection="0">
      <alignment horizontal="right" vertical="center"/>
    </xf>
    <xf numFmtId="0" fontId="1" fillId="60" borderId="306" applyNumberFormat="0" applyFont="0" applyAlignment="0" applyProtection="0"/>
    <xf numFmtId="0" fontId="9" fillId="33" borderId="337" applyNumberFormat="0" applyProtection="0">
      <alignment horizontal="left" vertical="center" indent="1"/>
    </xf>
    <xf numFmtId="4" fontId="96" fillId="34" borderId="329" applyNumberFormat="0" applyProtection="0">
      <alignment vertical="center"/>
    </xf>
    <xf numFmtId="0" fontId="9" fillId="60" borderId="306" applyNumberFormat="0" applyFont="0" applyAlignment="0" applyProtection="0"/>
    <xf numFmtId="0" fontId="1" fillId="60" borderId="340" applyNumberFormat="0" applyFont="0" applyAlignment="0" applyProtection="0"/>
    <xf numFmtId="4" fontId="95" fillId="73" borderId="369" applyNumberFormat="0" applyProtection="0">
      <alignment horizontal="left" vertical="center" indent="1"/>
    </xf>
    <xf numFmtId="0" fontId="119" fillId="41" borderId="338" applyNumberFormat="0" applyAlignment="0" applyProtection="0"/>
    <xf numFmtId="4" fontId="95" fillId="69" borderId="345" applyNumberFormat="0" applyProtection="0">
      <alignment horizontal="right" vertical="center"/>
    </xf>
    <xf numFmtId="4" fontId="97" fillId="72" borderId="321" applyNumberFormat="0" applyProtection="0">
      <alignment horizontal="left" vertical="center" indent="1"/>
    </xf>
    <xf numFmtId="4" fontId="96" fillId="73" borderId="361" applyNumberFormat="0" applyProtection="0">
      <alignment horizontal="right" vertical="center"/>
    </xf>
    <xf numFmtId="0" fontId="9" fillId="33" borderId="369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56" fillId="56" borderId="354" applyNumberFormat="0" applyAlignment="0" applyProtection="0"/>
    <xf numFmtId="4" fontId="95" fillId="68" borderId="303" applyNumberFormat="0" applyProtection="0">
      <alignment horizontal="right" vertical="center"/>
    </xf>
    <xf numFmtId="0" fontId="9" fillId="76" borderId="369" applyNumberFormat="0" applyProtection="0">
      <alignment horizontal="left" vertical="center" indent="1"/>
    </xf>
    <xf numFmtId="4" fontId="96" fillId="73" borderId="303" applyNumberFormat="0" applyProtection="0">
      <alignment horizontal="right" vertical="center"/>
    </xf>
    <xf numFmtId="0" fontId="77" fillId="56" borderId="322" applyNumberFormat="0" applyAlignment="0" applyProtection="0"/>
    <xf numFmtId="201" fontId="132" fillId="0" borderId="302" applyAlignment="0" applyProtection="0"/>
    <xf numFmtId="0" fontId="9" fillId="76" borderId="361" applyNumberFormat="0" applyProtection="0">
      <alignment horizontal="left" vertical="center" indent="1"/>
    </xf>
    <xf numFmtId="4" fontId="95" fillId="34" borderId="329" applyNumberFormat="0" applyProtection="0">
      <alignment horizontal="left" vertical="center" indent="1"/>
    </xf>
    <xf numFmtId="0" fontId="103" fillId="0" borderId="305" applyNumberFormat="0" applyFill="0" applyAlignment="0" applyProtection="0"/>
    <xf numFmtId="0" fontId="93" fillId="56" borderId="345" applyNumberFormat="0" applyAlignment="0" applyProtection="0"/>
    <xf numFmtId="0" fontId="121" fillId="0" borderId="323" applyNumberFormat="0" applyFill="0" applyAlignment="0" applyProtection="0"/>
    <xf numFmtId="0" fontId="9" fillId="60" borderId="364" applyNumberFormat="0" applyFont="0" applyAlignment="0" applyProtection="0"/>
    <xf numFmtId="0" fontId="9" fillId="62" borderId="361" applyNumberFormat="0" applyProtection="0">
      <alignment horizontal="left" vertical="center" indent="1"/>
    </xf>
    <xf numFmtId="0" fontId="1" fillId="60" borderId="306" applyNumberFormat="0" applyFont="0" applyAlignment="0" applyProtection="0"/>
    <xf numFmtId="0" fontId="9" fillId="60" borderId="332" applyNumberFormat="0" applyFont="0" applyAlignment="0" applyProtection="0"/>
    <xf numFmtId="4" fontId="95" fillId="58" borderId="303" applyNumberFormat="0" applyProtection="0">
      <alignment horizontal="left" vertical="center" indent="1"/>
    </xf>
    <xf numFmtId="4" fontId="95" fillId="70" borderId="361" applyNumberFormat="0" applyProtection="0">
      <alignment horizontal="right" vertical="center"/>
    </xf>
    <xf numFmtId="4" fontId="95" fillId="63" borderId="361" applyNumberFormat="0" applyProtection="0">
      <alignment horizontal="right" vertical="center"/>
    </xf>
    <xf numFmtId="4" fontId="95" fillId="34" borderId="361" applyNumberFormat="0" applyProtection="0">
      <alignment vertical="center"/>
    </xf>
    <xf numFmtId="0" fontId="9" fillId="62" borderId="303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1" fillId="60" borderId="313" applyNumberFormat="0" applyFont="0" applyAlignment="0" applyProtection="0"/>
    <xf numFmtId="0" fontId="93" fillId="56" borderId="345" applyNumberFormat="0" applyAlignment="0" applyProtection="0"/>
    <xf numFmtId="0" fontId="9" fillId="62" borderId="337" applyNumberFormat="0" applyProtection="0">
      <alignment horizontal="left" vertical="center" indent="1"/>
    </xf>
    <xf numFmtId="4" fontId="96" fillId="58" borderId="361" applyNumberFormat="0" applyProtection="0">
      <alignment vertical="center"/>
    </xf>
    <xf numFmtId="0" fontId="93" fillId="56" borderId="310" applyNumberFormat="0" applyAlignment="0" applyProtection="0"/>
    <xf numFmtId="4" fontId="95" fillId="73" borderId="345" applyNumberFormat="0" applyProtection="0">
      <alignment horizontal="right" vertical="center"/>
    </xf>
    <xf numFmtId="0" fontId="9" fillId="33" borderId="321" applyNumberFormat="0" applyProtection="0">
      <alignment horizontal="left" vertical="center" indent="1"/>
    </xf>
    <xf numFmtId="0" fontId="111" fillId="56" borderId="361" applyNumberFormat="0" applyAlignment="0" applyProtection="0"/>
    <xf numFmtId="0" fontId="9" fillId="60" borderId="364" applyNumberFormat="0" applyFont="0" applyAlignment="0" applyProtection="0"/>
    <xf numFmtId="4" fontId="95" fillId="73" borderId="310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5" fillId="34" borderId="310" applyNumberFormat="0" applyProtection="0">
      <alignment vertical="center"/>
    </xf>
    <xf numFmtId="0" fontId="9" fillId="60" borderId="324" applyNumberFormat="0" applyFont="0" applyAlignment="0" applyProtection="0"/>
    <xf numFmtId="0" fontId="9" fillId="33" borderId="310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8" borderId="337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75" borderId="369" applyNumberFormat="0" applyProtection="0">
      <alignment horizontal="left" vertical="center" indent="1"/>
    </xf>
    <xf numFmtId="0" fontId="111" fillId="56" borderId="361" applyNumberFormat="0" applyAlignment="0" applyProtection="0"/>
    <xf numFmtId="4" fontId="95" fillId="65" borderId="310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7" fillId="72" borderId="329" applyNumberFormat="0" applyProtection="0">
      <alignment horizontal="left" vertical="center" indent="1"/>
    </xf>
    <xf numFmtId="4" fontId="95" fillId="34" borderId="329" applyNumberFormat="0" applyProtection="0">
      <alignment horizontal="left" vertical="center" indent="1"/>
    </xf>
    <xf numFmtId="0" fontId="83" fillId="0" borderId="327">
      <alignment horizontal="left" vertical="center"/>
    </xf>
    <xf numFmtId="4" fontId="95" fillId="71" borderId="310" applyNumberFormat="0" applyProtection="0">
      <alignment horizontal="right" vertical="center"/>
    </xf>
    <xf numFmtId="0" fontId="9" fillId="76" borderId="345" applyNumberFormat="0" applyProtection="0">
      <alignment horizontal="left" vertical="center" indent="1"/>
    </xf>
    <xf numFmtId="4" fontId="95" fillId="69" borderId="337" applyNumberFormat="0" applyProtection="0">
      <alignment horizontal="right" vertical="center"/>
    </xf>
    <xf numFmtId="4" fontId="95" fillId="34" borderId="369" applyNumberFormat="0" applyProtection="0">
      <alignment vertical="center"/>
    </xf>
    <xf numFmtId="4" fontId="95" fillId="65" borderId="361" applyNumberFormat="0" applyProtection="0">
      <alignment horizontal="right" vertical="center"/>
    </xf>
    <xf numFmtId="4" fontId="96" fillId="34" borderId="303" applyNumberFormat="0" applyProtection="0">
      <alignment vertical="center"/>
    </xf>
    <xf numFmtId="4" fontId="95" fillId="34" borderId="361" applyNumberFormat="0" applyProtection="0">
      <alignment horizontal="left" vertical="center" indent="1"/>
    </xf>
    <xf numFmtId="4" fontId="95" fillId="34" borderId="345" applyNumberFormat="0" applyProtection="0">
      <alignment horizontal="left" vertical="center" indent="1"/>
    </xf>
    <xf numFmtId="0" fontId="87" fillId="41" borderId="304" applyNumberFormat="0" applyAlignment="0" applyProtection="0"/>
    <xf numFmtId="4" fontId="96" fillId="58" borderId="337" applyNumberFormat="0" applyProtection="0">
      <alignment vertical="center"/>
    </xf>
    <xf numFmtId="0" fontId="9" fillId="60" borderId="313" applyNumberFormat="0" applyFont="0" applyAlignment="0" applyProtection="0"/>
    <xf numFmtId="0" fontId="66" fillId="0" borderId="363" applyNumberFormat="0" applyFill="0" applyAlignment="0" applyProtection="0"/>
    <xf numFmtId="4" fontId="95" fillId="73" borderId="321" applyNumberFormat="0" applyProtection="0">
      <alignment horizontal="left" vertical="center" indent="1"/>
    </xf>
    <xf numFmtId="4" fontId="95" fillId="58" borderId="310" applyNumberFormat="0" applyProtection="0">
      <alignment vertical="center"/>
    </xf>
    <xf numFmtId="0" fontId="77" fillId="56" borderId="330" applyNumberFormat="0" applyAlignment="0" applyProtection="0"/>
    <xf numFmtId="0" fontId="9" fillId="62" borderId="303" applyNumberFormat="0" applyProtection="0">
      <alignment horizontal="left" vertical="center" indent="1"/>
    </xf>
    <xf numFmtId="0" fontId="103" fillId="0" borderId="363" applyNumberFormat="0" applyFill="0" applyAlignment="0" applyProtection="0"/>
    <xf numFmtId="0" fontId="9" fillId="62" borderId="361" applyNumberFormat="0" applyProtection="0">
      <alignment horizontal="left" vertical="center" indent="1"/>
    </xf>
    <xf numFmtId="0" fontId="83" fillId="0" borderId="319">
      <alignment horizontal="left" vertical="center"/>
    </xf>
    <xf numFmtId="0" fontId="9" fillId="75" borderId="310" applyNumberFormat="0" applyProtection="0">
      <alignment horizontal="left" vertical="center" indent="1"/>
    </xf>
    <xf numFmtId="4" fontId="96" fillId="58" borderId="361" applyNumberFormat="0" applyProtection="0">
      <alignment vertical="center"/>
    </xf>
    <xf numFmtId="4" fontId="97" fillId="72" borderId="303" applyNumberFormat="0" applyProtection="0">
      <alignment horizontal="left" vertical="center" indent="1"/>
    </xf>
    <xf numFmtId="0" fontId="103" fillId="0" borderId="312" applyNumberFormat="0" applyFill="0" applyAlignment="0" applyProtection="0"/>
    <xf numFmtId="0" fontId="9" fillId="62" borderId="337" applyNumberFormat="0" applyProtection="0">
      <alignment horizontal="left" vertical="center" indent="1"/>
    </xf>
    <xf numFmtId="0" fontId="1" fillId="60" borderId="324" applyNumberFormat="0" applyFont="0" applyAlignment="0" applyProtection="0"/>
    <xf numFmtId="0" fontId="87" fillId="41" borderId="311" applyNumberFormat="0" applyAlignment="0" applyProtection="0"/>
    <xf numFmtId="4" fontId="95" fillId="34" borderId="329" applyNumberFormat="0" applyProtection="0">
      <alignment vertical="center"/>
    </xf>
    <xf numFmtId="0" fontId="9" fillId="62" borderId="310" applyNumberFormat="0" applyProtection="0">
      <alignment horizontal="left" vertical="center" indent="1"/>
    </xf>
    <xf numFmtId="4" fontId="95" fillId="34" borderId="310" applyNumberFormat="0" applyProtection="0">
      <alignment horizontal="left" vertical="center" indent="1"/>
    </xf>
    <xf numFmtId="0" fontId="56" fillId="56" borderId="346" applyNumberFormat="0" applyAlignment="0" applyProtection="0"/>
    <xf numFmtId="0" fontId="9" fillId="62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4" fontId="95" fillId="68" borderId="329" applyNumberFormat="0" applyProtection="0">
      <alignment horizontal="right" vertical="center"/>
    </xf>
    <xf numFmtId="0" fontId="93" fillId="56" borderId="329" applyNumberFormat="0" applyAlignment="0" applyProtection="0"/>
    <xf numFmtId="0" fontId="66" fillId="0" borderId="363" applyNumberFormat="0" applyFill="0" applyAlignment="0" applyProtection="0"/>
    <xf numFmtId="0" fontId="111" fillId="56" borderId="310" applyNumberFormat="0" applyAlignment="0" applyProtection="0"/>
    <xf numFmtId="0" fontId="9" fillId="62" borderId="361" applyNumberFormat="0" applyProtection="0">
      <alignment horizontal="left" vertical="center" indent="1"/>
    </xf>
    <xf numFmtId="4" fontId="95" fillId="71" borderId="337" applyNumberFormat="0" applyProtection="0">
      <alignment horizontal="right" vertical="center"/>
    </xf>
    <xf numFmtId="201" fontId="132" fillId="0" borderId="368" applyAlignment="0" applyProtection="0"/>
    <xf numFmtId="4" fontId="95" fillId="73" borderId="345" applyNumberFormat="0" applyProtection="0">
      <alignment horizontal="right" vertical="center"/>
    </xf>
    <xf numFmtId="4" fontId="96" fillId="34" borderId="345" applyNumberFormat="0" applyProtection="0">
      <alignment vertical="center"/>
    </xf>
    <xf numFmtId="0" fontId="9" fillId="33" borderId="361" applyNumberFormat="0" applyProtection="0">
      <alignment horizontal="left" vertical="center" indent="1"/>
    </xf>
    <xf numFmtId="0" fontId="9" fillId="60" borderId="313" applyNumberFormat="0" applyFont="0" applyAlignment="0" applyProtection="0"/>
    <xf numFmtId="4" fontId="96" fillId="58" borderId="321" applyNumberFormat="0" applyProtection="0">
      <alignment vertical="center"/>
    </xf>
    <xf numFmtId="4" fontId="95" fillId="58" borderId="310" applyNumberFormat="0" applyProtection="0">
      <alignment horizontal="left" vertical="center" indent="1"/>
    </xf>
    <xf numFmtId="0" fontId="9" fillId="62" borderId="353" applyNumberFormat="0" applyProtection="0">
      <alignment horizontal="left" vertical="center" indent="1"/>
    </xf>
    <xf numFmtId="0" fontId="103" fillId="0" borderId="305" applyNumberFormat="0" applyFill="0" applyAlignment="0" applyProtection="0"/>
    <xf numFmtId="4" fontId="96" fillId="34" borderId="321" applyNumberFormat="0" applyProtection="0">
      <alignment vertical="center"/>
    </xf>
    <xf numFmtId="0" fontId="9" fillId="76" borderId="310" applyNumberFormat="0" applyProtection="0">
      <alignment horizontal="left" vertical="center" indent="1"/>
    </xf>
    <xf numFmtId="4" fontId="95" fillId="68" borderId="303" applyNumberFormat="0" applyProtection="0">
      <alignment horizontal="right" vertical="center"/>
    </xf>
    <xf numFmtId="4" fontId="95" fillId="34" borderId="329" applyNumberFormat="0" applyProtection="0">
      <alignment horizontal="left" vertical="center" indent="1"/>
    </xf>
    <xf numFmtId="4" fontId="95" fillId="67" borderId="337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4" fontId="95" fillId="64" borderId="310" applyNumberFormat="0" applyProtection="0">
      <alignment horizontal="right" vertical="center"/>
    </xf>
    <xf numFmtId="0" fontId="112" fillId="56" borderId="311" applyNumberFormat="0" applyAlignment="0" applyProtection="0"/>
    <xf numFmtId="0" fontId="103" fillId="0" borderId="331" applyNumberFormat="0" applyFill="0" applyAlignment="0" applyProtection="0"/>
    <xf numFmtId="0" fontId="121" fillId="0" borderId="331" applyNumberFormat="0" applyFill="0" applyAlignment="0" applyProtection="0"/>
    <xf numFmtId="0" fontId="65" fillId="56" borderId="353" applyNumberFormat="0" applyAlignment="0" applyProtection="0"/>
    <xf numFmtId="4" fontId="95" fillId="71" borderId="361" applyNumberFormat="0" applyProtection="0">
      <alignment horizontal="right" vertical="center"/>
    </xf>
    <xf numFmtId="0" fontId="77" fillId="56" borderId="311" applyNumberFormat="0" applyAlignment="0" applyProtection="0"/>
    <xf numFmtId="4" fontId="95" fillId="75" borderId="337" applyNumberFormat="0" applyProtection="0">
      <alignment horizontal="left" vertical="center" indent="1"/>
    </xf>
    <xf numFmtId="4" fontId="95" fillId="67" borderId="361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9" fillId="60" borderId="332" applyNumberFormat="0" applyFont="0" applyAlignment="0" applyProtection="0"/>
    <xf numFmtId="0" fontId="9" fillId="60" borderId="348" applyNumberFormat="0" applyFont="0" applyAlignment="0" applyProtection="0"/>
    <xf numFmtId="4" fontId="95" fillId="69" borderId="310" applyNumberFormat="0" applyProtection="0">
      <alignment horizontal="right" vertical="center"/>
    </xf>
    <xf numFmtId="4" fontId="100" fillId="73" borderId="337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60" borderId="348" applyNumberFormat="0" applyFont="0" applyAlignment="0" applyProtection="0"/>
    <xf numFmtId="4" fontId="95" fillId="69" borderId="321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75" borderId="329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1" fillId="60" borderId="332" applyNumberFormat="0" applyFont="0" applyAlignment="0" applyProtection="0"/>
    <xf numFmtId="0" fontId="56" fillId="56" borderId="322" applyNumberFormat="0" applyAlignment="0" applyProtection="0"/>
    <xf numFmtId="4" fontId="95" fillId="34" borderId="361" applyNumberFormat="0" applyProtection="0">
      <alignment horizontal="left" vertical="center" indent="1"/>
    </xf>
    <xf numFmtId="4" fontId="95" fillId="73" borderId="310" applyNumberFormat="0" applyProtection="0">
      <alignment horizontal="left" vertical="center" indent="1"/>
    </xf>
    <xf numFmtId="0" fontId="119" fillId="41" borderId="362" applyNumberFormat="0" applyAlignment="0" applyProtection="0"/>
    <xf numFmtId="0" fontId="9" fillId="60" borderId="306" applyNumberFormat="0" applyFont="0" applyAlignment="0" applyProtection="0"/>
    <xf numFmtId="0" fontId="9" fillId="60" borderId="332" applyNumberFormat="0" applyFont="0" applyAlignment="0" applyProtection="0"/>
    <xf numFmtId="4" fontId="95" fillId="63" borderId="369" applyNumberFormat="0" applyProtection="0">
      <alignment horizontal="right" vertical="center"/>
    </xf>
    <xf numFmtId="0" fontId="63" fillId="41" borderId="304" applyNumberFormat="0" applyAlignment="0" applyProtection="0"/>
    <xf numFmtId="4" fontId="95" fillId="73" borderId="303" applyNumberFormat="0" applyProtection="0">
      <alignment horizontal="left" vertical="center" indent="1"/>
    </xf>
    <xf numFmtId="0" fontId="93" fillId="56" borderId="310" applyNumberFormat="0" applyAlignment="0" applyProtection="0"/>
    <xf numFmtId="0" fontId="103" fillId="0" borderId="323" applyNumberFormat="0" applyFill="0" applyAlignment="0" applyProtection="0"/>
    <xf numFmtId="0" fontId="77" fillId="56" borderId="362" applyNumberFormat="0" applyAlignment="0" applyProtection="0"/>
    <xf numFmtId="4" fontId="96" fillId="73" borderId="310" applyNumberFormat="0" applyProtection="0">
      <alignment horizontal="right" vertical="center"/>
    </xf>
    <xf numFmtId="4" fontId="96" fillId="34" borderId="310" applyNumberFormat="0" applyProtection="0">
      <alignment vertical="center"/>
    </xf>
    <xf numFmtId="0" fontId="93" fillId="56" borderId="361" applyNumberFormat="0" applyAlignment="0" applyProtection="0"/>
    <xf numFmtId="0" fontId="77" fillId="56" borderId="311" applyNumberFormat="0" applyAlignment="0" applyProtection="0"/>
    <xf numFmtId="4" fontId="95" fillId="58" borderId="329" applyNumberFormat="0" applyProtection="0">
      <alignment horizontal="left" vertical="center" indent="1"/>
    </xf>
    <xf numFmtId="0" fontId="87" fillId="41" borderId="304" applyNumberFormat="0" applyAlignment="0" applyProtection="0"/>
    <xf numFmtId="4" fontId="97" fillId="72" borderId="310" applyNumberFormat="0" applyProtection="0">
      <alignment horizontal="left" vertical="center" indent="1"/>
    </xf>
    <xf numFmtId="0" fontId="119" fillId="41" borderId="346" applyNumberFormat="0" applyAlignment="0" applyProtection="0"/>
    <xf numFmtId="0" fontId="63" fillId="41" borderId="304" applyNumberFormat="0" applyAlignment="0" applyProtection="0"/>
    <xf numFmtId="0" fontId="9" fillId="62" borderId="337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2" borderId="321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4" fontId="96" fillId="58" borderId="310" applyNumberFormat="0" applyProtection="0">
      <alignment vertical="center"/>
    </xf>
    <xf numFmtId="4" fontId="95" fillId="69" borderId="369" applyNumberFormat="0" applyProtection="0">
      <alignment horizontal="right" vertical="center"/>
    </xf>
    <xf numFmtId="4" fontId="100" fillId="73" borderId="361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10" fontId="37" fillId="58" borderId="326" applyNumberFormat="0" applyBorder="0" applyAlignment="0" applyProtection="0"/>
    <xf numFmtId="4" fontId="95" fillId="58" borderId="345" applyNumberFormat="0" applyProtection="0">
      <alignment vertical="center"/>
    </xf>
    <xf numFmtId="4" fontId="96" fillId="73" borderId="361" applyNumberFormat="0" applyProtection="0">
      <alignment horizontal="right" vertical="center"/>
    </xf>
    <xf numFmtId="0" fontId="93" fillId="56" borderId="321" applyNumberFormat="0" applyAlignment="0" applyProtection="0"/>
    <xf numFmtId="0" fontId="77" fillId="56" borderId="346" applyNumberFormat="0" applyAlignment="0" applyProtection="0"/>
    <xf numFmtId="0" fontId="9" fillId="75" borderId="310" applyNumberFormat="0" applyProtection="0">
      <alignment horizontal="left" vertical="center" indent="1"/>
    </xf>
    <xf numFmtId="0" fontId="103" fillId="0" borderId="371" applyNumberFormat="0" applyFill="0" applyAlignment="0" applyProtection="0"/>
    <xf numFmtId="4" fontId="95" fillId="65" borderId="303" applyNumberFormat="0" applyProtection="0">
      <alignment horizontal="right" vertical="center"/>
    </xf>
    <xf numFmtId="0" fontId="87" fillId="41" borderId="370" applyNumberFormat="0" applyAlignment="0" applyProtection="0"/>
    <xf numFmtId="0" fontId="112" fillId="56" borderId="346" applyNumberFormat="0" applyAlignment="0" applyProtection="0"/>
    <xf numFmtId="0" fontId="103" fillId="0" borderId="312" applyNumberFormat="0" applyFill="0" applyAlignment="0" applyProtection="0"/>
    <xf numFmtId="0" fontId="87" fillId="41" borderId="311" applyNumberFormat="0" applyAlignment="0" applyProtection="0"/>
    <xf numFmtId="0" fontId="9" fillId="76" borderId="337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0" borderId="306" applyNumberFormat="0" applyFont="0" applyAlignment="0" applyProtection="0"/>
    <xf numFmtId="0" fontId="119" fillId="41" borderId="346" applyNumberFormat="0" applyAlignment="0" applyProtection="0"/>
    <xf numFmtId="0" fontId="121" fillId="0" borderId="331" applyNumberFormat="0" applyFill="0" applyAlignment="0" applyProtection="0"/>
    <xf numFmtId="0" fontId="93" fillId="56" borderId="361" applyNumberFormat="0" applyAlignment="0" applyProtection="0"/>
    <xf numFmtId="4" fontId="95" fillId="67" borderId="361" applyNumberFormat="0" applyProtection="0">
      <alignment horizontal="right" vertical="center"/>
    </xf>
    <xf numFmtId="4" fontId="95" fillId="70" borderId="310" applyNumberFormat="0" applyProtection="0">
      <alignment horizontal="right" vertical="center"/>
    </xf>
    <xf numFmtId="0" fontId="93" fillId="56" borderId="369" applyNumberFormat="0" applyAlignment="0" applyProtection="0"/>
    <xf numFmtId="4" fontId="95" fillId="73" borderId="329" applyNumberFormat="0" applyProtection="0">
      <alignment horizontal="left" vertical="center" indent="1"/>
    </xf>
    <xf numFmtId="0" fontId="66" fillId="0" borderId="312" applyNumberFormat="0" applyFill="0" applyAlignment="0" applyProtection="0"/>
    <xf numFmtId="4" fontId="95" fillId="66" borderId="361" applyNumberFormat="0" applyProtection="0">
      <alignment horizontal="right" vertical="center"/>
    </xf>
    <xf numFmtId="10" fontId="37" fillId="58" borderId="342" applyNumberFormat="0" applyBorder="0" applyAlignment="0" applyProtection="0"/>
    <xf numFmtId="4" fontId="95" fillId="34" borderId="361" applyNumberFormat="0" applyProtection="0">
      <alignment vertical="center"/>
    </xf>
    <xf numFmtId="4" fontId="95" fillId="75" borderId="345" applyNumberFormat="0" applyProtection="0">
      <alignment horizontal="left" vertical="center" indent="1"/>
    </xf>
    <xf numFmtId="4" fontId="95" fillId="63" borderId="345" applyNumberFormat="0" applyProtection="0">
      <alignment horizontal="right" vertical="center"/>
    </xf>
    <xf numFmtId="0" fontId="9" fillId="75" borderId="321" applyNumberFormat="0" applyProtection="0">
      <alignment horizontal="left" vertical="center" indent="1"/>
    </xf>
    <xf numFmtId="0" fontId="121" fillId="0" borderId="371" applyNumberFormat="0" applyFill="0" applyAlignment="0" applyProtection="0"/>
    <xf numFmtId="0" fontId="9" fillId="62" borderId="310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61" applyNumberFormat="0" applyProtection="0">
      <alignment vertical="center"/>
    </xf>
    <xf numFmtId="4" fontId="96" fillId="58" borderId="303" applyNumberFormat="0" applyProtection="0">
      <alignment vertical="center"/>
    </xf>
    <xf numFmtId="0" fontId="9" fillId="33" borderId="345" applyNumberFormat="0" applyProtection="0">
      <alignment horizontal="left" vertical="center" indent="1"/>
    </xf>
    <xf numFmtId="0" fontId="87" fillId="41" borderId="322" applyNumberFormat="0" applyAlignment="0" applyProtection="0"/>
    <xf numFmtId="4" fontId="95" fillId="75" borderId="310" applyNumberFormat="0" applyProtection="0">
      <alignment horizontal="left" vertical="center" indent="1"/>
    </xf>
    <xf numFmtId="4" fontId="96" fillId="34" borderId="303" applyNumberFormat="0" applyProtection="0">
      <alignment vertical="center"/>
    </xf>
    <xf numFmtId="4" fontId="95" fillId="58" borderId="345" applyNumberFormat="0" applyProtection="0">
      <alignment horizontal="left" vertical="center" indent="1"/>
    </xf>
    <xf numFmtId="10" fontId="37" fillId="58" borderId="308" applyNumberFormat="0" applyBorder="0" applyAlignment="0" applyProtection="0"/>
    <xf numFmtId="0" fontId="9" fillId="62" borderId="310" applyNumberFormat="0" applyProtection="0">
      <alignment horizontal="left" vertical="center" indent="1"/>
    </xf>
    <xf numFmtId="0" fontId="65" fillId="56" borderId="361" applyNumberFormat="0" applyAlignment="0" applyProtection="0"/>
    <xf numFmtId="4" fontId="95" fillId="34" borderId="310" applyNumberFormat="0" applyProtection="0">
      <alignment horizontal="left" vertical="center" indent="1"/>
    </xf>
    <xf numFmtId="0" fontId="121" fillId="0" borderId="363" applyNumberFormat="0" applyFill="0" applyAlignment="0" applyProtection="0"/>
    <xf numFmtId="4" fontId="95" fillId="68" borderId="353" applyNumberFormat="0" applyProtection="0">
      <alignment horizontal="right" vertical="center"/>
    </xf>
    <xf numFmtId="4" fontId="95" fillId="73" borderId="314" applyNumberFormat="0" applyProtection="0">
      <alignment horizontal="left" vertical="center" indent="1"/>
    </xf>
    <xf numFmtId="0" fontId="1" fillId="60" borderId="348" applyNumberFormat="0" applyFont="0" applyAlignment="0" applyProtection="0"/>
    <xf numFmtId="4" fontId="95" fillId="67" borderId="303" applyNumberFormat="0" applyProtection="0">
      <alignment horizontal="right" vertical="center"/>
    </xf>
    <xf numFmtId="4" fontId="95" fillId="75" borderId="345" applyNumberFormat="0" applyProtection="0">
      <alignment horizontal="left" vertical="center" indent="1"/>
    </xf>
    <xf numFmtId="0" fontId="87" fillId="41" borderId="304" applyNumberFormat="0" applyAlignment="0" applyProtection="0"/>
    <xf numFmtId="0" fontId="9" fillId="60" borderId="372" applyNumberFormat="0" applyFont="0" applyAlignment="0" applyProtection="0"/>
    <xf numFmtId="4" fontId="95" fillId="73" borderId="349" applyNumberFormat="0" applyProtection="0">
      <alignment horizontal="left" vertical="center" indent="1"/>
    </xf>
    <xf numFmtId="0" fontId="9" fillId="60" borderId="313" applyNumberFormat="0" applyFont="0" applyAlignment="0" applyProtection="0"/>
    <xf numFmtId="4" fontId="95" fillId="58" borderId="321" applyNumberFormat="0" applyProtection="0">
      <alignment horizontal="left" vertical="center" indent="1"/>
    </xf>
    <xf numFmtId="4" fontId="95" fillId="58" borderId="310" applyNumberFormat="0" applyProtection="0">
      <alignment horizontal="left" vertical="center" indent="1"/>
    </xf>
    <xf numFmtId="0" fontId="112" fillId="56" borderId="304" applyNumberFormat="0" applyAlignment="0" applyProtection="0"/>
    <xf numFmtId="0" fontId="1" fillId="60" borderId="332" applyNumberFormat="0" applyFont="0" applyAlignment="0" applyProtection="0"/>
    <xf numFmtId="0" fontId="111" fillId="56" borderId="303" applyNumberFormat="0" applyAlignment="0" applyProtection="0"/>
    <xf numFmtId="4" fontId="95" fillId="34" borderId="321" applyNumberFormat="0" applyProtection="0">
      <alignment horizontal="left" vertical="center" indent="1"/>
    </xf>
    <xf numFmtId="0" fontId="83" fillId="0" borderId="309">
      <alignment horizontal="left" vertical="center"/>
    </xf>
    <xf numFmtId="0" fontId="9" fillId="76" borderId="310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0" borderId="332" applyNumberFormat="0" applyFont="0" applyAlignment="0" applyProtection="0"/>
    <xf numFmtId="4" fontId="95" fillId="70" borderId="303" applyNumberFormat="0" applyProtection="0">
      <alignment horizontal="right" vertical="center"/>
    </xf>
    <xf numFmtId="0" fontId="93" fillId="56" borderId="345" applyNumberFormat="0" applyAlignment="0" applyProtection="0"/>
    <xf numFmtId="4" fontId="95" fillId="73" borderId="307" applyNumberFormat="0" applyProtection="0">
      <alignment horizontal="left" vertical="center" indent="1"/>
    </xf>
    <xf numFmtId="4" fontId="95" fillId="34" borderId="353" applyNumberFormat="0" applyProtection="0">
      <alignment horizontal="left" vertical="center" indent="1"/>
    </xf>
    <xf numFmtId="4" fontId="95" fillId="66" borderId="345" applyNumberFormat="0" applyProtection="0">
      <alignment horizontal="right" vertical="center"/>
    </xf>
    <xf numFmtId="4" fontId="100" fillId="73" borderId="310" applyNumberFormat="0" applyProtection="0">
      <alignment horizontal="right" vertical="center"/>
    </xf>
    <xf numFmtId="4" fontId="95" fillId="63" borderId="310" applyNumberFormat="0" applyProtection="0">
      <alignment horizontal="right" vertical="center"/>
    </xf>
    <xf numFmtId="4" fontId="95" fillId="58" borderId="345" applyNumberFormat="0" applyProtection="0">
      <alignment vertical="center"/>
    </xf>
    <xf numFmtId="4" fontId="95" fillId="58" borderId="345" applyNumberFormat="0" applyProtection="0">
      <alignment horizontal="left" vertical="center" indent="1"/>
    </xf>
    <xf numFmtId="0" fontId="74" fillId="0" borderId="300">
      <alignment horizontal="center"/>
    </xf>
    <xf numFmtId="4" fontId="95" fillId="66" borderId="329" applyNumberFormat="0" applyProtection="0">
      <alignment horizontal="right" vertical="center"/>
    </xf>
    <xf numFmtId="0" fontId="9" fillId="60" borderId="364" applyNumberFormat="0" applyFont="0" applyAlignment="0" applyProtection="0"/>
    <xf numFmtId="10" fontId="37" fillId="58" borderId="300" applyNumberFormat="0" applyBorder="0" applyAlignment="0" applyProtection="0"/>
    <xf numFmtId="0" fontId="9" fillId="75" borderId="353" applyNumberFormat="0" applyProtection="0">
      <alignment horizontal="left" vertical="center" indent="1"/>
    </xf>
    <xf numFmtId="4" fontId="95" fillId="73" borderId="307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0" fontId="9" fillId="75" borderId="361" applyNumberFormat="0" applyProtection="0">
      <alignment horizontal="left" vertical="center" indent="1"/>
    </xf>
    <xf numFmtId="0" fontId="74" fillId="0" borderId="334">
      <alignment horizontal="center"/>
    </xf>
    <xf numFmtId="0" fontId="65" fillId="56" borderId="337" applyNumberFormat="0" applyAlignment="0" applyProtection="0"/>
    <xf numFmtId="0" fontId="56" fillId="56" borderId="338" applyNumberFormat="0" applyAlignment="0" applyProtection="0"/>
    <xf numFmtId="4" fontId="96" fillId="73" borderId="345" applyNumberFormat="0" applyProtection="0">
      <alignment horizontal="right" vertical="center"/>
    </xf>
    <xf numFmtId="4" fontId="95" fillId="69" borderId="329" applyNumberFormat="0" applyProtection="0">
      <alignment horizontal="right" vertical="center"/>
    </xf>
    <xf numFmtId="0" fontId="77" fillId="56" borderId="354" applyNumberFormat="0" applyAlignment="0" applyProtection="0"/>
    <xf numFmtId="0" fontId="103" fillId="0" borderId="331" applyNumberFormat="0" applyFill="0" applyAlignment="0" applyProtection="0"/>
    <xf numFmtId="4" fontId="95" fillId="68" borderId="345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1" fillId="60" borderId="332" applyNumberFormat="0" applyFont="0" applyAlignment="0" applyProtection="0"/>
    <xf numFmtId="0" fontId="9" fillId="60" borderId="332" applyNumberFormat="0" applyFont="0" applyAlignment="0" applyProtection="0"/>
    <xf numFmtId="4" fontId="96" fillId="58" borderId="345" applyNumberFormat="0" applyProtection="0">
      <alignment vertical="center"/>
    </xf>
    <xf numFmtId="0" fontId="77" fillId="56" borderId="304" applyNumberFormat="0" applyAlignment="0" applyProtection="0"/>
    <xf numFmtId="4" fontId="95" fillId="66" borderId="321" applyNumberFormat="0" applyProtection="0">
      <alignment horizontal="right" vertical="center"/>
    </xf>
    <xf numFmtId="4" fontId="95" fillId="63" borderId="35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4" fontId="95" fillId="71" borderId="329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4" fontId="95" fillId="69" borderId="361" applyNumberFormat="0" applyProtection="0">
      <alignment horizontal="right" vertical="center"/>
    </xf>
    <xf numFmtId="4" fontId="95" fillId="58" borderId="353" applyNumberFormat="0" applyProtection="0">
      <alignment vertical="center"/>
    </xf>
    <xf numFmtId="0" fontId="83" fillId="0" borderId="359">
      <alignment horizontal="left" vertical="center"/>
    </xf>
    <xf numFmtId="0" fontId="87" fillId="41" borderId="354" applyNumberFormat="0" applyAlignment="0" applyProtection="0"/>
    <xf numFmtId="0" fontId="9" fillId="62" borderId="321" applyNumberFormat="0" applyProtection="0">
      <alignment horizontal="left" vertical="center" indent="1"/>
    </xf>
    <xf numFmtId="4" fontId="95" fillId="65" borderId="345" applyNumberFormat="0" applyProtection="0">
      <alignment horizontal="right" vertical="center"/>
    </xf>
    <xf numFmtId="4" fontId="95" fillId="71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0" fontId="1" fillId="60" borderId="332" applyNumberFormat="0" applyFont="0" applyAlignment="0" applyProtection="0"/>
    <xf numFmtId="4" fontId="95" fillId="58" borderId="353" applyNumberFormat="0" applyProtection="0">
      <alignment horizontal="left" vertical="center" indent="1"/>
    </xf>
    <xf numFmtId="0" fontId="83" fillId="0" borderId="359">
      <alignment horizontal="left" vertical="center"/>
    </xf>
    <xf numFmtId="0" fontId="112" fillId="56" borderId="304" applyNumberFormat="0" applyAlignment="0" applyProtection="0"/>
    <xf numFmtId="4" fontId="95" fillId="73" borderId="361" applyNumberFormat="0" applyProtection="0">
      <alignment horizontal="right" vertical="center"/>
    </xf>
    <xf numFmtId="0" fontId="87" fillId="41" borderId="346" applyNumberFormat="0" applyAlignment="0" applyProtection="0"/>
    <xf numFmtId="0" fontId="9" fillId="60" borderId="364" applyNumberFormat="0" applyFont="0" applyAlignment="0" applyProtection="0"/>
    <xf numFmtId="4" fontId="100" fillId="73" borderId="303" applyNumberFormat="0" applyProtection="0">
      <alignment horizontal="right" vertical="center"/>
    </xf>
    <xf numFmtId="0" fontId="87" fillId="41" borderId="370" applyNumberFormat="0" applyAlignment="0" applyProtection="0"/>
    <xf numFmtId="4" fontId="95" fillId="34" borderId="337" applyNumberFormat="0" applyProtection="0">
      <alignment horizontal="left" vertical="center" indent="1"/>
    </xf>
    <xf numFmtId="0" fontId="103" fillId="0" borderId="363" applyNumberFormat="0" applyFill="0" applyAlignment="0" applyProtection="0"/>
    <xf numFmtId="0" fontId="9" fillId="62" borderId="303" applyNumberFormat="0" applyProtection="0">
      <alignment horizontal="left" vertical="center" indent="1"/>
    </xf>
    <xf numFmtId="4" fontId="95" fillId="65" borderId="329" applyNumberFormat="0" applyProtection="0">
      <alignment horizontal="right" vertical="center"/>
    </xf>
    <xf numFmtId="4" fontId="95" fillId="71" borderId="321" applyNumberFormat="0" applyProtection="0">
      <alignment horizontal="right" vertical="center"/>
    </xf>
    <xf numFmtId="0" fontId="9" fillId="76" borderId="303" applyNumberFormat="0" applyProtection="0">
      <alignment horizontal="left" vertical="center" indent="1"/>
    </xf>
    <xf numFmtId="0" fontId="1" fillId="60" borderId="364" applyNumberFormat="0" applyFont="0" applyAlignment="0" applyProtection="0"/>
    <xf numFmtId="0" fontId="9" fillId="62" borderId="353" applyNumberFormat="0" applyProtection="0">
      <alignment horizontal="left" vertical="center" indent="1"/>
    </xf>
    <xf numFmtId="0" fontId="77" fillId="56" borderId="322" applyNumberFormat="0" applyAlignment="0" applyProtection="0"/>
    <xf numFmtId="4" fontId="95" fillId="68" borderId="361" applyNumberFormat="0" applyProtection="0">
      <alignment horizontal="right" vertical="center"/>
    </xf>
    <xf numFmtId="4" fontId="95" fillId="73" borderId="357" applyNumberFormat="0" applyProtection="0">
      <alignment horizontal="left" vertical="center" indent="1"/>
    </xf>
    <xf numFmtId="0" fontId="93" fillId="56" borderId="303" applyNumberFormat="0" applyAlignment="0" applyProtection="0"/>
    <xf numFmtId="0" fontId="66" fillId="0" borderId="347" applyNumberFormat="0" applyFill="0" applyAlignment="0" applyProtection="0"/>
    <xf numFmtId="0" fontId="119" fillId="41" borderId="322" applyNumberFormat="0" applyAlignment="0" applyProtection="0"/>
    <xf numFmtId="0" fontId="103" fillId="0" borderId="363" applyNumberFormat="0" applyFill="0" applyAlignment="0" applyProtection="0"/>
    <xf numFmtId="0" fontId="9" fillId="60" borderId="356" applyNumberFormat="0" applyFont="0" applyAlignment="0" applyProtection="0"/>
    <xf numFmtId="0" fontId="103" fillId="0" borderId="363" applyNumberFormat="0" applyFill="0" applyAlignment="0" applyProtection="0"/>
    <xf numFmtId="0" fontId="119" fillId="41" borderId="362" applyNumberFormat="0" applyAlignment="0" applyProtection="0"/>
    <xf numFmtId="4" fontId="95" fillId="73" borderId="349" applyNumberFormat="0" applyProtection="0">
      <alignment horizontal="left" vertical="center" indent="1"/>
    </xf>
    <xf numFmtId="4" fontId="96" fillId="58" borderId="345" applyNumberFormat="0" applyProtection="0">
      <alignment vertical="center"/>
    </xf>
    <xf numFmtId="0" fontId="9" fillId="60" borderId="332" applyNumberFormat="0" applyFont="0" applyAlignment="0" applyProtection="0"/>
    <xf numFmtId="4" fontId="95" fillId="34" borderId="345" applyNumberFormat="0" applyProtection="0">
      <alignment vertical="center"/>
    </xf>
    <xf numFmtId="0" fontId="87" fillId="41" borderId="354" applyNumberFormat="0" applyAlignment="0" applyProtection="0"/>
    <xf numFmtId="0" fontId="63" fillId="41" borderId="346" applyNumberFormat="0" applyAlignment="0" applyProtection="0"/>
    <xf numFmtId="0" fontId="121" fillId="0" borderId="363" applyNumberFormat="0" applyFill="0" applyAlignment="0" applyProtection="0"/>
    <xf numFmtId="0" fontId="103" fillId="0" borderId="339" applyNumberFormat="0" applyFill="0" applyAlignment="0" applyProtection="0"/>
    <xf numFmtId="0" fontId="9" fillId="76" borderId="321" applyNumberFormat="0" applyProtection="0">
      <alignment horizontal="left" vertical="center" indent="1"/>
    </xf>
    <xf numFmtId="0" fontId="74" fillId="0" borderId="358">
      <alignment horizontal="center"/>
    </xf>
    <xf numFmtId="4" fontId="95" fillId="73" borderId="303" applyNumberFormat="0" applyProtection="0">
      <alignment horizontal="right" vertical="center"/>
    </xf>
    <xf numFmtId="0" fontId="9" fillId="76" borderId="361" applyNumberFormat="0" applyProtection="0">
      <alignment horizontal="left" vertical="center" indent="1"/>
    </xf>
    <xf numFmtId="0" fontId="9" fillId="60" borderId="324" applyNumberFormat="0" applyFont="0" applyAlignment="0" applyProtection="0"/>
    <xf numFmtId="0" fontId="77" fillId="56" borderId="346" applyNumberFormat="0" applyAlignment="0" applyProtection="0"/>
    <xf numFmtId="4" fontId="97" fillId="72" borderId="345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0" borderId="356" applyNumberFormat="0" applyFont="0" applyAlignment="0" applyProtection="0"/>
    <xf numFmtId="0" fontId="112" fillId="56" borderId="370" applyNumberFormat="0" applyAlignment="0" applyProtection="0"/>
    <xf numFmtId="4" fontId="95" fillId="68" borderId="345" applyNumberFormat="0" applyProtection="0">
      <alignment horizontal="right" vertical="center"/>
    </xf>
    <xf numFmtId="0" fontId="66" fillId="0" borderId="363" applyNumberFormat="0" applyFill="0" applyAlignment="0" applyProtection="0"/>
    <xf numFmtId="0" fontId="9" fillId="62" borderId="337" applyNumberFormat="0" applyProtection="0">
      <alignment horizontal="left" vertical="center" indent="1"/>
    </xf>
    <xf numFmtId="4" fontId="95" fillId="70" borderId="345" applyNumberFormat="0" applyProtection="0">
      <alignment horizontal="right" vertical="center"/>
    </xf>
    <xf numFmtId="4" fontId="95" fillId="69" borderId="361" applyNumberFormat="0" applyProtection="0">
      <alignment horizontal="right" vertical="center"/>
    </xf>
    <xf numFmtId="4" fontId="95" fillId="63" borderId="361" applyNumberFormat="0" applyProtection="0">
      <alignment horizontal="right" vertical="center"/>
    </xf>
    <xf numFmtId="0" fontId="9" fillId="60" borderId="364" applyNumberFormat="0" applyFont="0" applyAlignment="0" applyProtection="0"/>
    <xf numFmtId="4" fontId="95" fillId="34" borderId="361" applyNumberFormat="0" applyProtection="0">
      <alignment vertical="center"/>
    </xf>
    <xf numFmtId="0" fontId="83" fillId="0" borderId="335">
      <alignment horizontal="left" vertical="center"/>
    </xf>
    <xf numFmtId="4" fontId="95" fillId="58" borderId="361" applyNumberFormat="0" applyProtection="0">
      <alignment horizontal="left" vertical="center" indent="1"/>
    </xf>
    <xf numFmtId="4" fontId="95" fillId="64" borderId="353" applyNumberFormat="0" applyProtection="0">
      <alignment horizontal="right" vertical="center"/>
    </xf>
    <xf numFmtId="0" fontId="9" fillId="62" borderId="321" applyNumberFormat="0" applyProtection="0">
      <alignment horizontal="left" vertical="center" indent="1"/>
    </xf>
    <xf numFmtId="4" fontId="95" fillId="58" borderId="329" applyNumberFormat="0" applyProtection="0">
      <alignment vertical="center"/>
    </xf>
    <xf numFmtId="4" fontId="96" fillId="58" borderId="353" applyNumberFormat="0" applyProtection="0">
      <alignment vertical="center"/>
    </xf>
    <xf numFmtId="0" fontId="9" fillId="62" borderId="303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74" fillId="0" borderId="342">
      <alignment horizontal="center"/>
    </xf>
    <xf numFmtId="0" fontId="66" fillId="0" borderId="323" applyNumberFormat="0" applyFill="0" applyAlignment="0" applyProtection="0"/>
    <xf numFmtId="0" fontId="83" fillId="0" borderId="351">
      <alignment horizontal="left" vertical="center"/>
    </xf>
    <xf numFmtId="0" fontId="63" fillId="41" borderId="370" applyNumberFormat="0" applyAlignment="0" applyProtection="0"/>
    <xf numFmtId="0" fontId="1" fillId="60" borderId="324" applyNumberFormat="0" applyFont="0" applyAlignment="0" applyProtection="0"/>
    <xf numFmtId="0" fontId="93" fillId="56" borderId="329" applyNumberFormat="0" applyAlignment="0" applyProtection="0"/>
    <xf numFmtId="0" fontId="93" fillId="56" borderId="361" applyNumberFormat="0" applyAlignment="0" applyProtection="0"/>
    <xf numFmtId="0" fontId="9" fillId="76" borderId="345" applyNumberFormat="0" applyProtection="0">
      <alignment horizontal="left" vertical="center" indent="1"/>
    </xf>
    <xf numFmtId="0" fontId="65" fillId="56" borderId="345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74" fillId="0" borderId="358">
      <alignment horizontal="center"/>
    </xf>
    <xf numFmtId="0" fontId="77" fillId="56" borderId="304" applyNumberFormat="0" applyAlignment="0" applyProtection="0"/>
    <xf numFmtId="0" fontId="9" fillId="33" borderId="361" applyNumberFormat="0" applyProtection="0">
      <alignment horizontal="left" vertical="center" indent="1"/>
    </xf>
    <xf numFmtId="4" fontId="95" fillId="68" borderId="361" applyNumberFormat="0" applyProtection="0">
      <alignment horizontal="right" vertical="center"/>
    </xf>
    <xf numFmtId="0" fontId="87" fillId="41" borderId="338" applyNumberFormat="0" applyAlignment="0" applyProtection="0"/>
    <xf numFmtId="0" fontId="66" fillId="0" borderId="347" applyNumberFormat="0" applyFill="0" applyAlignment="0" applyProtection="0"/>
    <xf numFmtId="4" fontId="95" fillId="58" borderId="321" applyNumberFormat="0" applyProtection="0">
      <alignment vertical="center"/>
    </xf>
    <xf numFmtId="0" fontId="56" fillId="56" borderId="362" applyNumberFormat="0" applyAlignment="0" applyProtection="0"/>
    <xf numFmtId="0" fontId="9" fillId="60" borderId="332" applyNumberFormat="0" applyFont="0" applyAlignment="0" applyProtection="0"/>
    <xf numFmtId="4" fontId="96" fillId="58" borderId="303" applyNumberFormat="0" applyProtection="0">
      <alignment vertical="center"/>
    </xf>
    <xf numFmtId="4" fontId="95" fillId="58" borderId="353" applyNumberFormat="0" applyProtection="0">
      <alignment horizontal="left" vertical="center" indent="1"/>
    </xf>
    <xf numFmtId="0" fontId="63" fillId="41" borderId="346" applyNumberFormat="0" applyAlignment="0" applyProtection="0"/>
    <xf numFmtId="0" fontId="9" fillId="33" borderId="361" applyNumberFormat="0" applyProtection="0">
      <alignment horizontal="left" vertical="center" indent="1"/>
    </xf>
    <xf numFmtId="4" fontId="95" fillId="34" borderId="321" applyNumberFormat="0" applyProtection="0">
      <alignment vertical="center"/>
    </xf>
    <xf numFmtId="4" fontId="95" fillId="67" borderId="303" applyNumberFormat="0" applyProtection="0">
      <alignment horizontal="right" vertical="center"/>
    </xf>
    <xf numFmtId="4" fontId="96" fillId="34" borderId="345" applyNumberFormat="0" applyProtection="0">
      <alignment vertical="center"/>
    </xf>
    <xf numFmtId="0" fontId="56" fillId="56" borderId="330" applyNumberFormat="0" applyAlignment="0" applyProtection="0"/>
    <xf numFmtId="0" fontId="121" fillId="0" borderId="347" applyNumberFormat="0" applyFill="0" applyAlignment="0" applyProtection="0"/>
    <xf numFmtId="0" fontId="87" fillId="41" borderId="330" applyNumberFormat="0" applyAlignment="0" applyProtection="0"/>
    <xf numFmtId="0" fontId="77" fillId="56" borderId="354" applyNumberFormat="0" applyAlignment="0" applyProtection="0"/>
    <xf numFmtId="0" fontId="9" fillId="76" borderId="361" applyNumberFormat="0" applyProtection="0">
      <alignment horizontal="left" vertical="center" indent="1"/>
    </xf>
    <xf numFmtId="4" fontId="97" fillId="72" borderId="361" applyNumberFormat="0" applyProtection="0">
      <alignment horizontal="left" vertical="center" indent="1"/>
    </xf>
    <xf numFmtId="0" fontId="119" fillId="41" borderId="330" applyNumberFormat="0" applyAlignment="0" applyProtection="0"/>
    <xf numFmtId="0" fontId="74" fillId="0" borderId="315">
      <alignment horizontal="center"/>
    </xf>
    <xf numFmtId="0" fontId="65" fillId="56" borderId="303" applyNumberFormat="0" applyAlignment="0" applyProtection="0"/>
    <xf numFmtId="0" fontId="56" fillId="56" borderId="304" applyNumberFormat="0" applyAlignment="0" applyProtection="0"/>
    <xf numFmtId="201" fontId="132" fillId="0" borderId="302" applyAlignment="0" applyProtection="0"/>
    <xf numFmtId="0" fontId="77" fillId="56" borderId="304" applyNumberFormat="0" applyAlignment="0" applyProtection="0"/>
    <xf numFmtId="0" fontId="77" fillId="56" borderId="304" applyNumberFormat="0" applyAlignment="0" applyProtection="0"/>
    <xf numFmtId="0" fontId="93" fillId="56" borderId="361" applyNumberFormat="0" applyAlignment="0" applyProtection="0"/>
    <xf numFmtId="4" fontId="95" fillId="69" borderId="303" applyNumberFormat="0" applyProtection="0">
      <alignment horizontal="right" vertical="center"/>
    </xf>
    <xf numFmtId="4" fontId="97" fillId="72" borderId="337" applyNumberFormat="0" applyProtection="0">
      <alignment horizontal="left" vertical="center" indent="1"/>
    </xf>
    <xf numFmtId="0" fontId="63" fillId="41" borderId="304" applyNumberFormat="0" applyAlignment="0" applyProtection="0"/>
    <xf numFmtId="0" fontId="66" fillId="0" borderId="305" applyNumberFormat="0" applyFill="0" applyAlignment="0" applyProtection="0"/>
    <xf numFmtId="0" fontId="83" fillId="0" borderId="316">
      <alignment horizontal="left" vertical="center"/>
    </xf>
    <xf numFmtId="10" fontId="37" fillId="58" borderId="315" applyNumberFormat="0" applyBorder="0" applyAlignment="0" applyProtection="0"/>
    <xf numFmtId="0" fontId="87" fillId="41" borderId="304" applyNumberFormat="0" applyAlignment="0" applyProtection="0"/>
    <xf numFmtId="0" fontId="87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3" fillId="56" borderId="303" applyNumberFormat="0" applyAlignment="0" applyProtection="0"/>
    <xf numFmtId="0" fontId="93" fillId="56" borderId="303" applyNumberFormat="0" applyAlignment="0" applyProtection="0"/>
    <xf numFmtId="4" fontId="95" fillId="34" borderId="303" applyNumberFormat="0" applyProtection="0">
      <alignment vertical="center"/>
    </xf>
    <xf numFmtId="4" fontId="96" fillId="34" borderId="303" applyNumberFormat="0" applyProtection="0">
      <alignment vertical="center"/>
    </xf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63" borderId="303" applyNumberFormat="0" applyProtection="0">
      <alignment horizontal="right" vertical="center"/>
    </xf>
    <xf numFmtId="4" fontId="95" fillId="64" borderId="303" applyNumberFormat="0" applyProtection="0">
      <alignment horizontal="right" vertical="center"/>
    </xf>
    <xf numFmtId="4" fontId="95" fillId="65" borderId="303" applyNumberFormat="0" applyProtection="0">
      <alignment horizontal="right" vertical="center"/>
    </xf>
    <xf numFmtId="4" fontId="95" fillId="66" borderId="303" applyNumberFormat="0" applyProtection="0">
      <alignment horizontal="right" vertical="center"/>
    </xf>
    <xf numFmtId="4" fontId="95" fillId="67" borderId="303" applyNumberFormat="0" applyProtection="0">
      <alignment horizontal="right" vertical="center"/>
    </xf>
    <xf numFmtId="4" fontId="95" fillId="68" borderId="303" applyNumberFormat="0" applyProtection="0">
      <alignment horizontal="right" vertical="center"/>
    </xf>
    <xf numFmtId="4" fontId="95" fillId="69" borderId="303" applyNumberFormat="0" applyProtection="0">
      <alignment horizontal="right" vertical="center"/>
    </xf>
    <xf numFmtId="4" fontId="95" fillId="70" borderId="303" applyNumberFormat="0" applyProtection="0">
      <alignment horizontal="right" vertical="center"/>
    </xf>
    <xf numFmtId="4" fontId="95" fillId="71" borderId="303" applyNumberFormat="0" applyProtection="0">
      <alignment horizontal="right" vertical="center"/>
    </xf>
    <xf numFmtId="4" fontId="97" fillId="72" borderId="303" applyNumberFormat="0" applyProtection="0">
      <alignment horizontal="left" vertical="center" indent="1"/>
    </xf>
    <xf numFmtId="4" fontId="95" fillId="73" borderId="31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73" borderId="303" applyNumberFormat="0" applyProtection="0">
      <alignment horizontal="left" vertical="center" indent="1"/>
    </xf>
    <xf numFmtId="4" fontId="95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4" fontId="96" fillId="58" borderId="303" applyNumberFormat="0" applyProtection="0">
      <alignment vertical="center"/>
    </xf>
    <xf numFmtId="4" fontId="95" fillId="58" borderId="303" applyNumberFormat="0" applyProtection="0">
      <alignment horizontal="left" vertical="center" indent="1"/>
    </xf>
    <xf numFmtId="4" fontId="95" fillId="58" borderId="303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4" fontId="96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100" fillId="73" borderId="303" applyNumberFormat="0" applyProtection="0">
      <alignment horizontal="right" vertical="center"/>
    </xf>
    <xf numFmtId="0" fontId="9" fillId="33" borderId="337" applyNumberFormat="0" applyProtection="0">
      <alignment horizontal="left" vertical="center" indent="1"/>
    </xf>
    <xf numFmtId="0" fontId="103" fillId="0" borderId="305" applyNumberFormat="0" applyFill="0" applyAlignment="0" applyProtection="0"/>
    <xf numFmtId="0" fontId="103" fillId="0" borderId="305" applyNumberFormat="0" applyFill="0" applyAlignment="0" applyProtection="0"/>
    <xf numFmtId="0" fontId="112" fillId="56" borderId="304" applyNumberFormat="0" applyAlignment="0" applyProtection="0"/>
    <xf numFmtId="0" fontId="119" fillId="41" borderId="304" applyNumberFormat="0" applyAlignment="0" applyProtection="0"/>
    <xf numFmtId="0" fontId="121" fillId="0" borderId="305" applyNumberFormat="0" applyFill="0" applyAlignment="0" applyProtection="0"/>
    <xf numFmtId="0" fontId="111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2" borderId="303" applyNumberFormat="0" applyProtection="0">
      <alignment horizontal="left" vertical="center" indent="1"/>
    </xf>
    <xf numFmtId="0" fontId="9" fillId="62" borderId="337" applyNumberFormat="0" applyProtection="0">
      <alignment horizontal="left" vertical="center" indent="1"/>
    </xf>
    <xf numFmtId="4" fontId="95" fillId="73" borderId="361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5" fillId="68" borderId="321" applyNumberFormat="0" applyProtection="0">
      <alignment horizontal="right" vertical="center"/>
    </xf>
    <xf numFmtId="4" fontId="95" fillId="66" borderId="345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0" fontId="87" fillId="41" borderId="362" applyNumberFormat="0" applyAlignment="0" applyProtection="0"/>
    <xf numFmtId="0" fontId="65" fillId="56" borderId="321" applyNumberFormat="0" applyAlignment="0" applyProtection="0"/>
    <xf numFmtId="4" fontId="95" fillId="70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4" fontId="95" fillId="73" borderId="303" applyNumberFormat="0" applyProtection="0">
      <alignment horizontal="right" vertical="center"/>
    </xf>
    <xf numFmtId="0" fontId="121" fillId="0" borderId="305" applyNumberFormat="0" applyFill="0" applyAlignment="0" applyProtection="0"/>
    <xf numFmtId="0" fontId="103" fillId="0" borderId="323" applyNumberFormat="0" applyFill="0" applyAlignment="0" applyProtection="0"/>
    <xf numFmtId="0" fontId="74" fillId="0" borderId="342">
      <alignment horizontal="center"/>
    </xf>
    <xf numFmtId="0" fontId="1" fillId="60" borderId="348" applyNumberFormat="0" applyFont="0" applyAlignment="0" applyProtection="0"/>
    <xf numFmtId="0" fontId="9" fillId="76" borderId="345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112" fillId="56" borderId="330" applyNumberFormat="0" applyAlignment="0" applyProtection="0"/>
    <xf numFmtId="0" fontId="9" fillId="60" borderId="332" applyNumberFormat="0" applyFont="0" applyAlignment="0" applyProtection="0"/>
    <xf numFmtId="4" fontId="95" fillId="58" borderId="361" applyNumberFormat="0" applyProtection="0">
      <alignment vertical="center"/>
    </xf>
    <xf numFmtId="0" fontId="9" fillId="75" borderId="361" applyNumberFormat="0" applyProtection="0">
      <alignment horizontal="left" vertical="center" indent="1"/>
    </xf>
    <xf numFmtId="4" fontId="96" fillId="58" borderId="345" applyNumberFormat="0" applyProtection="0">
      <alignment vertical="center"/>
    </xf>
    <xf numFmtId="0" fontId="9" fillId="33" borderId="353" applyNumberFormat="0" applyProtection="0">
      <alignment horizontal="left" vertical="center" indent="1"/>
    </xf>
    <xf numFmtId="0" fontId="111" fillId="56" borderId="345" applyNumberFormat="0" applyAlignment="0" applyProtection="0"/>
    <xf numFmtId="4" fontId="95" fillId="63" borderId="337" applyNumberFormat="0" applyProtection="0">
      <alignment horizontal="right" vertical="center"/>
    </xf>
    <xf numFmtId="0" fontId="9" fillId="33" borderId="321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33" borderId="361" applyNumberFormat="0" applyProtection="0">
      <alignment horizontal="left" vertical="center" indent="1"/>
    </xf>
    <xf numFmtId="0" fontId="9" fillId="60" borderId="324" applyNumberFormat="0" applyFont="0" applyAlignment="0" applyProtection="0"/>
    <xf numFmtId="0" fontId="9" fillId="33" borderId="303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5" fillId="64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4" fontId="95" fillId="64" borderId="329" applyNumberFormat="0" applyProtection="0">
      <alignment horizontal="right" vertical="center"/>
    </xf>
    <xf numFmtId="0" fontId="9" fillId="60" borderId="348" applyNumberFormat="0" applyFont="0" applyAlignment="0" applyProtection="0"/>
    <xf numFmtId="0" fontId="77" fillId="56" borderId="338" applyNumberFormat="0" applyAlignment="0" applyProtection="0"/>
    <xf numFmtId="0" fontId="119" fillId="41" borderId="370" applyNumberFormat="0" applyAlignment="0" applyProtection="0"/>
    <xf numFmtId="4" fontId="95" fillId="58" borderId="337" applyNumberFormat="0" applyProtection="0">
      <alignment horizontal="left" vertical="center" indent="1"/>
    </xf>
    <xf numFmtId="4" fontId="97" fillId="72" borderId="361" applyNumberFormat="0" applyProtection="0">
      <alignment horizontal="left" vertical="center" indent="1"/>
    </xf>
    <xf numFmtId="4" fontId="95" fillId="75" borderId="321" applyNumberFormat="0" applyProtection="0">
      <alignment horizontal="left" vertical="center" indent="1"/>
    </xf>
    <xf numFmtId="4" fontId="95" fillId="58" borderId="303" applyNumberFormat="0" applyProtection="0">
      <alignment vertical="center"/>
    </xf>
    <xf numFmtId="201" fontId="132" fillId="0" borderId="360" applyAlignment="0" applyProtection="0"/>
    <xf numFmtId="0" fontId="1" fillId="60" borderId="364" applyNumberFormat="0" applyFont="0" applyAlignment="0" applyProtection="0"/>
    <xf numFmtId="0" fontId="74" fillId="0" borderId="326">
      <alignment horizontal="center"/>
    </xf>
    <xf numFmtId="4" fontId="96" fillId="34" borderId="361" applyNumberFormat="0" applyProtection="0">
      <alignment vertical="center"/>
    </xf>
    <xf numFmtId="0" fontId="9" fillId="60" borderId="364" applyNumberFormat="0" applyFont="0" applyAlignment="0" applyProtection="0"/>
    <xf numFmtId="10" fontId="37" fillId="58" borderId="318" applyNumberFormat="0" applyBorder="0" applyAlignment="0" applyProtection="0"/>
    <xf numFmtId="4" fontId="95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5" fillId="58" borderId="361" applyNumberFormat="0" applyProtection="0">
      <alignment horizontal="left" vertical="center" indent="1"/>
    </xf>
    <xf numFmtId="4" fontId="95" fillId="66" borderId="361" applyNumberFormat="0" applyProtection="0">
      <alignment horizontal="right" vertical="center"/>
    </xf>
    <xf numFmtId="4" fontId="95" fillId="67" borderId="353" applyNumberFormat="0" applyProtection="0">
      <alignment horizontal="right" vertical="center"/>
    </xf>
    <xf numFmtId="4" fontId="95" fillId="73" borderId="361" applyNumberFormat="0" applyProtection="0">
      <alignment horizontal="right" vertical="center"/>
    </xf>
    <xf numFmtId="0" fontId="9" fillId="60" borderId="340" applyNumberFormat="0" applyFont="0" applyAlignment="0" applyProtection="0"/>
    <xf numFmtId="4" fontId="95" fillId="34" borderId="337" applyNumberFormat="0" applyProtection="0">
      <alignment horizontal="left" vertical="center" indent="1"/>
    </xf>
    <xf numFmtId="4" fontId="95" fillId="34" borderId="361" applyNumberFormat="0" applyProtection="0">
      <alignment horizontal="left" vertical="center" indent="1"/>
    </xf>
    <xf numFmtId="0" fontId="87" fillId="41" borderId="304" applyNumberFormat="0" applyAlignment="0" applyProtection="0"/>
    <xf numFmtId="0" fontId="93" fillId="56" borderId="303" applyNumberFormat="0" applyAlignment="0" applyProtection="0"/>
    <xf numFmtId="4" fontId="95" fillId="34" borderId="303" applyNumberFormat="0" applyProtection="0">
      <alignment horizontal="left" vertical="center" indent="1"/>
    </xf>
    <xf numFmtId="4" fontId="95" fillId="34" borderId="303" applyNumberFormat="0" applyProtection="0">
      <alignment horizontal="left" vertical="center" indent="1"/>
    </xf>
    <xf numFmtId="4" fontId="95" fillId="58" borderId="329" applyNumberFormat="0" applyProtection="0">
      <alignment horizontal="left" vertical="center" indent="1"/>
    </xf>
    <xf numFmtId="0" fontId="77" fillId="56" borderId="370" applyNumberFormat="0" applyAlignment="0" applyProtection="0"/>
    <xf numFmtId="4" fontId="95" fillId="58" borderId="321" applyNumberFormat="0" applyProtection="0">
      <alignment horizontal="left" vertical="center" indent="1"/>
    </xf>
    <xf numFmtId="0" fontId="93" fillId="56" borderId="361" applyNumberFormat="0" applyAlignment="0" applyProtection="0"/>
    <xf numFmtId="0" fontId="103" fillId="0" borderId="305" applyNumberFormat="0" applyFill="0" applyAlignment="0" applyProtection="0"/>
    <xf numFmtId="4" fontId="95" fillId="34" borderId="321" applyNumberFormat="0" applyProtection="0">
      <alignment horizontal="left" vertical="center" indent="1"/>
    </xf>
    <xf numFmtId="10" fontId="37" fillId="58" borderId="358" applyNumberFormat="0" applyBorder="0" applyAlignment="0" applyProtection="0"/>
    <xf numFmtId="4" fontId="95" fillId="69" borderId="303" applyNumberFormat="0" applyProtection="0">
      <alignment horizontal="right" vertical="center"/>
    </xf>
    <xf numFmtId="4" fontId="95" fillId="70" borderId="361" applyNumberFormat="0" applyProtection="0">
      <alignment horizontal="right" vertical="center"/>
    </xf>
    <xf numFmtId="0" fontId="63" fillId="41" borderId="346" applyNumberFormat="0" applyAlignment="0" applyProtection="0"/>
    <xf numFmtId="0" fontId="63" fillId="41" borderId="362" applyNumberFormat="0" applyAlignment="0" applyProtection="0"/>
    <xf numFmtId="0" fontId="1" fillId="60" borderId="364" applyNumberFormat="0" applyFont="0" applyAlignment="0" applyProtection="0"/>
    <xf numFmtId="0" fontId="83" fillId="0" borderId="367">
      <alignment horizontal="left" vertical="center"/>
    </xf>
    <xf numFmtId="0" fontId="103" fillId="0" borderId="355" applyNumberFormat="0" applyFill="0" applyAlignment="0" applyProtection="0"/>
    <xf numFmtId="4" fontId="95" fillId="63" borderId="329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7" fillId="72" borderId="345" applyNumberFormat="0" applyProtection="0">
      <alignment horizontal="left" vertical="center" indent="1"/>
    </xf>
    <xf numFmtId="4" fontId="95" fillId="67" borderId="361" applyNumberFormat="0" applyProtection="0">
      <alignment horizontal="right" vertical="center"/>
    </xf>
    <xf numFmtId="0" fontId="9" fillId="60" borderId="364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103" fillId="0" borderId="347" applyNumberFormat="0" applyFill="0" applyAlignment="0" applyProtection="0"/>
    <xf numFmtId="4" fontId="95" fillId="73" borderId="353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5" fillId="69" borderId="345" applyNumberFormat="0" applyProtection="0">
      <alignment horizontal="right" vertical="center"/>
    </xf>
    <xf numFmtId="4" fontId="95" fillId="73" borderId="365" applyNumberFormat="0" applyProtection="0">
      <alignment horizontal="left" vertical="center" indent="1"/>
    </xf>
    <xf numFmtId="4" fontId="96" fillId="73" borderId="345" applyNumberFormat="0" applyProtection="0">
      <alignment horizontal="right" vertical="center"/>
    </xf>
    <xf numFmtId="4" fontId="95" fillId="69" borderId="345" applyNumberFormat="0" applyProtection="0">
      <alignment horizontal="right" vertical="center"/>
    </xf>
    <xf numFmtId="0" fontId="93" fillId="56" borderId="329" applyNumberFormat="0" applyAlignment="0" applyProtection="0"/>
    <xf numFmtId="0" fontId="1" fillId="60" borderId="348" applyNumberFormat="0" applyFont="0" applyAlignment="0" applyProtection="0"/>
    <xf numFmtId="0" fontId="9" fillId="75" borderId="361" applyNumberFormat="0" applyProtection="0">
      <alignment horizontal="left" vertical="center" indent="1"/>
    </xf>
    <xf numFmtId="4" fontId="95" fillId="58" borderId="345" applyNumberFormat="0" applyProtection="0">
      <alignment vertical="center"/>
    </xf>
    <xf numFmtId="4" fontId="96" fillId="58" borderId="361" applyNumberFormat="0" applyProtection="0">
      <alignment vertical="center"/>
    </xf>
    <xf numFmtId="201" fontId="132" fillId="0" borderId="344" applyAlignment="0" applyProtection="0"/>
    <xf numFmtId="0" fontId="9" fillId="60" borderId="364" applyNumberFormat="0" applyFont="0" applyAlignment="0" applyProtection="0"/>
    <xf numFmtId="4" fontId="95" fillId="75" borderId="361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5" fillId="34" borderId="369" applyNumberFormat="0" applyProtection="0">
      <alignment horizontal="left" vertical="center" indent="1"/>
    </xf>
    <xf numFmtId="4" fontId="95" fillId="65" borderId="353" applyNumberFormat="0" applyProtection="0">
      <alignment horizontal="right" vertical="center"/>
    </xf>
    <xf numFmtId="0" fontId="65" fillId="56" borderId="329" applyNumberFormat="0" applyAlignment="0" applyProtection="0"/>
    <xf numFmtId="0" fontId="103" fillId="0" borderId="347" applyNumberFormat="0" applyFill="0" applyAlignment="0" applyProtection="0"/>
    <xf numFmtId="0" fontId="9" fillId="60" borderId="372" applyNumberFormat="0" applyFont="0" applyAlignment="0" applyProtection="0"/>
    <xf numFmtId="4" fontId="95" fillId="69" borderId="361" applyNumberFormat="0" applyProtection="0">
      <alignment horizontal="right" vertical="center"/>
    </xf>
    <xf numFmtId="0" fontId="9" fillId="60" borderId="332" applyNumberFormat="0" applyFont="0" applyAlignment="0" applyProtection="0"/>
    <xf numFmtId="4" fontId="100" fillId="73" borderId="345" applyNumberFormat="0" applyProtection="0">
      <alignment horizontal="right" vertical="center"/>
    </xf>
    <xf numFmtId="0" fontId="9" fillId="33" borderId="361" applyNumberFormat="0" applyProtection="0">
      <alignment horizontal="left" vertical="center" indent="1"/>
    </xf>
    <xf numFmtId="4" fontId="95" fillId="66" borderId="361" applyNumberFormat="0" applyProtection="0">
      <alignment horizontal="right" vertical="center"/>
    </xf>
    <xf numFmtId="0" fontId="103" fillId="0" borderId="331" applyNumberFormat="0" applyFill="0" applyAlignment="0" applyProtection="0"/>
    <xf numFmtId="4" fontId="96" fillId="73" borderId="353" applyNumberFormat="0" applyProtection="0">
      <alignment horizontal="right" vertical="center"/>
    </xf>
    <xf numFmtId="4" fontId="95" fillId="68" borderId="329" applyNumberFormat="0" applyProtection="0">
      <alignment horizontal="right" vertical="center"/>
    </xf>
    <xf numFmtId="4" fontId="95" fillId="34" borderId="35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0" fontId="93" fillId="56" borderId="353" applyNumberFormat="0" applyAlignment="0" applyProtection="0"/>
    <xf numFmtId="0" fontId="112" fillId="56" borderId="362" applyNumberFormat="0" applyAlignment="0" applyProtection="0"/>
    <xf numFmtId="0" fontId="87" fillId="41" borderId="362" applyNumberFormat="0" applyAlignment="0" applyProtection="0"/>
    <xf numFmtId="0" fontId="9" fillId="75" borderId="345" applyNumberFormat="0" applyProtection="0">
      <alignment horizontal="left" vertical="center" indent="1"/>
    </xf>
    <xf numFmtId="0" fontId="56" fillId="56" borderId="346" applyNumberFormat="0" applyAlignment="0" applyProtection="0"/>
    <xf numFmtId="4" fontId="95" fillId="65" borderId="345" applyNumberFormat="0" applyProtection="0">
      <alignment horizontal="right" vertical="center"/>
    </xf>
    <xf numFmtId="4" fontId="95" fillId="58" borderId="345" applyNumberFormat="0" applyProtection="0">
      <alignment horizontal="left" vertical="center" indent="1"/>
    </xf>
    <xf numFmtId="0" fontId="111" fillId="56" borderId="361" applyNumberFormat="0" applyAlignment="0" applyProtection="0"/>
    <xf numFmtId="4" fontId="95" fillId="73" borderId="361" applyNumberFormat="0" applyProtection="0">
      <alignment horizontal="left" vertical="center" indent="1"/>
    </xf>
    <xf numFmtId="4" fontId="95" fillId="73" borderId="353" applyNumberFormat="0" applyProtection="0">
      <alignment horizontal="left" vertical="center" indent="1"/>
    </xf>
    <xf numFmtId="4" fontId="95" fillId="68" borderId="361" applyNumberFormat="0" applyProtection="0">
      <alignment horizontal="right" vertical="center"/>
    </xf>
    <xf numFmtId="201" fontId="132" fillId="0" borderId="344" applyAlignment="0" applyProtection="0"/>
    <xf numFmtId="0" fontId="77" fillId="56" borderId="362" applyNumberFormat="0" applyAlignment="0" applyProtection="0"/>
    <xf numFmtId="0" fontId="77" fillId="56" borderId="346" applyNumberFormat="0" applyAlignment="0" applyProtection="0"/>
    <xf numFmtId="0" fontId="77" fillId="56" borderId="362" applyNumberFormat="0" applyAlignment="0" applyProtection="0"/>
    <xf numFmtId="0" fontId="93" fillId="56" borderId="345" applyNumberFormat="0" applyAlignment="0" applyProtection="0"/>
    <xf numFmtId="0" fontId="9" fillId="76" borderId="345" applyNumberFormat="0" applyProtection="0">
      <alignment horizontal="left" vertical="center" indent="1"/>
    </xf>
    <xf numFmtId="201" fontId="132" fillId="0" borderId="352" applyAlignment="0" applyProtection="0"/>
    <xf numFmtId="0" fontId="112" fillId="56" borderId="354" applyNumberFormat="0" applyAlignment="0" applyProtection="0"/>
    <xf numFmtId="0" fontId="1" fillId="60" borderId="348" applyNumberFormat="0" applyFont="0" applyAlignment="0" applyProtection="0"/>
    <xf numFmtId="0" fontId="9" fillId="33" borderId="345" applyNumberFormat="0" applyProtection="0">
      <alignment horizontal="left" vertical="center" indent="1"/>
    </xf>
    <xf numFmtId="4" fontId="95" fillId="58" borderId="345" applyNumberFormat="0" applyProtection="0">
      <alignment horizontal="left" vertical="center" indent="1"/>
    </xf>
    <xf numFmtId="4" fontId="95" fillId="69" borderId="353" applyNumberFormat="0" applyProtection="0">
      <alignment horizontal="right" vertical="center"/>
    </xf>
    <xf numFmtId="4" fontId="95" fillId="71" borderId="345" applyNumberFormat="0" applyProtection="0">
      <alignment horizontal="right" vertical="center"/>
    </xf>
    <xf numFmtId="0" fontId="87" fillId="41" borderId="362" applyNumberFormat="0" applyAlignment="0" applyProtection="0"/>
    <xf numFmtId="0" fontId="65" fillId="56" borderId="345" applyNumberFormat="0" applyAlignment="0" applyProtection="0"/>
    <xf numFmtId="4" fontId="96" fillId="34" borderId="361" applyNumberFormat="0" applyProtection="0">
      <alignment vertical="center"/>
    </xf>
    <xf numFmtId="4" fontId="95" fillId="65" borderId="345" applyNumberFormat="0" applyProtection="0">
      <alignment horizontal="right" vertical="center"/>
    </xf>
    <xf numFmtId="4" fontId="95" fillId="64" borderId="369" applyNumberFormat="0" applyProtection="0">
      <alignment horizontal="right" vertical="center"/>
    </xf>
    <xf numFmtId="4" fontId="95" fillId="66" borderId="345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0" borderId="356" applyNumberFormat="0" applyFont="0" applyAlignment="0" applyProtection="0"/>
    <xf numFmtId="0" fontId="9" fillId="60" borderId="364" applyNumberFormat="0" applyFont="0" applyAlignment="0" applyProtection="0"/>
    <xf numFmtId="0" fontId="74" fillId="0" borderId="358">
      <alignment horizontal="center"/>
    </xf>
    <xf numFmtId="0" fontId="1" fillId="60" borderId="364" applyNumberFormat="0" applyFont="0" applyAlignment="0" applyProtection="0"/>
    <xf numFmtId="4" fontId="97" fillId="72" borderId="369" applyNumberFormat="0" applyProtection="0">
      <alignment horizontal="left" vertical="center" indent="1"/>
    </xf>
    <xf numFmtId="4" fontId="100" fillId="73" borderId="345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75" borderId="345" applyNumberFormat="0" applyProtection="0">
      <alignment horizontal="left" vertical="center" indent="1"/>
    </xf>
    <xf numFmtId="0" fontId="9" fillId="76" borderId="353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201" fontId="132" fillId="0" borderId="360" applyAlignment="0" applyProtection="0"/>
    <xf numFmtId="0" fontId="74" fillId="0" borderId="358">
      <alignment horizontal="center"/>
    </xf>
    <xf numFmtId="4" fontId="95" fillId="34" borderId="361" applyNumberFormat="0" applyProtection="0">
      <alignment horizontal="left" vertical="center" indent="1"/>
    </xf>
    <xf numFmtId="4" fontId="96" fillId="73" borderId="361" applyNumberFormat="0" applyProtection="0">
      <alignment horizontal="right" vertical="center"/>
    </xf>
    <xf numFmtId="0" fontId="9" fillId="76" borderId="361" applyNumberFormat="0" applyProtection="0">
      <alignment horizontal="left" vertical="center" indent="1"/>
    </xf>
    <xf numFmtId="4" fontId="95" fillId="75" borderId="361" applyNumberFormat="0" applyProtection="0">
      <alignment horizontal="left" vertical="center" indent="1"/>
    </xf>
    <xf numFmtId="4" fontId="95" fillId="68" borderId="361" applyNumberFormat="0" applyProtection="0">
      <alignment horizontal="right" vertical="center"/>
    </xf>
    <xf numFmtId="4" fontId="96" fillId="73" borderId="361" applyNumberFormat="0" applyProtection="0">
      <alignment horizontal="right" vertical="center"/>
    </xf>
    <xf numFmtId="0" fontId="121" fillId="0" borderId="363" applyNumberFormat="0" applyFill="0" applyAlignment="0" applyProtection="0"/>
    <xf numFmtId="4" fontId="95" fillId="63" borderId="361" applyNumberFormat="0" applyProtection="0">
      <alignment horizontal="right" vertical="center"/>
    </xf>
    <xf numFmtId="4" fontId="97" fillId="72" borderId="361" applyNumberFormat="0" applyProtection="0">
      <alignment horizontal="left" vertical="center" indent="1"/>
    </xf>
    <xf numFmtId="0" fontId="65" fillId="56" borderId="361" applyNumberFormat="0" applyAlignment="0" applyProtection="0"/>
    <xf numFmtId="0" fontId="93" fillId="56" borderId="361" applyNumberFormat="0" applyAlignment="0" applyProtection="0"/>
    <xf numFmtId="4" fontId="95" fillId="58" borderId="361" applyNumberFormat="0" applyProtection="0">
      <alignment horizontal="left" vertical="center" indent="1"/>
    </xf>
    <xf numFmtId="0" fontId="93" fillId="56" borderId="435" applyNumberFormat="0" applyAlignment="0" applyProtection="0"/>
    <xf numFmtId="4" fontId="95" fillId="73" borderId="373" applyNumberFormat="0" applyProtection="0">
      <alignment horizontal="left" vertical="center" indent="1"/>
    </xf>
    <xf numFmtId="0" fontId="87" fillId="41" borderId="712" applyNumberFormat="0" applyAlignment="0" applyProtection="0"/>
    <xf numFmtId="0" fontId="74" fillId="0" borderId="366">
      <alignment horizontal="center"/>
    </xf>
    <xf numFmtId="0" fontId="83" fillId="0" borderId="367">
      <alignment horizontal="left" vertical="center"/>
    </xf>
    <xf numFmtId="10" fontId="37" fillId="58" borderId="366" applyNumberFormat="0" applyBorder="0" applyAlignment="0" applyProtection="0"/>
    <xf numFmtId="4" fontId="95" fillId="73" borderId="373" applyNumberFormat="0" applyProtection="0">
      <alignment horizontal="left" vertical="center" indent="1"/>
    </xf>
    <xf numFmtId="0" fontId="121" fillId="0" borderId="371" applyNumberFormat="0" applyFill="0" applyAlignment="0" applyProtection="0"/>
    <xf numFmtId="0" fontId="63" fillId="41" borderId="370" applyNumberFormat="0" applyAlignment="0" applyProtection="0"/>
    <xf numFmtId="0" fontId="56" fillId="56" borderId="370" applyNumberFormat="0" applyAlignment="0" applyProtection="0"/>
    <xf numFmtId="0" fontId="74" fillId="0" borderId="366">
      <alignment horizontal="center"/>
    </xf>
    <xf numFmtId="0" fontId="65" fillId="56" borderId="369" applyNumberFormat="0" applyAlignment="0" applyProtection="0"/>
    <xf numFmtId="0" fontId="56" fillId="56" borderId="370" applyNumberFormat="0" applyAlignment="0" applyProtection="0"/>
    <xf numFmtId="201" fontId="132" fillId="0" borderId="368" applyAlignment="0" applyProtection="0"/>
    <xf numFmtId="0" fontId="77" fillId="56" borderId="370" applyNumberFormat="0" applyAlignment="0" applyProtection="0"/>
    <xf numFmtId="0" fontId="77" fillId="56" borderId="370" applyNumberFormat="0" applyAlignment="0" applyProtection="0"/>
    <xf numFmtId="0" fontId="63" fillId="41" borderId="370" applyNumberFormat="0" applyAlignment="0" applyProtection="0"/>
    <xf numFmtId="0" fontId="66" fillId="0" borderId="371" applyNumberFormat="0" applyFill="0" applyAlignment="0" applyProtection="0"/>
    <xf numFmtId="0" fontId="83" fillId="0" borderId="367">
      <alignment horizontal="left" vertical="center"/>
    </xf>
    <xf numFmtId="10" fontId="37" fillId="58" borderId="366" applyNumberFormat="0" applyBorder="0" applyAlignment="0" applyProtection="0"/>
    <xf numFmtId="0" fontId="87" fillId="41" borderId="370" applyNumberFormat="0" applyAlignment="0" applyProtection="0"/>
    <xf numFmtId="0" fontId="87" fillId="41" borderId="370" applyNumberFormat="0" applyAlignment="0" applyProtection="0"/>
    <xf numFmtId="0" fontId="119" fillId="41" borderId="370" applyNumberFormat="0" applyAlignment="0" applyProtection="0"/>
    <xf numFmtId="4" fontId="95" fillId="68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3" fillId="56" borderId="369" applyNumberFormat="0" applyAlignment="0" applyProtection="0"/>
    <xf numFmtId="0" fontId="93" fillId="56" borderId="369" applyNumberFormat="0" applyAlignment="0" applyProtection="0"/>
    <xf numFmtId="201" fontId="132" fillId="0" borderId="368" applyAlignment="0" applyProtection="0"/>
    <xf numFmtId="0" fontId="65" fillId="56" borderId="369" applyNumberFormat="0" applyAlignment="0" applyProtection="0"/>
    <xf numFmtId="0" fontId="74" fillId="0" borderId="366">
      <alignment horizontal="center"/>
    </xf>
    <xf numFmtId="4" fontId="95" fillId="34" borderId="369" applyNumberFormat="0" applyProtection="0">
      <alignment vertical="center"/>
    </xf>
    <xf numFmtId="4" fontId="96" fillId="34" borderId="369" applyNumberFormat="0" applyProtection="0">
      <alignment vertical="center"/>
    </xf>
    <xf numFmtId="4" fontId="95" fillId="34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63" borderId="369" applyNumberFormat="0" applyProtection="0">
      <alignment horizontal="right" vertical="center"/>
    </xf>
    <xf numFmtId="4" fontId="95" fillId="64" borderId="369" applyNumberFormat="0" applyProtection="0">
      <alignment horizontal="right" vertical="center"/>
    </xf>
    <xf numFmtId="4" fontId="95" fillId="65" borderId="369" applyNumberFormat="0" applyProtection="0">
      <alignment horizontal="right" vertical="center"/>
    </xf>
    <xf numFmtId="4" fontId="95" fillId="66" borderId="369" applyNumberFormat="0" applyProtection="0">
      <alignment horizontal="right" vertical="center"/>
    </xf>
    <xf numFmtId="4" fontId="95" fillId="67" borderId="369" applyNumberFormat="0" applyProtection="0">
      <alignment horizontal="right" vertical="center"/>
    </xf>
    <xf numFmtId="4" fontId="95" fillId="68" borderId="369" applyNumberFormat="0" applyProtection="0">
      <alignment horizontal="right" vertical="center"/>
    </xf>
    <xf numFmtId="4" fontId="95" fillId="69" borderId="369" applyNumberFormat="0" applyProtection="0">
      <alignment horizontal="right" vertical="center"/>
    </xf>
    <xf numFmtId="4" fontId="95" fillId="70" borderId="369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4" fontId="97" fillId="72" borderId="369" applyNumberFormat="0" applyProtection="0">
      <alignment horizontal="left" vertical="center" indent="1"/>
    </xf>
    <xf numFmtId="4" fontId="95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4" fontId="96" fillId="58" borderId="369" applyNumberFormat="0" applyProtection="0">
      <alignment vertical="center"/>
    </xf>
    <xf numFmtId="4" fontId="95" fillId="58" borderId="369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4" fontId="96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100" fillId="73" borderId="369" applyNumberFormat="0" applyProtection="0">
      <alignment horizontal="right" vertical="center"/>
    </xf>
    <xf numFmtId="0" fontId="103" fillId="0" borderId="371" applyNumberFormat="0" applyFill="0" applyAlignment="0" applyProtection="0"/>
    <xf numFmtId="0" fontId="103" fillId="0" borderId="371" applyNumberFormat="0" applyFill="0" applyAlignment="0" applyProtection="0"/>
    <xf numFmtId="0" fontId="112" fillId="56" borderId="370" applyNumberFormat="0" applyAlignment="0" applyProtection="0"/>
    <xf numFmtId="0" fontId="119" fillId="41" borderId="370" applyNumberFormat="0" applyAlignment="0" applyProtection="0"/>
    <xf numFmtId="0" fontId="121" fillId="0" borderId="371" applyNumberFormat="0" applyFill="0" applyAlignment="0" applyProtection="0"/>
    <xf numFmtId="0" fontId="111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4" fontId="95" fillId="67" borderId="369" applyNumberFormat="0" applyProtection="0">
      <alignment horizontal="right" vertical="center"/>
    </xf>
    <xf numFmtId="0" fontId="9" fillId="33" borderId="369" applyNumberFormat="0" applyProtection="0">
      <alignment horizontal="left" vertical="center" indent="1"/>
    </xf>
    <xf numFmtId="4" fontId="95" fillId="66" borderId="369" applyNumberFormat="0" applyProtection="0">
      <alignment horizontal="right" vertical="center"/>
    </xf>
    <xf numFmtId="0" fontId="1" fillId="60" borderId="372" applyNumberFormat="0" applyFont="0" applyAlignment="0" applyProtection="0"/>
    <xf numFmtId="0" fontId="93" fillId="56" borderId="369" applyNumberFormat="0" applyAlignment="0" applyProtection="0"/>
    <xf numFmtId="4" fontId="95" fillId="73" borderId="369" applyNumberFormat="0" applyProtection="0">
      <alignment horizontal="right" vertical="center"/>
    </xf>
    <xf numFmtId="4" fontId="95" fillId="34" borderId="369" applyNumberFormat="0" applyProtection="0">
      <alignment vertical="center"/>
    </xf>
    <xf numFmtId="0" fontId="9" fillId="33" borderId="369" applyNumberFormat="0" applyProtection="0">
      <alignment horizontal="left" vertical="center" indent="1"/>
    </xf>
    <xf numFmtId="4" fontId="95" fillId="65" borderId="369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5" fillId="58" borderId="369" applyNumberFormat="0" applyProtection="0">
      <alignment vertical="center"/>
    </xf>
    <xf numFmtId="0" fontId="9" fillId="75" borderId="369" applyNumberFormat="0" applyProtection="0">
      <alignment horizontal="left" vertical="center" indent="1"/>
    </xf>
    <xf numFmtId="0" fontId="103" fillId="0" borderId="371" applyNumberFormat="0" applyFill="0" applyAlignment="0" applyProtection="0"/>
    <xf numFmtId="0" fontId="87" fillId="41" borderId="370" applyNumberFormat="0" applyAlignment="0" applyProtection="0"/>
    <xf numFmtId="0" fontId="9" fillId="62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0" fontId="111" fillId="56" borderId="369" applyNumberFormat="0" applyAlignment="0" applyProtection="0"/>
    <xf numFmtId="0" fontId="9" fillId="60" borderId="372" applyNumberFormat="0" applyFont="0" applyAlignment="0" applyProtection="0"/>
    <xf numFmtId="4" fontId="95" fillId="58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4" fontId="95" fillId="64" borderId="369" applyNumberFormat="0" applyProtection="0">
      <alignment horizontal="right" vertical="center"/>
    </xf>
    <xf numFmtId="0" fontId="112" fillId="56" borderId="370" applyNumberFormat="0" applyAlignment="0" applyProtection="0"/>
    <xf numFmtId="0" fontId="77" fillId="56" borderId="370" applyNumberFormat="0" applyAlignment="0" applyProtection="0"/>
    <xf numFmtId="4" fontId="95" fillId="69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0" fontId="93" fillId="56" borderId="369" applyNumberFormat="0" applyAlignment="0" applyProtection="0"/>
    <xf numFmtId="4" fontId="96" fillId="73" borderId="369" applyNumberFormat="0" applyProtection="0">
      <alignment horizontal="right" vertical="center"/>
    </xf>
    <xf numFmtId="4" fontId="96" fillId="34" borderId="369" applyNumberFormat="0" applyProtection="0">
      <alignment vertical="center"/>
    </xf>
    <xf numFmtId="0" fontId="77" fillId="56" borderId="370" applyNumberFormat="0" applyAlignment="0" applyProtection="0"/>
    <xf numFmtId="4" fontId="97" fillId="72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6" fillId="58" borderId="369" applyNumberFormat="0" applyProtection="0">
      <alignment vertical="center"/>
    </xf>
    <xf numFmtId="0" fontId="9" fillId="75" borderId="369" applyNumberFormat="0" applyProtection="0">
      <alignment horizontal="left" vertical="center" indent="1"/>
    </xf>
    <xf numFmtId="0" fontId="103" fillId="0" borderId="371" applyNumberFormat="0" applyFill="0" applyAlignment="0" applyProtection="0"/>
    <xf numFmtId="0" fontId="87" fillId="41" borderId="370" applyNumberFormat="0" applyAlignment="0" applyProtection="0"/>
    <xf numFmtId="0" fontId="9" fillId="62" borderId="369" applyNumberFormat="0" applyProtection="0">
      <alignment horizontal="left" vertical="center" indent="1"/>
    </xf>
    <xf numFmtId="4" fontId="95" fillId="70" borderId="369" applyNumberFormat="0" applyProtection="0">
      <alignment horizontal="right" vertical="center"/>
    </xf>
    <xf numFmtId="0" fontId="66" fillId="0" borderId="371" applyNumberFormat="0" applyFill="0" applyAlignment="0" applyProtection="0"/>
    <xf numFmtId="0" fontId="9" fillId="62" borderId="369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10" fontId="37" fillId="58" borderId="366" applyNumberFormat="0" applyBorder="0" applyAlignment="0" applyProtection="0"/>
    <xf numFmtId="0" fontId="9" fillId="62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4" fontId="95" fillId="73" borderId="373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5" fillId="58" borderId="369" applyNumberFormat="0" applyProtection="0">
      <alignment horizontal="left" vertical="center" indent="1"/>
    </xf>
    <xf numFmtId="0" fontId="83" fillId="0" borderId="367">
      <alignment horizontal="left" vertical="center"/>
    </xf>
    <xf numFmtId="0" fontId="9" fillId="76" borderId="369" applyNumberFormat="0" applyProtection="0">
      <alignment horizontal="left" vertical="center" indent="1"/>
    </xf>
    <xf numFmtId="4" fontId="100" fillId="73" borderId="369" applyNumberFormat="0" applyProtection="0">
      <alignment horizontal="right" vertical="center"/>
    </xf>
    <xf numFmtId="4" fontId="95" fillId="63" borderId="369" applyNumberFormat="0" applyProtection="0">
      <alignment horizontal="right" vertical="center"/>
    </xf>
    <xf numFmtId="0" fontId="65" fillId="56" borderId="369" applyNumberFormat="0" applyAlignment="0" applyProtection="0"/>
    <xf numFmtId="0" fontId="56" fillId="56" borderId="370" applyNumberFormat="0" applyAlignment="0" applyProtection="0"/>
    <xf numFmtId="201" fontId="132" fillId="0" borderId="368" applyAlignment="0" applyProtection="0"/>
    <xf numFmtId="0" fontId="77" fillId="56" borderId="370" applyNumberFormat="0" applyAlignment="0" applyProtection="0"/>
    <xf numFmtId="0" fontId="77" fillId="56" borderId="370" applyNumberFormat="0" applyAlignment="0" applyProtection="0"/>
    <xf numFmtId="0" fontId="63" fillId="41" borderId="370" applyNumberFormat="0" applyAlignment="0" applyProtection="0"/>
    <xf numFmtId="0" fontId="66" fillId="0" borderId="371" applyNumberFormat="0" applyFill="0" applyAlignment="0" applyProtection="0"/>
    <xf numFmtId="0" fontId="83" fillId="0" borderId="301">
      <alignment horizontal="left" vertical="center"/>
    </xf>
    <xf numFmtId="0" fontId="87" fillId="41" borderId="370" applyNumberFormat="0" applyAlignment="0" applyProtection="0"/>
    <xf numFmtId="0" fontId="87" fillId="41" borderId="370" applyNumberForma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3" fillId="56" borderId="369" applyNumberFormat="0" applyAlignment="0" applyProtection="0"/>
    <xf numFmtId="0" fontId="93" fillId="56" borderId="369" applyNumberFormat="0" applyAlignment="0" applyProtection="0"/>
    <xf numFmtId="4" fontId="95" fillId="34" borderId="369" applyNumberFormat="0" applyProtection="0">
      <alignment vertical="center"/>
    </xf>
    <xf numFmtId="4" fontId="96" fillId="34" borderId="369" applyNumberFormat="0" applyProtection="0">
      <alignment vertical="center"/>
    </xf>
    <xf numFmtId="4" fontId="95" fillId="34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63" borderId="369" applyNumberFormat="0" applyProtection="0">
      <alignment horizontal="right" vertical="center"/>
    </xf>
    <xf numFmtId="4" fontId="95" fillId="64" borderId="369" applyNumberFormat="0" applyProtection="0">
      <alignment horizontal="right" vertical="center"/>
    </xf>
    <xf numFmtId="4" fontId="95" fillId="65" borderId="369" applyNumberFormat="0" applyProtection="0">
      <alignment horizontal="right" vertical="center"/>
    </xf>
    <xf numFmtId="4" fontId="95" fillId="66" borderId="369" applyNumberFormat="0" applyProtection="0">
      <alignment horizontal="right" vertical="center"/>
    </xf>
    <xf numFmtId="4" fontId="95" fillId="67" borderId="369" applyNumberFormat="0" applyProtection="0">
      <alignment horizontal="right" vertical="center"/>
    </xf>
    <xf numFmtId="4" fontId="95" fillId="68" borderId="369" applyNumberFormat="0" applyProtection="0">
      <alignment horizontal="right" vertical="center"/>
    </xf>
    <xf numFmtId="4" fontId="95" fillId="69" borderId="369" applyNumberFormat="0" applyProtection="0">
      <alignment horizontal="right" vertical="center"/>
    </xf>
    <xf numFmtId="4" fontId="95" fillId="70" borderId="369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4" fontId="97" fillId="72" borderId="369" applyNumberFormat="0" applyProtection="0">
      <alignment horizontal="left" vertical="center" indent="1"/>
    </xf>
    <xf numFmtId="4" fontId="95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4" fontId="96" fillId="58" borderId="369" applyNumberFormat="0" applyProtection="0">
      <alignment vertical="center"/>
    </xf>
    <xf numFmtId="4" fontId="95" fillId="58" borderId="369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4" fontId="96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100" fillId="73" borderId="369" applyNumberFormat="0" applyProtection="0">
      <alignment horizontal="right" vertical="center"/>
    </xf>
    <xf numFmtId="0" fontId="103" fillId="0" borderId="371" applyNumberFormat="0" applyFill="0" applyAlignment="0" applyProtection="0"/>
    <xf numFmtId="0" fontId="103" fillId="0" borderId="371" applyNumberFormat="0" applyFill="0" applyAlignment="0" applyProtection="0"/>
    <xf numFmtId="0" fontId="112" fillId="56" borderId="370" applyNumberFormat="0" applyAlignment="0" applyProtection="0"/>
    <xf numFmtId="0" fontId="119" fillId="41" borderId="370" applyNumberFormat="0" applyAlignment="0" applyProtection="0"/>
    <xf numFmtId="0" fontId="121" fillId="0" borderId="371" applyNumberFormat="0" applyFill="0" applyAlignment="0" applyProtection="0"/>
    <xf numFmtId="0" fontId="111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74" fillId="0" borderId="366">
      <alignment horizontal="center"/>
    </xf>
    <xf numFmtId="0" fontId="83" fillId="0" borderId="367">
      <alignment horizontal="left" vertical="center"/>
    </xf>
    <xf numFmtId="10" fontId="37" fillId="58" borderId="366" applyNumberFormat="0" applyBorder="0" applyAlignment="0" applyProtection="0"/>
    <xf numFmtId="4" fontId="95" fillId="73" borderId="373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87" fillId="41" borderId="428" applyNumberFormat="0" applyAlignment="0" applyProtection="0"/>
    <xf numFmtId="4" fontId="95" fillId="66" borderId="369" applyNumberFormat="0" applyProtection="0">
      <alignment horizontal="right" vertical="center"/>
    </xf>
    <xf numFmtId="0" fontId="111" fillId="56" borderId="411" applyNumberFormat="0" applyAlignment="0" applyProtection="0"/>
    <xf numFmtId="0" fontId="9" fillId="75" borderId="427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121" fillId="0" borderId="421" applyNumberFormat="0" applyFill="0" applyAlignment="0" applyProtection="0"/>
    <xf numFmtId="4" fontId="95" fillId="34" borderId="403" applyNumberFormat="0" applyProtection="0">
      <alignment vertical="center"/>
    </xf>
    <xf numFmtId="0" fontId="9" fillId="33" borderId="427" applyNumberFormat="0" applyProtection="0">
      <alignment horizontal="left" vertical="center" indent="1"/>
    </xf>
    <xf numFmtId="4" fontId="96" fillId="73" borderId="395" applyNumberFormat="0" applyProtection="0">
      <alignment horizontal="right" vertical="center"/>
    </xf>
    <xf numFmtId="0" fontId="66" fillId="0" borderId="429" applyNumberFormat="0" applyFill="0" applyAlignment="0" applyProtection="0"/>
    <xf numFmtId="10" fontId="37" fillId="58" borderId="392" applyNumberFormat="0" applyBorder="0" applyAlignment="0" applyProtection="0"/>
    <xf numFmtId="0" fontId="87" fillId="41" borderId="412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1" fillId="60" borderId="398" applyNumberFormat="0" applyFont="0" applyAlignment="0" applyProtection="0"/>
    <xf numFmtId="0" fontId="1" fillId="60" borderId="398" applyNumberFormat="0" applyFont="0" applyAlignment="0" applyProtection="0"/>
    <xf numFmtId="0" fontId="103" fillId="0" borderId="397" applyNumberFormat="0" applyFill="0" applyAlignment="0" applyProtection="0"/>
    <xf numFmtId="4" fontId="100" fillId="73" borderId="395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4" fontId="96" fillId="73" borderId="395" applyNumberFormat="0" applyProtection="0">
      <alignment horizontal="right" vertical="center"/>
    </xf>
    <xf numFmtId="4" fontId="95" fillId="58" borderId="395" applyNumberFormat="0" applyProtection="0">
      <alignment horizontal="left" vertical="center" indent="1"/>
    </xf>
    <xf numFmtId="0" fontId="9" fillId="33" borderId="395" applyNumberFormat="0" applyProtection="0">
      <alignment horizontal="left" vertical="center" indent="1"/>
    </xf>
    <xf numFmtId="4" fontId="95" fillId="75" borderId="395" applyNumberFormat="0" applyProtection="0">
      <alignment horizontal="left" vertical="center" indent="1"/>
    </xf>
    <xf numFmtId="4" fontId="95" fillId="70" borderId="395" applyNumberFormat="0" applyProtection="0">
      <alignment horizontal="right" vertical="center"/>
    </xf>
    <xf numFmtId="4" fontId="95" fillId="64" borderId="395" applyNumberFormat="0" applyProtection="0">
      <alignment horizontal="right" vertical="center"/>
    </xf>
    <xf numFmtId="4" fontId="95" fillId="34" borderId="395" applyNumberFormat="0" applyProtection="0">
      <alignment vertical="center"/>
    </xf>
    <xf numFmtId="0" fontId="9" fillId="60" borderId="398" applyNumberFormat="0" applyFont="0" applyAlignment="0" applyProtection="0"/>
    <xf numFmtId="0" fontId="63" fillId="41" borderId="396" applyNumberFormat="0" applyAlignment="0" applyProtection="0"/>
    <xf numFmtId="0" fontId="56" fillId="56" borderId="396" applyNumberFormat="0" applyAlignment="0" applyProtection="0"/>
    <xf numFmtId="0" fontId="9" fillId="62" borderId="411" applyNumberFormat="0" applyProtection="0">
      <alignment horizontal="left" vertical="center" indent="1"/>
    </xf>
    <xf numFmtId="0" fontId="74" fillId="0" borderId="366">
      <alignment horizontal="center"/>
    </xf>
    <xf numFmtId="0" fontId="66" fillId="0" borderId="437" applyNumberFormat="0" applyFill="0" applyAlignment="0" applyProtection="0"/>
    <xf numFmtId="4" fontId="95" fillId="67" borderId="411" applyNumberFormat="0" applyProtection="0">
      <alignment horizontal="right" vertical="center"/>
    </xf>
    <xf numFmtId="4" fontId="95" fillId="58" borderId="427" applyNumberFormat="0" applyProtection="0">
      <alignment horizontal="left" vertical="center" indent="1"/>
    </xf>
    <xf numFmtId="0" fontId="65" fillId="56" borderId="369" applyNumberFormat="0" applyAlignment="0" applyProtection="0"/>
    <xf numFmtId="0" fontId="56" fillId="56" borderId="370" applyNumberFormat="0" applyAlignment="0" applyProtection="0"/>
    <xf numFmtId="201" fontId="132" fillId="0" borderId="368" applyAlignment="0" applyProtection="0"/>
    <xf numFmtId="0" fontId="77" fillId="56" borderId="370" applyNumberFormat="0" applyAlignment="0" applyProtection="0"/>
    <xf numFmtId="0" fontId="77" fillId="56" borderId="370" applyNumberFormat="0" applyAlignment="0" applyProtection="0"/>
    <xf numFmtId="4" fontId="100" fillId="73" borderId="395" applyNumberFormat="0" applyProtection="0">
      <alignment horizontal="right" vertical="center"/>
    </xf>
    <xf numFmtId="0" fontId="9" fillId="60" borderId="414" applyNumberFormat="0" applyFont="0" applyAlignment="0" applyProtection="0"/>
    <xf numFmtId="4" fontId="95" fillId="58" borderId="411" applyNumberFormat="0" applyProtection="0">
      <alignment horizontal="left" vertical="center" indent="1"/>
    </xf>
    <xf numFmtId="0" fontId="87" fillId="41" borderId="412" applyNumberFormat="0" applyAlignment="0" applyProtection="0"/>
    <xf numFmtId="4" fontId="95" fillId="70" borderId="395" applyNumberFormat="0" applyProtection="0">
      <alignment horizontal="right" vertical="center"/>
    </xf>
    <xf numFmtId="0" fontId="77" fillId="56" borderId="428" applyNumberFormat="0" applyAlignment="0" applyProtection="0"/>
    <xf numFmtId="0" fontId="9" fillId="62" borderId="427" applyNumberFormat="0" applyProtection="0">
      <alignment horizontal="left" vertical="center" indent="1"/>
    </xf>
    <xf numFmtId="0" fontId="103" fillId="0" borderId="413" applyNumberFormat="0" applyFill="0" applyAlignment="0" applyProtection="0"/>
    <xf numFmtId="0" fontId="63" fillId="41" borderId="370" applyNumberFormat="0" applyAlignment="0" applyProtection="0"/>
    <xf numFmtId="0" fontId="9" fillId="62" borderId="427" applyNumberFormat="0" applyProtection="0">
      <alignment horizontal="left" vertical="center" indent="1"/>
    </xf>
    <xf numFmtId="0" fontId="66" fillId="0" borderId="371" applyNumberFormat="0" applyFill="0" applyAlignment="0" applyProtection="0"/>
    <xf numFmtId="4" fontId="95" fillId="75" borderId="419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0" fontId="83" fillId="0" borderId="367">
      <alignment horizontal="left" vertical="center"/>
    </xf>
    <xf numFmtId="0" fontId="112" fillId="56" borderId="428" applyNumberFormat="0" applyAlignment="0" applyProtection="0"/>
    <xf numFmtId="4" fontId="96" fillId="34" borderId="427" applyNumberFormat="0" applyProtection="0">
      <alignment vertical="center"/>
    </xf>
    <xf numFmtId="0" fontId="1" fillId="60" borderId="414" applyNumberFormat="0" applyFont="0" applyAlignment="0" applyProtection="0"/>
    <xf numFmtId="10" fontId="37" fillId="58" borderId="366" applyNumberFormat="0" applyBorder="0" applyAlignment="0" applyProtection="0"/>
    <xf numFmtId="0" fontId="87" fillId="41" borderId="370" applyNumberFormat="0" applyAlignment="0" applyProtection="0"/>
    <xf numFmtId="0" fontId="87" fillId="41" borderId="370" applyNumberFormat="0" applyAlignment="0" applyProtection="0"/>
    <xf numFmtId="4" fontId="95" fillId="65" borderId="435" applyNumberFormat="0" applyProtection="0">
      <alignment horizontal="right" vertical="center"/>
    </xf>
    <xf numFmtId="4" fontId="97" fillId="72" borderId="395" applyNumberFormat="0" applyProtection="0">
      <alignment horizontal="left" vertical="center" indent="1"/>
    </xf>
    <xf numFmtId="0" fontId="9" fillId="75" borderId="411" applyNumberFormat="0" applyProtection="0">
      <alignment horizontal="left" vertical="center" indent="1"/>
    </xf>
    <xf numFmtId="4" fontId="95" fillId="65" borderId="427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4" fontId="95" fillId="65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3" fillId="56" borderId="369" applyNumberFormat="0" applyAlignment="0" applyProtection="0"/>
    <xf numFmtId="0" fontId="93" fillId="56" borderId="369" applyNumberFormat="0" applyAlignment="0" applyProtection="0"/>
    <xf numFmtId="4" fontId="95" fillId="63" borderId="411" applyNumberFormat="0" applyProtection="0">
      <alignment horizontal="right" vertical="center"/>
    </xf>
    <xf numFmtId="0" fontId="77" fillId="56" borderId="370" applyNumberFormat="0" applyAlignment="0" applyProtection="0"/>
    <xf numFmtId="0" fontId="77" fillId="56" borderId="370" applyNumberFormat="0" applyAlignment="0" applyProtection="0"/>
    <xf numFmtId="0" fontId="9" fillId="62" borderId="411" applyNumberFormat="0" applyProtection="0">
      <alignment horizontal="left" vertical="center" indent="1"/>
    </xf>
    <xf numFmtId="201" fontId="132" fillId="0" borderId="368" applyAlignment="0" applyProtection="0"/>
    <xf numFmtId="0" fontId="56" fillId="56" borderId="370" applyNumberFormat="0" applyAlignment="0" applyProtection="0"/>
    <xf numFmtId="0" fontId="65" fillId="56" borderId="369" applyNumberFormat="0" applyAlignment="0" applyProtection="0"/>
    <xf numFmtId="4" fontId="95" fillId="34" borderId="369" applyNumberFormat="0" applyProtection="0">
      <alignment vertical="center"/>
    </xf>
    <xf numFmtId="4" fontId="96" fillId="34" borderId="369" applyNumberFormat="0" applyProtection="0">
      <alignment vertical="center"/>
    </xf>
    <xf numFmtId="4" fontId="95" fillId="34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63" borderId="369" applyNumberFormat="0" applyProtection="0">
      <alignment horizontal="right" vertical="center"/>
    </xf>
    <xf numFmtId="4" fontId="95" fillId="64" borderId="369" applyNumberFormat="0" applyProtection="0">
      <alignment horizontal="right" vertical="center"/>
    </xf>
    <xf numFmtId="4" fontId="95" fillId="65" borderId="369" applyNumberFormat="0" applyProtection="0">
      <alignment horizontal="right" vertical="center"/>
    </xf>
    <xf numFmtId="4" fontId="95" fillId="66" borderId="369" applyNumberFormat="0" applyProtection="0">
      <alignment horizontal="right" vertical="center"/>
    </xf>
    <xf numFmtId="4" fontId="95" fillId="67" borderId="369" applyNumberFormat="0" applyProtection="0">
      <alignment horizontal="right" vertical="center"/>
    </xf>
    <xf numFmtId="4" fontId="95" fillId="68" borderId="369" applyNumberFormat="0" applyProtection="0">
      <alignment horizontal="right" vertical="center"/>
    </xf>
    <xf numFmtId="4" fontId="95" fillId="69" borderId="369" applyNumberFormat="0" applyProtection="0">
      <alignment horizontal="right" vertical="center"/>
    </xf>
    <xf numFmtId="4" fontId="95" fillId="70" borderId="369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4" fontId="97" fillId="72" borderId="369" applyNumberFormat="0" applyProtection="0">
      <alignment horizontal="left" vertical="center" indent="1"/>
    </xf>
    <xf numFmtId="4" fontId="95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4" fontId="96" fillId="58" borderId="369" applyNumberFormat="0" applyProtection="0">
      <alignment vertical="center"/>
    </xf>
    <xf numFmtId="4" fontId="95" fillId="58" borderId="369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4" fontId="96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201" fontId="132" fillId="0" borderId="402" applyAlignment="0" applyProtection="0"/>
    <xf numFmtId="4" fontId="100" fillId="73" borderId="369" applyNumberFormat="0" applyProtection="0">
      <alignment horizontal="right" vertical="center"/>
    </xf>
    <xf numFmtId="0" fontId="63" fillId="41" borderId="404" applyNumberFormat="0" applyAlignment="0" applyProtection="0"/>
    <xf numFmtId="0" fontId="9" fillId="60" borderId="406" applyNumberFormat="0" applyFont="0" applyAlignment="0" applyProtection="0"/>
    <xf numFmtId="4" fontId="95" fillId="64" borderId="403" applyNumberFormat="0" applyProtection="0">
      <alignment horizontal="right" vertical="center"/>
    </xf>
    <xf numFmtId="0" fontId="111" fillId="56" borderId="403" applyNumberFormat="0" applyAlignment="0" applyProtection="0"/>
    <xf numFmtId="0" fontId="1" fillId="60" borderId="406" applyNumberFormat="0" applyFont="0" applyAlignment="0" applyProtection="0"/>
    <xf numFmtId="0" fontId="103" fillId="0" borderId="371" applyNumberFormat="0" applyFill="0" applyAlignment="0" applyProtection="0"/>
    <xf numFmtId="0" fontId="103" fillId="0" borderId="371" applyNumberFormat="0" applyFill="0" applyAlignment="0" applyProtection="0"/>
    <xf numFmtId="0" fontId="56" fillId="56" borderId="428" applyNumberFormat="0" applyAlignment="0" applyProtection="0"/>
    <xf numFmtId="0" fontId="112" fillId="56" borderId="370" applyNumberFormat="0" applyAlignment="0" applyProtection="0"/>
    <xf numFmtId="4" fontId="95" fillId="71" borderId="427" applyNumberFormat="0" applyProtection="0">
      <alignment horizontal="right" vertical="center"/>
    </xf>
    <xf numFmtId="0" fontId="112" fillId="56" borderId="428" applyNumberFormat="0" applyAlignment="0" applyProtection="0"/>
    <xf numFmtId="0" fontId="119" fillId="41" borderId="370" applyNumberFormat="0" applyAlignment="0" applyProtection="0"/>
    <xf numFmtId="0" fontId="121" fillId="0" borderId="371" applyNumberFormat="0" applyFill="0" applyAlignment="0" applyProtection="0"/>
    <xf numFmtId="4" fontId="95" fillId="75" borderId="435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111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0" borderId="430" applyNumberFormat="0" applyFont="0" applyAlignment="0" applyProtection="0"/>
    <xf numFmtId="0" fontId="103" fillId="0" borderId="421" applyNumberFormat="0" applyFill="0" applyAlignment="0" applyProtection="0"/>
    <xf numFmtId="4" fontId="95" fillId="58" borderId="369" applyNumberFormat="0" applyProtection="0">
      <alignment horizontal="left" vertical="center" indent="1"/>
    </xf>
    <xf numFmtId="4" fontId="97" fillId="72" borderId="369" applyNumberFormat="0" applyProtection="0">
      <alignment horizontal="left" vertical="center" indent="1"/>
    </xf>
    <xf numFmtId="4" fontId="95" fillId="65" borderId="427" applyNumberFormat="0" applyProtection="0">
      <alignment horizontal="right" vertical="center"/>
    </xf>
    <xf numFmtId="0" fontId="56" fillId="56" borderId="436" applyNumberFormat="0" applyAlignment="0" applyProtection="0"/>
    <xf numFmtId="0" fontId="1" fillId="60" borderId="430" applyNumberFormat="0" applyFont="0" applyAlignment="0" applyProtection="0"/>
    <xf numFmtId="4" fontId="95" fillId="67" borderId="411" applyNumberFormat="0" applyProtection="0">
      <alignment horizontal="right" vertical="center"/>
    </xf>
    <xf numFmtId="4" fontId="95" fillId="71" borderId="411" applyNumberFormat="0" applyProtection="0">
      <alignment horizontal="right" vertical="center"/>
    </xf>
    <xf numFmtId="0" fontId="87" fillId="41" borderId="412" applyNumberFormat="0" applyAlignment="0" applyProtection="0"/>
    <xf numFmtId="0" fontId="77" fillId="56" borderId="370" applyNumberFormat="0" applyAlignment="0" applyProtection="0"/>
    <xf numFmtId="0" fontId="87" fillId="41" borderId="396" applyNumberFormat="0" applyAlignment="0" applyProtection="0"/>
    <xf numFmtId="0" fontId="65" fillId="56" borderId="427" applyNumberFormat="0" applyAlignment="0" applyProtection="0"/>
    <xf numFmtId="0" fontId="9" fillId="60" borderId="372" applyNumberFormat="0" applyFont="0" applyAlignment="0" applyProtection="0"/>
    <xf numFmtId="10" fontId="37" fillId="58" borderId="416" applyNumberFormat="0" applyBorder="0" applyAlignment="0" applyProtection="0"/>
    <xf numFmtId="0" fontId="93" fillId="56" borderId="411" applyNumberFormat="0" applyAlignment="0" applyProtection="0"/>
    <xf numFmtId="0" fontId="77" fillId="56" borderId="436" applyNumberFormat="0" applyAlignment="0" applyProtection="0"/>
    <xf numFmtId="0" fontId="9" fillId="62" borderId="427" applyNumberFormat="0" applyProtection="0">
      <alignment horizontal="left" vertical="center" indent="1"/>
    </xf>
    <xf numFmtId="4" fontId="95" fillId="34" borderId="411" applyNumberFormat="0" applyProtection="0">
      <alignment horizontal="left" vertical="center" indent="1"/>
    </xf>
    <xf numFmtId="4" fontId="95" fillId="64" borderId="369" applyNumberFormat="0" applyProtection="0">
      <alignment horizontal="right" vertical="center"/>
    </xf>
    <xf numFmtId="4" fontId="95" fillId="70" borderId="435" applyNumberFormat="0" applyProtection="0">
      <alignment horizontal="right" vertical="center"/>
    </xf>
    <xf numFmtId="4" fontId="95" fillId="65" borderId="387" applyNumberFormat="0" applyProtection="0">
      <alignment horizontal="right" vertical="center"/>
    </xf>
    <xf numFmtId="4" fontId="95" fillId="34" borderId="427" applyNumberFormat="0" applyProtection="0">
      <alignment horizontal="left" vertical="center" indent="1"/>
    </xf>
    <xf numFmtId="4" fontId="95" fillId="66" borderId="427" applyNumberFormat="0" applyProtection="0">
      <alignment horizontal="right" vertical="center"/>
    </xf>
    <xf numFmtId="0" fontId="77" fillId="56" borderId="428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83" fillId="0" borderId="409">
      <alignment horizontal="left" vertical="center"/>
    </xf>
    <xf numFmtId="4" fontId="95" fillId="66" borderId="435" applyNumberFormat="0" applyProtection="0">
      <alignment horizontal="right" vertical="center"/>
    </xf>
    <xf numFmtId="201" fontId="132" fillId="0" borderId="368" applyAlignment="0" applyProtection="0"/>
    <xf numFmtId="0" fontId="119" fillId="41" borderId="428" applyNumberFormat="0" applyAlignment="0" applyProtection="0"/>
    <xf numFmtId="0" fontId="103" fillId="0" borderId="371" applyNumberFormat="0" applyFill="0" applyAlignment="0" applyProtection="0"/>
    <xf numFmtId="4" fontId="95" fillId="64" borderId="411" applyNumberFormat="0" applyProtection="0">
      <alignment horizontal="right" vertical="center"/>
    </xf>
    <xf numFmtId="0" fontId="103" fillId="0" borderId="405" applyNumberFormat="0" applyFill="0" applyAlignment="0" applyProtection="0"/>
    <xf numFmtId="4" fontId="95" fillId="63" borderId="36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5" fillId="73" borderId="435" applyNumberFormat="0" applyProtection="0">
      <alignment horizontal="right" vertical="center"/>
    </xf>
    <xf numFmtId="0" fontId="1" fillId="60" borderId="422" applyNumberFormat="0" applyFont="0" applyAlignment="0" applyProtection="0"/>
    <xf numFmtId="0" fontId="9" fillId="60" borderId="398" applyNumberFormat="0" applyFont="0" applyAlignment="0" applyProtection="0"/>
    <xf numFmtId="0" fontId="9" fillId="33" borderId="427" applyNumberFormat="0" applyProtection="0">
      <alignment horizontal="left" vertical="center" indent="1"/>
    </xf>
    <xf numFmtId="4" fontId="95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76" borderId="419" applyNumberFormat="0" applyProtection="0">
      <alignment horizontal="left" vertical="center" indent="1"/>
    </xf>
    <xf numFmtId="4" fontId="95" fillId="64" borderId="369" applyNumberFormat="0" applyProtection="0">
      <alignment horizontal="right" vertical="center"/>
    </xf>
    <xf numFmtId="0" fontId="111" fillId="56" borderId="435" applyNumberFormat="0" applyAlignment="0" applyProtection="0"/>
    <xf numFmtId="0" fontId="1" fillId="60" borderId="398" applyNumberFormat="0" applyFont="0" applyAlignment="0" applyProtection="0"/>
    <xf numFmtId="4" fontId="95" fillId="73" borderId="395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" fillId="75" borderId="395" applyNumberFormat="0" applyProtection="0">
      <alignment horizontal="left" vertical="center" indent="1"/>
    </xf>
    <xf numFmtId="4" fontId="95" fillId="64" borderId="411" applyNumberFormat="0" applyProtection="0">
      <alignment horizontal="right" vertical="center"/>
    </xf>
    <xf numFmtId="4" fontId="95" fillId="65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1" fillId="60" borderId="430" applyNumberFormat="0" applyFont="0" applyAlignment="0" applyProtection="0"/>
    <xf numFmtId="201" fontId="132" fillId="0" borderId="394" applyAlignment="0" applyProtection="0"/>
    <xf numFmtId="0" fontId="74" fillId="0" borderId="432">
      <alignment horizontal="center"/>
    </xf>
    <xf numFmtId="0" fontId="9" fillId="76" borderId="369" applyNumberFormat="0" applyProtection="0">
      <alignment horizontal="left" vertical="center" indent="1"/>
    </xf>
    <xf numFmtId="0" fontId="65" fillId="56" borderId="435" applyNumberFormat="0" applyAlignment="0" applyProtection="0"/>
    <xf numFmtId="0" fontId="9" fillId="76" borderId="369" applyNumberFormat="0" applyProtection="0">
      <alignment horizontal="left" vertical="center" indent="1"/>
    </xf>
    <xf numFmtId="4" fontId="95" fillId="70" borderId="369" applyNumberFormat="0" applyProtection="0">
      <alignment horizontal="right" vertical="center"/>
    </xf>
    <xf numFmtId="0" fontId="66" fillId="0" borderId="413" applyNumberFormat="0" applyFill="0" applyAlignment="0" applyProtection="0"/>
    <xf numFmtId="0" fontId="1" fillId="60" borderId="372" applyNumberFormat="0" applyFont="0" applyAlignment="0" applyProtection="0"/>
    <xf numFmtId="4" fontId="95" fillId="71" borderId="435" applyNumberFormat="0" applyProtection="0">
      <alignment horizontal="right" vertical="center"/>
    </xf>
    <xf numFmtId="0" fontId="56" fillId="56" borderId="428" applyNumberFormat="0" applyAlignment="0" applyProtection="0"/>
    <xf numFmtId="4" fontId="95" fillId="73" borderId="369" applyNumberFormat="0" applyProtection="0">
      <alignment horizontal="left" vertical="center" indent="1"/>
    </xf>
    <xf numFmtId="4" fontId="97" fillId="72" borderId="411" applyNumberFormat="0" applyProtection="0">
      <alignment horizontal="left" vertical="center" indent="1"/>
    </xf>
    <xf numFmtId="0" fontId="87" fillId="41" borderId="428" applyNumberFormat="0" applyAlignment="0" applyProtection="0"/>
    <xf numFmtId="0" fontId="103" fillId="0" borderId="437" applyNumberFormat="0" applyFill="0" applyAlignment="0" applyProtection="0"/>
    <xf numFmtId="0" fontId="66" fillId="0" borderId="405" applyNumberFormat="0" applyFill="0" applyAlignment="0" applyProtection="0"/>
    <xf numFmtId="0" fontId="93" fillId="56" borderId="369" applyNumberFormat="0" applyAlignment="0" applyProtection="0"/>
    <xf numFmtId="0" fontId="121" fillId="0" borderId="405" applyNumberFormat="0" applyFill="0" applyAlignment="0" applyProtection="0"/>
    <xf numFmtId="4" fontId="95" fillId="58" borderId="411" applyNumberFormat="0" applyProtection="0">
      <alignment horizontal="left" vertical="center" indent="1"/>
    </xf>
    <xf numFmtId="4" fontId="95" fillId="34" borderId="411" applyNumberFormat="0" applyProtection="0">
      <alignment horizontal="left" vertical="center" indent="1"/>
    </xf>
    <xf numFmtId="4" fontId="95" fillId="73" borderId="427" applyNumberFormat="0" applyProtection="0">
      <alignment horizontal="left" vertical="center" indent="1"/>
    </xf>
    <xf numFmtId="0" fontId="9" fillId="62" borderId="419" applyNumberFormat="0" applyProtection="0">
      <alignment horizontal="left" vertical="center" indent="1"/>
    </xf>
    <xf numFmtId="4" fontId="95" fillId="73" borderId="391" applyNumberFormat="0" applyProtection="0">
      <alignment horizontal="left" vertical="center" indent="1"/>
    </xf>
    <xf numFmtId="4" fontId="97" fillId="72" borderId="419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119" fillId="41" borderId="370" applyNumberFormat="0" applyAlignment="0" applyProtection="0"/>
    <xf numFmtId="0" fontId="9" fillId="75" borderId="411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5" fillId="69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63" fillId="41" borderId="388" applyNumberFormat="0" applyAlignment="0" applyProtection="0"/>
    <xf numFmtId="0" fontId="83" fillId="0" borderId="425">
      <alignment horizontal="left" vertical="center"/>
    </xf>
    <xf numFmtId="4" fontId="95" fillId="67" borderId="411" applyNumberFormat="0" applyProtection="0">
      <alignment horizontal="right" vertical="center"/>
    </xf>
    <xf numFmtId="0" fontId="65" fillId="56" borderId="369" applyNumberFormat="0" applyAlignment="0" applyProtection="0"/>
    <xf numFmtId="0" fontId="1" fillId="60" borderId="438" applyNumberFormat="0" applyFont="0" applyAlignment="0" applyProtection="0"/>
    <xf numFmtId="0" fontId="87" fillId="41" borderId="428" applyNumberFormat="0" applyAlignment="0" applyProtection="0"/>
    <xf numFmtId="4" fontId="95" fillId="58" borderId="427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111" fillId="56" borderId="387" applyNumberFormat="0" applyAlignment="0" applyProtection="0"/>
    <xf numFmtId="4" fontId="95" fillId="73" borderId="431" applyNumberFormat="0" applyProtection="0">
      <alignment horizontal="left" vertical="center" indent="1"/>
    </xf>
    <xf numFmtId="0" fontId="103" fillId="0" borderId="413" applyNumberFormat="0" applyFill="0" applyAlignment="0" applyProtection="0"/>
    <xf numFmtId="0" fontId="9" fillId="62" borderId="427" applyNumberFormat="0" applyProtection="0">
      <alignment horizontal="left" vertical="center" indent="1"/>
    </xf>
    <xf numFmtId="4" fontId="95" fillId="66" borderId="403" applyNumberFormat="0" applyProtection="0">
      <alignment horizontal="right" vertical="center"/>
    </xf>
    <xf numFmtId="4" fontId="95" fillId="70" borderId="427" applyNumberFormat="0" applyProtection="0">
      <alignment horizontal="right" vertical="center"/>
    </xf>
    <xf numFmtId="4" fontId="95" fillId="34" borderId="427" applyNumberFormat="0" applyProtection="0">
      <alignment horizontal="left" vertical="center" indent="1"/>
    </xf>
    <xf numFmtId="4" fontId="95" fillId="73" borderId="407" applyNumberFormat="0" applyProtection="0">
      <alignment horizontal="left" vertical="center" indent="1"/>
    </xf>
    <xf numFmtId="10" fontId="37" fillId="58" borderId="432" applyNumberFormat="0" applyBorder="0" applyAlignment="0" applyProtection="0"/>
    <xf numFmtId="4" fontId="95" fillId="64" borderId="427" applyNumberFormat="0" applyProtection="0">
      <alignment horizontal="right" vertical="center"/>
    </xf>
    <xf numFmtId="4" fontId="95" fillId="58" borderId="403" applyNumberFormat="0" applyProtection="0">
      <alignment vertical="center"/>
    </xf>
    <xf numFmtId="0" fontId="77" fillId="56" borderId="370" applyNumberFormat="0" applyAlignment="0" applyProtection="0"/>
    <xf numFmtId="4" fontId="95" fillId="58" borderId="369" applyNumberFormat="0" applyProtection="0">
      <alignment vertical="center"/>
    </xf>
    <xf numFmtId="0" fontId="103" fillId="0" borderId="429" applyNumberFormat="0" applyFill="0" applyAlignment="0" applyProtection="0"/>
    <xf numFmtId="4" fontId="95" fillId="70" borderId="411" applyNumberFormat="0" applyProtection="0">
      <alignment horizontal="right" vertical="center"/>
    </xf>
    <xf numFmtId="0" fontId="93" fillId="56" borderId="427" applyNumberFormat="0" applyAlignment="0" applyProtection="0"/>
    <xf numFmtId="0" fontId="112" fillId="56" borderId="370" applyNumberFormat="0" applyAlignment="0" applyProtection="0"/>
    <xf numFmtId="10" fontId="37" fillId="58" borderId="408" applyNumberFormat="0" applyBorder="0" applyAlignment="0" applyProtection="0"/>
    <xf numFmtId="0" fontId="1" fillId="60" borderId="430" applyNumberFormat="0" applyFont="0" applyAlignment="0" applyProtection="0"/>
    <xf numFmtId="201" fontId="132" fillId="0" borderId="402" applyAlignment="0" applyProtection="0"/>
    <xf numFmtId="0" fontId="9" fillId="62" borderId="387" applyNumberFormat="0" applyProtection="0">
      <alignment horizontal="left" vertical="center" indent="1"/>
    </xf>
    <xf numFmtId="4" fontId="95" fillId="34" borderId="411" applyNumberFormat="0" applyProtection="0">
      <alignment vertical="center"/>
    </xf>
    <xf numFmtId="4" fontId="95" fillId="68" borderId="435" applyNumberFormat="0" applyProtection="0">
      <alignment horizontal="right" vertical="center"/>
    </xf>
    <xf numFmtId="0" fontId="9" fillId="62" borderId="419" applyNumberFormat="0" applyProtection="0">
      <alignment horizontal="left" vertical="center" indent="1"/>
    </xf>
    <xf numFmtId="0" fontId="111" fillId="56" borderId="369" applyNumberFormat="0" applyAlignment="0" applyProtection="0"/>
    <xf numFmtId="0" fontId="9" fillId="60" borderId="372" applyNumberFormat="0" applyFont="0" applyAlignment="0" applyProtection="0"/>
    <xf numFmtId="4" fontId="95" fillId="34" borderId="419" applyNumberFormat="0" applyProtection="0">
      <alignment vertical="center"/>
    </xf>
    <xf numFmtId="4" fontId="95" fillId="64" borderId="387" applyNumberFormat="0" applyProtection="0">
      <alignment horizontal="right" vertical="center"/>
    </xf>
    <xf numFmtId="4" fontId="95" fillId="73" borderId="373" applyNumberFormat="0" applyProtection="0">
      <alignment horizontal="left" vertical="center" indent="1"/>
    </xf>
    <xf numFmtId="4" fontId="95" fillId="34" borderId="411" applyNumberFormat="0" applyProtection="0">
      <alignment horizontal="left" vertical="center" indent="1"/>
    </xf>
    <xf numFmtId="0" fontId="119" fillId="41" borderId="412" applyNumberFormat="0" applyAlignment="0" applyProtection="0"/>
    <xf numFmtId="0" fontId="9" fillId="60" borderId="406" applyNumberFormat="0" applyFont="0" applyAlignment="0" applyProtection="0"/>
    <xf numFmtId="0" fontId="56" fillId="56" borderId="412" applyNumberFormat="0" applyAlignment="0" applyProtection="0"/>
    <xf numFmtId="0" fontId="56" fillId="56" borderId="370" applyNumberFormat="0" applyAlignment="0" applyProtection="0"/>
    <xf numFmtId="0" fontId="121" fillId="0" borderId="413" applyNumberFormat="0" applyFill="0" applyAlignment="0" applyProtection="0"/>
    <xf numFmtId="0" fontId="9" fillId="62" borderId="369" applyNumberFormat="0" applyProtection="0">
      <alignment horizontal="left" vertical="center" indent="1"/>
    </xf>
    <xf numFmtId="0" fontId="77" fillId="56" borderId="396" applyNumberFormat="0" applyAlignment="0" applyProtection="0"/>
    <xf numFmtId="4" fontId="95" fillId="58" borderId="395" applyNumberFormat="0" applyProtection="0">
      <alignment vertical="center"/>
    </xf>
    <xf numFmtId="4" fontId="95" fillId="73" borderId="399" applyNumberFormat="0" applyProtection="0">
      <alignment horizontal="left" vertical="center" indent="1"/>
    </xf>
    <xf numFmtId="0" fontId="77" fillId="56" borderId="412" applyNumberFormat="0" applyAlignment="0" applyProtection="0"/>
    <xf numFmtId="4" fontId="95" fillId="34" borderId="395" applyNumberFormat="0" applyProtection="0">
      <alignment horizontal="left" vertical="center" indent="1"/>
    </xf>
    <xf numFmtId="4" fontId="96" fillId="73" borderId="435" applyNumberFormat="0" applyProtection="0">
      <alignment horizontal="right" vertical="center"/>
    </xf>
    <xf numFmtId="10" fontId="37" fillId="58" borderId="392" applyNumberFormat="0" applyBorder="0" applyAlignment="0" applyProtection="0"/>
    <xf numFmtId="0" fontId="9" fillId="60" borderId="438" applyNumberFormat="0" applyFont="0" applyAlignment="0" applyProtection="0"/>
    <xf numFmtId="0" fontId="9" fillId="33" borderId="369" applyNumberFormat="0" applyProtection="0">
      <alignment horizontal="left" vertical="center" indent="1"/>
    </xf>
    <xf numFmtId="4" fontId="95" fillId="58" borderId="427" applyNumberFormat="0" applyProtection="0">
      <alignment horizontal="left" vertical="center" indent="1"/>
    </xf>
    <xf numFmtId="4" fontId="95" fillId="34" borderId="411" applyNumberFormat="0" applyProtection="0">
      <alignment vertical="center"/>
    </xf>
    <xf numFmtId="4" fontId="95" fillId="63" borderId="369" applyNumberFormat="0" applyProtection="0">
      <alignment horizontal="right" vertical="center"/>
    </xf>
    <xf numFmtId="0" fontId="87" fillId="41" borderId="412" applyNumberFormat="0" applyAlignment="0" applyProtection="0"/>
    <xf numFmtId="0" fontId="112" fillId="56" borderId="412" applyNumberFormat="0" applyAlignment="0" applyProtection="0"/>
    <xf numFmtId="4" fontId="95" fillId="73" borderId="399" applyNumberFormat="0" applyProtection="0">
      <alignment horizontal="left" vertical="center" indent="1"/>
    </xf>
    <xf numFmtId="4" fontId="95" fillId="34" borderId="435" applyNumberFormat="0" applyProtection="0">
      <alignment horizontal="left" vertical="center" indent="1"/>
    </xf>
    <xf numFmtId="4" fontId="95" fillId="73" borderId="40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77" fillId="56" borderId="428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76" borderId="387" applyNumberFormat="0" applyProtection="0">
      <alignment horizontal="left" vertical="center" indent="1"/>
    </xf>
    <xf numFmtId="0" fontId="87" fillId="41" borderId="370" applyNumberFormat="0" applyAlignment="0" applyProtection="0"/>
    <xf numFmtId="4" fontId="95" fillId="58" borderId="369" applyNumberFormat="0" applyProtection="0">
      <alignment horizontal="left" vertical="center" indent="1"/>
    </xf>
    <xf numFmtId="0" fontId="121" fillId="0" borderId="371" applyNumberFormat="0" applyFill="0" applyAlignment="0" applyProtection="0"/>
    <xf numFmtId="4" fontId="97" fillId="72" borderId="427" applyNumberFormat="0" applyProtection="0">
      <alignment horizontal="left" vertical="center" indent="1"/>
    </xf>
    <xf numFmtId="0" fontId="77" fillId="56" borderId="428" applyNumberFormat="0" applyAlignment="0" applyProtection="0"/>
    <xf numFmtId="0" fontId="9" fillId="60" borderId="390" applyNumberFormat="0" applyFont="0" applyAlignment="0" applyProtection="0"/>
    <xf numFmtId="0" fontId="9" fillId="33" borderId="435" applyNumberFormat="0" applyProtection="0">
      <alignment horizontal="left" vertical="center" indent="1"/>
    </xf>
    <xf numFmtId="4" fontId="95" fillId="73" borderId="427" applyNumberFormat="0" applyProtection="0">
      <alignment horizontal="right" vertical="center"/>
    </xf>
    <xf numFmtId="4" fontId="95" fillId="34" borderId="369" applyNumberFormat="0" applyProtection="0">
      <alignment horizontal="left" vertical="center" indent="1"/>
    </xf>
    <xf numFmtId="4" fontId="95" fillId="65" borderId="427" applyNumberFormat="0" applyProtection="0">
      <alignment horizontal="right" vertical="center"/>
    </xf>
    <xf numFmtId="4" fontId="95" fillId="65" borderId="403" applyNumberFormat="0" applyProtection="0">
      <alignment horizontal="right" vertical="center"/>
    </xf>
    <xf numFmtId="4" fontId="95" fillId="75" borderId="369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4" fontId="95" fillId="34" borderId="369" applyNumberFormat="0" applyProtection="0">
      <alignment vertical="center"/>
    </xf>
    <xf numFmtId="4" fontId="95" fillId="75" borderId="427" applyNumberFormat="0" applyProtection="0">
      <alignment horizontal="left" vertical="center" indent="1"/>
    </xf>
    <xf numFmtId="10" fontId="37" fillId="58" borderId="400" applyNumberFormat="0" applyBorder="0" applyAlignment="0" applyProtection="0"/>
    <xf numFmtId="0" fontId="9" fillId="60" borderId="430" applyNumberFormat="0" applyFont="0" applyAlignment="0" applyProtection="0"/>
    <xf numFmtId="0" fontId="9" fillId="33" borderId="395" applyNumberFormat="0" applyProtection="0">
      <alignment horizontal="left" vertical="center" indent="1"/>
    </xf>
    <xf numFmtId="4" fontId="95" fillId="69" borderId="395" applyNumberFormat="0" applyProtection="0">
      <alignment horizontal="right" vertical="center"/>
    </xf>
    <xf numFmtId="0" fontId="93" fillId="56" borderId="395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2" borderId="427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6" fillId="73" borderId="411" applyNumberFormat="0" applyProtection="0">
      <alignment horizontal="right" vertical="center"/>
    </xf>
    <xf numFmtId="4" fontId="95" fillId="73" borderId="439" applyNumberFormat="0" applyProtection="0">
      <alignment horizontal="left" vertical="center" indent="1"/>
    </xf>
    <xf numFmtId="0" fontId="77" fillId="56" borderId="412" applyNumberFormat="0" applyAlignment="0" applyProtection="0"/>
    <xf numFmtId="4" fontId="95" fillId="75" borderId="427" applyNumberFormat="0" applyProtection="0">
      <alignment horizontal="left" vertical="center" indent="1"/>
    </xf>
    <xf numFmtId="4" fontId="95" fillId="63" borderId="427" applyNumberFormat="0" applyProtection="0">
      <alignment horizontal="right" vertical="center"/>
    </xf>
    <xf numFmtId="4" fontId="95" fillId="68" borderId="369" applyNumberFormat="0" applyProtection="0">
      <alignment horizontal="right" vertical="center"/>
    </xf>
    <xf numFmtId="0" fontId="9" fillId="76" borderId="411" applyNumberFormat="0" applyProtection="0">
      <alignment horizontal="left" vertical="center" indent="1"/>
    </xf>
    <xf numFmtId="4" fontId="95" fillId="73" borderId="395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112" fillId="56" borderId="428" applyNumberFormat="0" applyAlignment="0" applyProtection="0"/>
    <xf numFmtId="0" fontId="9" fillId="33" borderId="427" applyNumberFormat="0" applyProtection="0">
      <alignment horizontal="left" vertical="center" indent="1"/>
    </xf>
    <xf numFmtId="4" fontId="95" fillId="73" borderId="411" applyNumberFormat="0" applyProtection="0">
      <alignment horizontal="left" vertical="center" indent="1"/>
    </xf>
    <xf numFmtId="4" fontId="96" fillId="73" borderId="387" applyNumberFormat="0" applyProtection="0">
      <alignment horizontal="right" vertical="center"/>
    </xf>
    <xf numFmtId="0" fontId="9" fillId="60" borderId="422" applyNumberFormat="0" applyFont="0" applyAlignment="0" applyProtection="0"/>
    <xf numFmtId="4" fontId="96" fillId="34" borderId="419" applyNumberFormat="0" applyProtection="0">
      <alignment vertical="center"/>
    </xf>
    <xf numFmtId="4" fontId="96" fillId="34" borderId="411" applyNumberFormat="0" applyProtection="0">
      <alignment vertical="center"/>
    </xf>
    <xf numFmtId="0" fontId="121" fillId="0" borderId="371" applyNumberFormat="0" applyFill="0" applyAlignment="0" applyProtection="0"/>
    <xf numFmtId="4" fontId="95" fillId="70" borderId="411" applyNumberFormat="0" applyProtection="0">
      <alignment horizontal="right" vertical="center"/>
    </xf>
    <xf numFmtId="0" fontId="66" fillId="0" borderId="421" applyNumberFormat="0" applyFill="0" applyAlignment="0" applyProtection="0"/>
    <xf numFmtId="4" fontId="95" fillId="63" borderId="387" applyNumberFormat="0" applyProtection="0">
      <alignment horizontal="right" vertical="center"/>
    </xf>
    <xf numFmtId="4" fontId="95" fillId="73" borderId="415" applyNumberFormat="0" applyProtection="0">
      <alignment horizontal="left" vertical="center" indent="1"/>
    </xf>
    <xf numFmtId="4" fontId="97" fillId="72" borderId="369" applyNumberFormat="0" applyProtection="0">
      <alignment horizontal="left" vertical="center" indent="1"/>
    </xf>
    <xf numFmtId="4" fontId="95" fillId="64" borderId="427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65" fillId="56" borderId="369" applyNumberFormat="0" applyAlignment="0" applyProtection="0"/>
    <xf numFmtId="0" fontId="93" fillId="56" borderId="369" applyNumberFormat="0" applyAlignment="0" applyProtection="0"/>
    <xf numFmtId="4" fontId="95" fillId="71" borderId="411" applyNumberFormat="0" applyProtection="0">
      <alignment horizontal="right" vertical="center"/>
    </xf>
    <xf numFmtId="0" fontId="103" fillId="0" borderId="413" applyNumberFormat="0" applyFill="0" applyAlignment="0" applyProtection="0"/>
    <xf numFmtId="4" fontId="96" fillId="34" borderId="427" applyNumberFormat="0" applyProtection="0">
      <alignment vertical="center"/>
    </xf>
    <xf numFmtId="0" fontId="63" fillId="41" borderId="428" applyNumberFormat="0" applyAlignment="0" applyProtection="0"/>
    <xf numFmtId="4" fontId="95" fillId="34" borderId="369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63" fillId="41" borderId="420" applyNumberFormat="0" applyAlignment="0" applyProtection="0"/>
    <xf numFmtId="4" fontId="95" fillId="58" borderId="427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4" fontId="95" fillId="34" borderId="427" applyNumberFormat="0" applyProtection="0">
      <alignment horizontal="left" vertical="center" indent="1"/>
    </xf>
    <xf numFmtId="4" fontId="95" fillId="58" borderId="395" applyNumberFormat="0" applyProtection="0">
      <alignment horizontal="left" vertical="center" indent="1"/>
    </xf>
    <xf numFmtId="4" fontId="95" fillId="73" borderId="395" applyNumberFormat="0" applyProtection="0">
      <alignment horizontal="left" vertical="center" indent="1"/>
    </xf>
    <xf numFmtId="4" fontId="95" fillId="73" borderId="411" applyNumberFormat="0" applyProtection="0">
      <alignment horizontal="right" vertical="center"/>
    </xf>
    <xf numFmtId="4" fontId="95" fillId="63" borderId="395" applyNumberFormat="0" applyProtection="0">
      <alignment horizontal="right" vertical="center"/>
    </xf>
    <xf numFmtId="0" fontId="87" fillId="41" borderId="396" applyNumberFormat="0" applyAlignment="0" applyProtection="0"/>
    <xf numFmtId="0" fontId="65" fillId="56" borderId="395" applyNumberFormat="0" applyAlignment="0" applyProtection="0"/>
    <xf numFmtId="0" fontId="111" fillId="56" borderId="395" applyNumberFormat="0" applyAlignment="0" applyProtection="0"/>
    <xf numFmtId="0" fontId="74" fillId="0" borderId="374">
      <alignment horizontal="center"/>
    </xf>
    <xf numFmtId="0" fontId="65" fillId="56" borderId="376" applyNumberFormat="0" applyAlignment="0" applyProtection="0"/>
    <xf numFmtId="0" fontId="56" fillId="56" borderId="377" applyNumberFormat="0" applyAlignment="0" applyProtection="0"/>
    <xf numFmtId="201" fontId="132" fillId="0" borderId="368" applyAlignment="0" applyProtection="0"/>
    <xf numFmtId="0" fontId="77" fillId="56" borderId="377" applyNumberFormat="0" applyAlignment="0" applyProtection="0"/>
    <xf numFmtId="0" fontId="77" fillId="56" borderId="377" applyNumberFormat="0" applyAlignment="0" applyProtection="0"/>
    <xf numFmtId="0" fontId="9" fillId="76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63" fillId="41" borderId="377" applyNumberFormat="0" applyAlignment="0" applyProtection="0"/>
    <xf numFmtId="0" fontId="66" fillId="0" borderId="378" applyNumberFormat="0" applyFill="0" applyAlignment="0" applyProtection="0"/>
    <xf numFmtId="0" fontId="83" fillId="0" borderId="375">
      <alignment horizontal="left" vertical="center"/>
    </xf>
    <xf numFmtId="10" fontId="37" fillId="58" borderId="374" applyNumberFormat="0" applyBorder="0" applyAlignment="0" applyProtection="0"/>
    <xf numFmtId="0" fontId="87" fillId="41" borderId="377" applyNumberFormat="0" applyAlignment="0" applyProtection="0"/>
    <xf numFmtId="0" fontId="87" fillId="41" borderId="377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3" fillId="56" borderId="376" applyNumberFormat="0" applyAlignment="0" applyProtection="0"/>
    <xf numFmtId="0" fontId="93" fillId="56" borderId="376" applyNumberFormat="0" applyAlignment="0" applyProtection="0"/>
    <xf numFmtId="4" fontId="95" fillId="34" borderId="376" applyNumberFormat="0" applyProtection="0">
      <alignment vertical="center"/>
    </xf>
    <xf numFmtId="4" fontId="96" fillId="34" borderId="376" applyNumberFormat="0" applyProtection="0">
      <alignment vertical="center"/>
    </xf>
    <xf numFmtId="4" fontId="95" fillId="34" borderId="376" applyNumberFormat="0" applyProtection="0">
      <alignment horizontal="left" vertical="center" indent="1"/>
    </xf>
    <xf numFmtId="4" fontId="95" fillId="34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63" borderId="376" applyNumberFormat="0" applyProtection="0">
      <alignment horizontal="right" vertical="center"/>
    </xf>
    <xf numFmtId="4" fontId="95" fillId="64" borderId="376" applyNumberFormat="0" applyProtection="0">
      <alignment horizontal="right" vertical="center"/>
    </xf>
    <xf numFmtId="4" fontId="95" fillId="65" borderId="376" applyNumberFormat="0" applyProtection="0">
      <alignment horizontal="right" vertical="center"/>
    </xf>
    <xf numFmtId="4" fontId="95" fillId="66" borderId="376" applyNumberFormat="0" applyProtection="0">
      <alignment horizontal="right" vertical="center"/>
    </xf>
    <xf numFmtId="4" fontId="95" fillId="67" borderId="376" applyNumberFormat="0" applyProtection="0">
      <alignment horizontal="right" vertical="center"/>
    </xf>
    <xf numFmtId="4" fontId="95" fillId="68" borderId="376" applyNumberFormat="0" applyProtection="0">
      <alignment horizontal="right" vertical="center"/>
    </xf>
    <xf numFmtId="4" fontId="95" fillId="69" borderId="376" applyNumberFormat="0" applyProtection="0">
      <alignment horizontal="right" vertical="center"/>
    </xf>
    <xf numFmtId="4" fontId="95" fillId="70" borderId="376" applyNumberFormat="0" applyProtection="0">
      <alignment horizontal="right" vertical="center"/>
    </xf>
    <xf numFmtId="4" fontId="95" fillId="71" borderId="376" applyNumberFormat="0" applyProtection="0">
      <alignment horizontal="right" vertical="center"/>
    </xf>
    <xf numFmtId="4" fontId="97" fillId="72" borderId="376" applyNumberFormat="0" applyProtection="0">
      <alignment horizontal="left" vertical="center" indent="1"/>
    </xf>
    <xf numFmtId="4" fontId="95" fillId="73" borderId="380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73" borderId="376" applyNumberFormat="0" applyProtection="0">
      <alignment horizontal="left" vertical="center" indent="1"/>
    </xf>
    <xf numFmtId="4" fontId="95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58" borderId="376" applyNumberFormat="0" applyProtection="0">
      <alignment vertical="center"/>
    </xf>
    <xf numFmtId="4" fontId="96" fillId="58" borderId="376" applyNumberFormat="0" applyProtection="0">
      <alignment vertical="center"/>
    </xf>
    <xf numFmtId="4" fontId="95" fillId="58" borderId="376" applyNumberFormat="0" applyProtection="0">
      <alignment horizontal="left" vertical="center" indent="1"/>
    </xf>
    <xf numFmtId="4" fontId="95" fillId="58" borderId="376" applyNumberFormat="0" applyProtection="0">
      <alignment horizontal="left" vertical="center" indent="1"/>
    </xf>
    <xf numFmtId="4" fontId="95" fillId="73" borderId="376" applyNumberFormat="0" applyProtection="0">
      <alignment horizontal="right" vertical="center"/>
    </xf>
    <xf numFmtId="4" fontId="96" fillId="73" borderId="376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100" fillId="73" borderId="376" applyNumberFormat="0" applyProtection="0">
      <alignment horizontal="right" vertical="center"/>
    </xf>
    <xf numFmtId="4" fontId="95" fillId="70" borderId="403" applyNumberFormat="0" applyProtection="0">
      <alignment horizontal="right" vertical="center"/>
    </xf>
    <xf numFmtId="0" fontId="103" fillId="0" borderId="378" applyNumberFormat="0" applyFill="0" applyAlignment="0" applyProtection="0"/>
    <xf numFmtId="0" fontId="103" fillId="0" borderId="378" applyNumberFormat="0" applyFill="0" applyAlignment="0" applyProtection="0"/>
    <xf numFmtId="0" fontId="112" fillId="56" borderId="377" applyNumberFormat="0" applyAlignment="0" applyProtection="0"/>
    <xf numFmtId="0" fontId="119" fillId="41" borderId="377" applyNumberFormat="0" applyAlignment="0" applyProtection="0"/>
    <xf numFmtId="0" fontId="121" fillId="0" borderId="378" applyNumberFormat="0" applyFill="0" applyAlignment="0" applyProtection="0"/>
    <xf numFmtId="0" fontId="111" fillId="56" borderId="376" applyNumberForma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9" fillId="62" borderId="419" applyNumberFormat="0" applyProtection="0">
      <alignment horizontal="left" vertical="center" indent="1"/>
    </xf>
    <xf numFmtId="4" fontId="100" fillId="73" borderId="427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4" fontId="95" fillId="63" borderId="411" applyNumberFormat="0" applyProtection="0">
      <alignment horizontal="right" vertical="center"/>
    </xf>
    <xf numFmtId="0" fontId="111" fillId="56" borderId="369" applyNumberFormat="0" applyAlignment="0" applyProtection="0"/>
    <xf numFmtId="4" fontId="95" fillId="58" borderId="427" applyNumberFormat="0" applyProtection="0">
      <alignment vertical="center"/>
    </xf>
    <xf numFmtId="0" fontId="87" fillId="41" borderId="412" applyNumberFormat="0" applyAlignment="0" applyProtection="0"/>
    <xf numFmtId="0" fontId="66" fillId="0" borderId="371" applyNumberFormat="0" applyFill="0" applyAlignment="0" applyProtection="0"/>
    <xf numFmtId="4" fontId="96" fillId="73" borderId="369" applyNumberFormat="0" applyProtection="0">
      <alignment horizontal="right" vertical="center"/>
    </xf>
    <xf numFmtId="4" fontId="95" fillId="73" borderId="431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1" fillId="60" borderId="438" applyNumberFormat="0" applyFon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77" fillId="56" borderId="412" applyNumberFormat="0" applyAlignment="0" applyProtection="0"/>
    <xf numFmtId="0" fontId="9" fillId="75" borderId="395" applyNumberFormat="0" applyProtection="0">
      <alignment horizontal="left" vertical="center" indent="1"/>
    </xf>
    <xf numFmtId="4" fontId="95" fillId="70" borderId="387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65" fillId="56" borderId="427" applyNumberFormat="0" applyAlignment="0" applyProtection="0"/>
    <xf numFmtId="0" fontId="9" fillId="33" borderId="369" applyNumberFormat="0" applyProtection="0">
      <alignment horizontal="left" vertical="center" indent="1"/>
    </xf>
    <xf numFmtId="0" fontId="111" fillId="56" borderId="427" applyNumberFormat="0" applyAlignment="0" applyProtection="0"/>
    <xf numFmtId="4" fontId="95" fillId="73" borderId="369" applyNumberFormat="0" applyProtection="0">
      <alignment horizontal="right" vertical="center"/>
    </xf>
    <xf numFmtId="4" fontId="95" fillId="75" borderId="411" applyNumberFormat="0" applyProtection="0">
      <alignment horizontal="left" vertical="center" indent="1"/>
    </xf>
    <xf numFmtId="201" fontId="132" fillId="0" borderId="386" applyAlignment="0" applyProtection="0"/>
    <xf numFmtId="0" fontId="93" fillId="56" borderId="369" applyNumberFormat="0" applyAlignment="0" applyProtection="0"/>
    <xf numFmtId="0" fontId="9" fillId="75" borderId="403" applyNumberFormat="0" applyProtection="0">
      <alignment horizontal="left" vertical="center" indent="1"/>
    </xf>
    <xf numFmtId="0" fontId="56" fillId="56" borderId="370" applyNumberFormat="0" applyAlignment="0" applyProtection="0"/>
    <xf numFmtId="0" fontId="103" fillId="0" borderId="371" applyNumberFormat="0" applyFill="0" applyAlignment="0" applyProtection="0"/>
    <xf numFmtId="0" fontId="112" fillId="56" borderId="388" applyNumberFormat="0" applyAlignment="0" applyProtection="0"/>
    <xf numFmtId="4" fontId="95" fillId="73" borderId="427" applyNumberFormat="0" applyProtection="0">
      <alignment horizontal="left" vertical="center" indent="1"/>
    </xf>
    <xf numFmtId="4" fontId="95" fillId="58" borderId="427" applyNumberFormat="0" applyProtection="0">
      <alignment vertical="center"/>
    </xf>
    <xf numFmtId="0" fontId="83" fillId="0" borderId="409">
      <alignment horizontal="left" vertical="center"/>
    </xf>
    <xf numFmtId="4" fontId="95" fillId="73" borderId="427" applyNumberFormat="0" applyProtection="0">
      <alignment horizontal="right" vertical="center"/>
    </xf>
    <xf numFmtId="0" fontId="9" fillId="75" borderId="403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112" fillId="56" borderId="404" applyNumberFormat="0" applyAlignment="0" applyProtection="0"/>
    <xf numFmtId="0" fontId="9" fillId="75" borderId="395" applyNumberFormat="0" applyProtection="0">
      <alignment horizontal="left" vertical="center" indent="1"/>
    </xf>
    <xf numFmtId="4" fontId="95" fillId="66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9" fillId="60" borderId="414" applyNumberFormat="0" applyFont="0" applyAlignment="0" applyProtection="0"/>
    <xf numFmtId="0" fontId="77" fillId="56" borderId="396" applyNumberFormat="0" applyAlignment="0" applyProtection="0"/>
    <xf numFmtId="4" fontId="95" fillId="58" borderId="43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121" fillId="0" borderId="429" applyNumberFormat="0" applyFill="0" applyAlignment="0" applyProtection="0"/>
    <xf numFmtId="0" fontId="9" fillId="62" borderId="427" applyNumberFormat="0" applyProtection="0">
      <alignment horizontal="left" vertical="center" indent="1"/>
    </xf>
    <xf numFmtId="0" fontId="66" fillId="0" borderId="371" applyNumberFormat="0" applyFill="0" applyAlignment="0" applyProtection="0"/>
    <xf numFmtId="4" fontId="95" fillId="69" borderId="427" applyNumberFormat="0" applyProtection="0">
      <alignment horizontal="right" vertical="center"/>
    </xf>
    <xf numFmtId="4" fontId="95" fillId="73" borderId="403" applyNumberFormat="0" applyProtection="0">
      <alignment horizontal="right" vertical="center"/>
    </xf>
    <xf numFmtId="0" fontId="93" fillId="56" borderId="419" applyNumberFormat="0" applyAlignment="0" applyProtection="0"/>
    <xf numFmtId="201" fontId="132" fillId="0" borderId="394" applyAlignment="0" applyProtection="0"/>
    <xf numFmtId="4" fontId="95" fillId="34" borderId="411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87" fillId="41" borderId="404" applyNumberFormat="0" applyAlignment="0" applyProtection="0"/>
    <xf numFmtId="0" fontId="9" fillId="62" borderId="387" applyNumberFormat="0" applyProtection="0">
      <alignment horizontal="left" vertical="center" indent="1"/>
    </xf>
    <xf numFmtId="4" fontId="95" fillId="34" borderId="427" applyNumberFormat="0" applyProtection="0">
      <alignment vertical="center"/>
    </xf>
    <xf numFmtId="4" fontId="100" fillId="73" borderId="369" applyNumberFormat="0" applyProtection="0">
      <alignment horizontal="right" vertical="center"/>
    </xf>
    <xf numFmtId="0" fontId="119" fillId="41" borderId="420" applyNumberFormat="0" applyAlignment="0" applyProtection="0"/>
    <xf numFmtId="0" fontId="9" fillId="33" borderId="395" applyNumberFormat="0" applyProtection="0">
      <alignment horizontal="left" vertical="center" indent="1"/>
    </xf>
    <xf numFmtId="0" fontId="119" fillId="41" borderId="396" applyNumberFormat="0" applyAlignment="0" applyProtection="0"/>
    <xf numFmtId="4" fontId="100" fillId="73" borderId="435" applyNumberFormat="0" applyProtection="0">
      <alignment horizontal="right" vertical="center"/>
    </xf>
    <xf numFmtId="4" fontId="100" fillId="73" borderId="369" applyNumberFormat="0" applyProtection="0">
      <alignment horizontal="right" vertical="center"/>
    </xf>
    <xf numFmtId="0" fontId="93" fillId="56" borderId="387" applyNumberFormat="0" applyAlignment="0" applyProtection="0"/>
    <xf numFmtId="0" fontId="83" fillId="0" borderId="393">
      <alignment horizontal="left" vertical="center"/>
    </xf>
    <xf numFmtId="4" fontId="95" fillId="66" borderId="36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3" fillId="56" borderId="403" applyNumberFormat="0" applyAlignment="0" applyProtection="0"/>
    <xf numFmtId="4" fontId="95" fillId="34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4" fontId="96" fillId="58" borderId="395" applyNumberFormat="0" applyProtection="0">
      <alignment vertical="center"/>
    </xf>
    <xf numFmtId="4" fontId="96" fillId="34" borderId="369" applyNumberFormat="0" applyProtection="0">
      <alignment vertical="center"/>
    </xf>
    <xf numFmtId="0" fontId="9" fillId="75" borderId="419" applyNumberFormat="0" applyProtection="0">
      <alignment horizontal="left" vertical="center" indent="1"/>
    </xf>
    <xf numFmtId="4" fontId="95" fillId="73" borderId="431" applyNumberFormat="0" applyProtection="0">
      <alignment horizontal="left" vertical="center" indent="1"/>
    </xf>
    <xf numFmtId="201" fontId="132" fillId="0" borderId="426" applyAlignment="0" applyProtection="0"/>
    <xf numFmtId="0" fontId="9" fillId="62" borderId="395" applyNumberFormat="0" applyProtection="0">
      <alignment horizontal="left" vertical="center" indent="1"/>
    </xf>
    <xf numFmtId="4" fontId="95" fillId="71" borderId="395" applyNumberFormat="0" applyProtection="0">
      <alignment horizontal="right" vertical="center"/>
    </xf>
    <xf numFmtId="4" fontId="96" fillId="34" borderId="395" applyNumberFormat="0" applyProtection="0">
      <alignment vertical="center"/>
    </xf>
    <xf numFmtId="0" fontId="66" fillId="0" borderId="397" applyNumberFormat="0" applyFill="0" applyAlignment="0" applyProtection="0"/>
    <xf numFmtId="0" fontId="1" fillId="60" borderId="422" applyNumberFormat="0" applyFont="0" applyAlignment="0" applyProtection="0"/>
    <xf numFmtId="4" fontId="95" fillId="64" borderId="411" applyNumberFormat="0" applyProtection="0">
      <alignment horizontal="right" vertical="center"/>
    </xf>
    <xf numFmtId="10" fontId="37" fillId="58" borderId="424" applyNumberFormat="0" applyBorder="0" applyAlignment="0" applyProtection="0"/>
    <xf numFmtId="0" fontId="9" fillId="33" borderId="369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0" fontId="93" fillId="56" borderId="403" applyNumberFormat="0" applyAlignment="0" applyProtection="0"/>
    <xf numFmtId="0" fontId="103" fillId="0" borderId="429" applyNumberFormat="0" applyFill="0" applyAlignment="0" applyProtection="0"/>
    <xf numFmtId="0" fontId="93" fillId="56" borderId="369" applyNumberFormat="0" applyAlignment="0" applyProtection="0"/>
    <xf numFmtId="0" fontId="1" fillId="60" borderId="414" applyNumberFormat="0" applyFont="0" applyAlignment="0" applyProtection="0"/>
    <xf numFmtId="4" fontId="96" fillId="34" borderId="435" applyNumberFormat="0" applyProtection="0">
      <alignment vertical="center"/>
    </xf>
    <xf numFmtId="0" fontId="9" fillId="62" borderId="403" applyNumberFormat="0" applyProtection="0">
      <alignment horizontal="left" vertical="center" indent="1"/>
    </xf>
    <xf numFmtId="4" fontId="100" fillId="73" borderId="411" applyNumberFormat="0" applyProtection="0">
      <alignment horizontal="right" vertical="center"/>
    </xf>
    <xf numFmtId="0" fontId="9" fillId="75" borderId="387" applyNumberFormat="0" applyProtection="0">
      <alignment horizontal="left" vertical="center" indent="1"/>
    </xf>
    <xf numFmtId="0" fontId="1" fillId="60" borderId="398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87" fillId="41" borderId="370" applyNumberFormat="0" applyAlignment="0" applyProtection="0"/>
    <xf numFmtId="4" fontId="95" fillId="67" borderId="427" applyNumberFormat="0" applyProtection="0">
      <alignment horizontal="right" vertical="center"/>
    </xf>
    <xf numFmtId="4" fontId="95" fillId="58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9" fillId="75" borderId="411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0" fontId="103" fillId="0" borderId="413" applyNumberFormat="0" applyFill="0" applyAlignment="0" applyProtection="0"/>
    <xf numFmtId="0" fontId="87" fillId="41" borderId="428" applyNumberFormat="0" applyAlignment="0" applyProtection="0"/>
    <xf numFmtId="4" fontId="95" fillId="73" borderId="411" applyNumberFormat="0" applyProtection="0">
      <alignment horizontal="left" vertical="center" indent="1"/>
    </xf>
    <xf numFmtId="0" fontId="9" fillId="75" borderId="411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87" fillId="41" borderId="388" applyNumberFormat="0" applyAlignment="0" applyProtection="0"/>
    <xf numFmtId="0" fontId="83" fillId="0" borderId="393">
      <alignment horizontal="left" vertical="center"/>
    </xf>
    <xf numFmtId="0" fontId="66" fillId="0" borderId="371" applyNumberFormat="0" applyFill="0" applyAlignment="0" applyProtection="0"/>
    <xf numFmtId="0" fontId="9" fillId="75" borderId="427" applyNumberFormat="0" applyProtection="0">
      <alignment horizontal="left" vertical="center" indent="1"/>
    </xf>
    <xf numFmtId="0" fontId="63" fillId="41" borderId="428" applyNumberFormat="0" applyAlignment="0" applyProtection="0"/>
    <xf numFmtId="0" fontId="103" fillId="0" borderId="429" applyNumberFormat="0" applyFill="0" applyAlignment="0" applyProtection="0"/>
    <xf numFmtId="4" fontId="95" fillId="34" borderId="369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9" fillId="76" borderId="403" applyNumberFormat="0" applyProtection="0">
      <alignment horizontal="left" vertical="center" indent="1"/>
    </xf>
    <xf numFmtId="4" fontId="95" fillId="58" borderId="427" applyNumberFormat="0" applyProtection="0">
      <alignment vertical="center"/>
    </xf>
    <xf numFmtId="201" fontId="132" fillId="0" borderId="394" applyAlignment="0" applyProtection="0"/>
    <xf numFmtId="0" fontId="9" fillId="62" borderId="411" applyNumberFormat="0" applyProtection="0">
      <alignment horizontal="left" vertical="center" indent="1"/>
    </xf>
    <xf numFmtId="201" fontId="132" fillId="0" borderId="426" applyAlignment="0" applyProtection="0"/>
    <xf numFmtId="0" fontId="63" fillId="41" borderId="396" applyNumberFormat="0" applyAlignment="0" applyProtection="0"/>
    <xf numFmtId="0" fontId="9" fillId="75" borderId="369" applyNumberFormat="0" applyProtection="0">
      <alignment horizontal="left" vertical="center" indent="1"/>
    </xf>
    <xf numFmtId="0" fontId="74" fillId="0" borderId="416">
      <alignment horizontal="center"/>
    </xf>
    <xf numFmtId="4" fontId="95" fillId="65" borderId="369" applyNumberFormat="0" applyProtection="0">
      <alignment horizontal="right" vertical="center"/>
    </xf>
    <xf numFmtId="0" fontId="9" fillId="60" borderId="414" applyNumberFormat="0" applyFont="0" applyAlignment="0" applyProtection="0"/>
    <xf numFmtId="10" fontId="37" fillId="58" borderId="424" applyNumberFormat="0" applyBorder="0" applyAlignment="0" applyProtection="0"/>
    <xf numFmtId="10" fontId="37" fillId="58" borderId="424" applyNumberFormat="0" applyBorder="0" applyAlignment="0" applyProtection="0"/>
    <xf numFmtId="0" fontId="9" fillId="62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0" fontId="9" fillId="33" borderId="419" applyNumberFormat="0" applyProtection="0">
      <alignment horizontal="left" vertical="center" indent="1"/>
    </xf>
    <xf numFmtId="4" fontId="95" fillId="67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9" fillId="76" borderId="427" applyNumberFormat="0" applyProtection="0">
      <alignment horizontal="left" vertical="center" indent="1"/>
    </xf>
    <xf numFmtId="0" fontId="77" fillId="56" borderId="396" applyNumberFormat="0" applyAlignment="0" applyProtection="0"/>
    <xf numFmtId="0" fontId="119" fillId="41" borderId="428" applyNumberFormat="0" applyAlignment="0" applyProtection="0"/>
    <xf numFmtId="4" fontId="95" fillId="71" borderId="427" applyNumberFormat="0" applyProtection="0">
      <alignment horizontal="right" vertical="center"/>
    </xf>
    <xf numFmtId="4" fontId="96" fillId="58" borderId="369" applyNumberFormat="0" applyProtection="0">
      <alignment vertical="center"/>
    </xf>
    <xf numFmtId="4" fontId="95" fillId="68" borderId="411" applyNumberFormat="0" applyProtection="0">
      <alignment horizontal="right" vertical="center"/>
    </xf>
    <xf numFmtId="4" fontId="100" fillId="73" borderId="427" applyNumberFormat="0" applyProtection="0">
      <alignment horizontal="right" vertical="center"/>
    </xf>
    <xf numFmtId="0" fontId="9" fillId="76" borderId="395" applyNumberFormat="0" applyProtection="0">
      <alignment horizontal="left" vertical="center" indent="1"/>
    </xf>
    <xf numFmtId="0" fontId="119" fillId="41" borderId="370" applyNumberFormat="0" applyAlignment="0" applyProtection="0"/>
    <xf numFmtId="4" fontId="96" fillId="34" borderId="403" applyNumberFormat="0" applyProtection="0">
      <alignment vertical="center"/>
    </xf>
    <xf numFmtId="4" fontId="95" fillId="73" borderId="411" applyNumberFormat="0" applyProtection="0">
      <alignment horizontal="left" vertical="center" indent="1"/>
    </xf>
    <xf numFmtId="0" fontId="56" fillId="56" borderId="428" applyNumberFormat="0" applyAlignment="0" applyProtection="0"/>
    <xf numFmtId="0" fontId="83" fillId="0" borderId="425">
      <alignment horizontal="left" vertical="center"/>
    </xf>
    <xf numFmtId="4" fontId="95" fillId="73" borderId="387" applyNumberFormat="0" applyProtection="0">
      <alignment horizontal="right" vertical="center"/>
    </xf>
    <xf numFmtId="4" fontId="95" fillId="66" borderId="369" applyNumberFormat="0" applyProtection="0">
      <alignment horizontal="right" vertical="center"/>
    </xf>
    <xf numFmtId="0" fontId="9" fillId="60" borderId="398" applyNumberFormat="0" applyFont="0" applyAlignment="0" applyProtection="0"/>
    <xf numFmtId="4" fontId="95" fillId="64" borderId="427" applyNumberFormat="0" applyProtection="0">
      <alignment horizontal="right" vertical="center"/>
    </xf>
    <xf numFmtId="4" fontId="95" fillId="67" borderId="435" applyNumberFormat="0" applyProtection="0">
      <alignment horizontal="right" vertical="center"/>
    </xf>
    <xf numFmtId="0" fontId="119" fillId="41" borderId="370" applyNumberFormat="0" applyAlignment="0" applyProtection="0"/>
    <xf numFmtId="0" fontId="74" fillId="0" borderId="392">
      <alignment horizontal="center"/>
    </xf>
    <xf numFmtId="4" fontId="100" fillId="73" borderId="427" applyNumberFormat="0" applyProtection="0">
      <alignment horizontal="right" vertical="center"/>
    </xf>
    <xf numFmtId="0" fontId="111" fillId="56" borderId="395" applyNumberFormat="0" applyAlignment="0" applyProtection="0"/>
    <xf numFmtId="0" fontId="93" fillId="56" borderId="411" applyNumberFormat="0" applyAlignment="0" applyProtection="0"/>
    <xf numFmtId="0" fontId="9" fillId="62" borderId="387" applyNumberFormat="0" applyProtection="0">
      <alignment horizontal="left" vertical="center" indent="1"/>
    </xf>
    <xf numFmtId="4" fontId="95" fillId="71" borderId="369" applyNumberFormat="0" applyProtection="0">
      <alignment horizontal="right" vertical="center"/>
    </xf>
    <xf numFmtId="0" fontId="66" fillId="0" borderId="397" applyNumberFormat="0" applyFill="0" applyAlignment="0" applyProtection="0"/>
    <xf numFmtId="4" fontId="95" fillId="34" borderId="427" applyNumberFormat="0" applyProtection="0">
      <alignment horizontal="left" vertical="center" indent="1"/>
    </xf>
    <xf numFmtId="4" fontId="95" fillId="66" borderId="41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5" fillId="70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0" fontId="112" fillId="56" borderId="412" applyNumberFormat="0" applyAlignment="0" applyProtection="0"/>
    <xf numFmtId="0" fontId="9" fillId="60" borderId="406" applyNumberFormat="0" applyFont="0" applyAlignment="0" applyProtection="0"/>
    <xf numFmtId="0" fontId="9" fillId="60" borderId="430" applyNumberFormat="0" applyFont="0" applyAlignment="0" applyProtection="0"/>
    <xf numFmtId="4" fontId="95" fillId="34" borderId="369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77" fillId="56" borderId="428" applyNumberFormat="0" applyAlignment="0" applyProtection="0"/>
    <xf numFmtId="4" fontId="96" fillId="58" borderId="395" applyNumberFormat="0" applyProtection="0">
      <alignment vertical="center"/>
    </xf>
    <xf numFmtId="4" fontId="95" fillId="75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87" fillId="41" borderId="396" applyNumberFormat="0" applyAlignment="0" applyProtection="0"/>
    <xf numFmtId="4" fontId="96" fillId="58" borderId="435" applyNumberFormat="0" applyProtection="0">
      <alignment vertical="center"/>
    </xf>
    <xf numFmtId="0" fontId="74" fillId="0" borderId="392">
      <alignment horizontal="center"/>
    </xf>
    <xf numFmtId="0" fontId="63" fillId="41" borderId="370" applyNumberFormat="0" applyAlignment="0" applyProtection="0"/>
    <xf numFmtId="0" fontId="111" fillId="56" borderId="411" applyNumberFormat="0" applyAlignment="0" applyProtection="0"/>
    <xf numFmtId="0" fontId="9" fillId="60" borderId="398" applyNumberFormat="0" applyFont="0" applyAlignment="0" applyProtection="0"/>
    <xf numFmtId="0" fontId="121" fillId="0" borderId="378" applyNumberFormat="0" applyFill="0" applyAlignment="0" applyProtection="0"/>
    <xf numFmtId="0" fontId="63" fillId="41" borderId="377" applyNumberFormat="0" applyAlignment="0" applyProtection="0"/>
    <xf numFmtId="0" fontId="56" fillId="56" borderId="377" applyNumberFormat="0" applyAlignment="0" applyProtection="0"/>
    <xf numFmtId="4" fontId="95" fillId="67" borderId="369" applyNumberFormat="0" applyProtection="0">
      <alignment horizontal="right" vertical="center"/>
    </xf>
    <xf numFmtId="0" fontId="65" fillId="56" borderId="411" applyNumberFormat="0" applyAlignment="0" applyProtection="0"/>
    <xf numFmtId="0" fontId="112" fillId="56" borderId="396" applyNumberFormat="0" applyAlignment="0" applyProtection="0"/>
    <xf numFmtId="0" fontId="74" fillId="0" borderId="366">
      <alignment horizontal="center"/>
    </xf>
    <xf numFmtId="0" fontId="65" fillId="56" borderId="376" applyNumberFormat="0" applyAlignment="0" applyProtection="0"/>
    <xf numFmtId="0" fontId="56" fillId="56" borderId="377" applyNumberFormat="0" applyAlignment="0" applyProtection="0"/>
    <xf numFmtId="201" fontId="132" fillId="0" borderId="368" applyAlignment="0" applyProtection="0"/>
    <xf numFmtId="0" fontId="77" fillId="56" borderId="377" applyNumberFormat="0" applyAlignment="0" applyProtection="0"/>
    <xf numFmtId="0" fontId="77" fillId="56" borderId="377" applyNumberFormat="0" applyAlignment="0" applyProtection="0"/>
    <xf numFmtId="0" fontId="63" fillId="41" borderId="377" applyNumberFormat="0" applyAlignment="0" applyProtection="0"/>
    <xf numFmtId="0" fontId="66" fillId="0" borderId="378" applyNumberFormat="0" applyFill="0" applyAlignment="0" applyProtection="0"/>
    <xf numFmtId="0" fontId="83" fillId="0" borderId="367">
      <alignment horizontal="left" vertical="center"/>
    </xf>
    <xf numFmtId="10" fontId="37" fillId="58" borderId="366" applyNumberFormat="0" applyBorder="0" applyAlignment="0" applyProtection="0"/>
    <xf numFmtId="0" fontId="87" fillId="41" borderId="377" applyNumberFormat="0" applyAlignment="0" applyProtection="0"/>
    <xf numFmtId="0" fontId="87" fillId="41" borderId="377" applyNumberFormat="0" applyAlignment="0" applyProtection="0"/>
    <xf numFmtId="0" fontId="119" fillId="41" borderId="377" applyNumberFormat="0" applyAlignment="0" applyProtection="0"/>
    <xf numFmtId="4" fontId="95" fillId="68" borderId="376" applyNumberFormat="0" applyProtection="0">
      <alignment horizontal="right" vertical="center"/>
    </xf>
    <xf numFmtId="4" fontId="95" fillId="73" borderId="383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3" fillId="56" borderId="376" applyNumberFormat="0" applyAlignment="0" applyProtection="0"/>
    <xf numFmtId="0" fontId="93" fillId="56" borderId="376" applyNumberFormat="0" applyAlignment="0" applyProtection="0"/>
    <xf numFmtId="201" fontId="132" fillId="0" borderId="368" applyAlignment="0" applyProtection="0"/>
    <xf numFmtId="0" fontId="65" fillId="56" borderId="376" applyNumberFormat="0" applyAlignment="0" applyProtection="0"/>
    <xf numFmtId="0" fontId="74" fillId="0" borderId="374">
      <alignment horizontal="center"/>
    </xf>
    <xf numFmtId="4" fontId="95" fillId="34" borderId="376" applyNumberFormat="0" applyProtection="0">
      <alignment vertical="center"/>
    </xf>
    <xf numFmtId="4" fontId="96" fillId="34" borderId="376" applyNumberFormat="0" applyProtection="0">
      <alignment vertical="center"/>
    </xf>
    <xf numFmtId="4" fontId="95" fillId="34" borderId="376" applyNumberFormat="0" applyProtection="0">
      <alignment horizontal="left" vertical="center" indent="1"/>
    </xf>
    <xf numFmtId="4" fontId="95" fillId="34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63" borderId="376" applyNumberFormat="0" applyProtection="0">
      <alignment horizontal="right" vertical="center"/>
    </xf>
    <xf numFmtId="4" fontId="95" fillId="64" borderId="376" applyNumberFormat="0" applyProtection="0">
      <alignment horizontal="right" vertical="center"/>
    </xf>
    <xf numFmtId="4" fontId="95" fillId="65" borderId="376" applyNumberFormat="0" applyProtection="0">
      <alignment horizontal="right" vertical="center"/>
    </xf>
    <xf numFmtId="4" fontId="95" fillId="66" borderId="376" applyNumberFormat="0" applyProtection="0">
      <alignment horizontal="right" vertical="center"/>
    </xf>
    <xf numFmtId="4" fontId="95" fillId="67" borderId="376" applyNumberFormat="0" applyProtection="0">
      <alignment horizontal="right" vertical="center"/>
    </xf>
    <xf numFmtId="4" fontId="95" fillId="68" borderId="376" applyNumberFormat="0" applyProtection="0">
      <alignment horizontal="right" vertical="center"/>
    </xf>
    <xf numFmtId="4" fontId="95" fillId="69" borderId="376" applyNumberFormat="0" applyProtection="0">
      <alignment horizontal="right" vertical="center"/>
    </xf>
    <xf numFmtId="4" fontId="95" fillId="70" borderId="376" applyNumberFormat="0" applyProtection="0">
      <alignment horizontal="right" vertical="center"/>
    </xf>
    <xf numFmtId="4" fontId="95" fillId="71" borderId="376" applyNumberFormat="0" applyProtection="0">
      <alignment horizontal="right" vertical="center"/>
    </xf>
    <xf numFmtId="4" fontId="97" fillId="72" borderId="376" applyNumberFormat="0" applyProtection="0">
      <alignment horizontal="left" vertical="center" indent="1"/>
    </xf>
    <xf numFmtId="4" fontId="95" fillId="73" borderId="380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73" borderId="376" applyNumberFormat="0" applyProtection="0">
      <alignment horizontal="left" vertical="center" indent="1"/>
    </xf>
    <xf numFmtId="4" fontId="95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5" fillId="58" borderId="376" applyNumberFormat="0" applyProtection="0">
      <alignment vertical="center"/>
    </xf>
    <xf numFmtId="4" fontId="96" fillId="58" borderId="376" applyNumberFormat="0" applyProtection="0">
      <alignment vertical="center"/>
    </xf>
    <xf numFmtId="4" fontId="95" fillId="58" borderId="376" applyNumberFormat="0" applyProtection="0">
      <alignment horizontal="left" vertical="center" indent="1"/>
    </xf>
    <xf numFmtId="4" fontId="95" fillId="58" borderId="376" applyNumberFormat="0" applyProtection="0">
      <alignment horizontal="left" vertical="center" indent="1"/>
    </xf>
    <xf numFmtId="4" fontId="95" fillId="73" borderId="376" applyNumberFormat="0" applyProtection="0">
      <alignment horizontal="right" vertical="center"/>
    </xf>
    <xf numFmtId="4" fontId="96" fillId="73" borderId="376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100" fillId="73" borderId="376" applyNumberFormat="0" applyProtection="0">
      <alignment horizontal="right" vertical="center"/>
    </xf>
    <xf numFmtId="4" fontId="95" fillId="58" borderId="403" applyNumberFormat="0" applyProtection="0">
      <alignment horizontal="left" vertical="center" indent="1"/>
    </xf>
    <xf numFmtId="0" fontId="103" fillId="0" borderId="378" applyNumberFormat="0" applyFill="0" applyAlignment="0" applyProtection="0"/>
    <xf numFmtId="0" fontId="103" fillId="0" borderId="378" applyNumberFormat="0" applyFill="0" applyAlignment="0" applyProtection="0"/>
    <xf numFmtId="0" fontId="112" fillId="56" borderId="377" applyNumberFormat="0" applyAlignment="0" applyProtection="0"/>
    <xf numFmtId="0" fontId="119" fillId="41" borderId="377" applyNumberFormat="0" applyAlignment="0" applyProtection="0"/>
    <xf numFmtId="0" fontId="121" fillId="0" borderId="378" applyNumberFormat="0" applyFill="0" applyAlignment="0" applyProtection="0"/>
    <xf numFmtId="0" fontId="111" fillId="56" borderId="376" applyNumberForma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93" fillId="56" borderId="427" applyNumberFormat="0" applyAlignment="0" applyProtection="0"/>
    <xf numFmtId="0" fontId="9" fillId="62" borderId="376" applyNumberFormat="0" applyProtection="0">
      <alignment horizontal="left" vertical="center" indent="1"/>
    </xf>
    <xf numFmtId="4" fontId="95" fillId="71" borderId="427" applyNumberFormat="0" applyProtection="0">
      <alignment horizontal="right" vertical="center"/>
    </xf>
    <xf numFmtId="0" fontId="103" fillId="0" borderId="429" applyNumberFormat="0" applyFill="0" applyAlignment="0" applyProtection="0"/>
    <xf numFmtId="0" fontId="77" fillId="56" borderId="404" applyNumberFormat="0" applyAlignment="0" applyProtection="0"/>
    <xf numFmtId="0" fontId="9" fillId="62" borderId="419" applyNumberFormat="0" applyProtection="0">
      <alignment horizontal="left" vertical="center" indent="1"/>
    </xf>
    <xf numFmtId="4" fontId="95" fillId="67" borderId="387" applyNumberFormat="0" applyProtection="0">
      <alignment horizontal="right" vertical="center"/>
    </xf>
    <xf numFmtId="0" fontId="111" fillId="56" borderId="419" applyNumberFormat="0" applyAlignment="0" applyProtection="0"/>
    <xf numFmtId="4" fontId="95" fillId="75" borderId="369" applyNumberFormat="0" applyProtection="0">
      <alignment horizontal="left" vertical="center" indent="1"/>
    </xf>
    <xf numFmtId="0" fontId="121" fillId="0" borderId="413" applyNumberFormat="0" applyFill="0" applyAlignment="0" applyProtection="0"/>
    <xf numFmtId="4" fontId="95" fillId="67" borderId="376" applyNumberFormat="0" applyProtection="0">
      <alignment horizontal="right" vertical="center"/>
    </xf>
    <xf numFmtId="4" fontId="95" fillId="64" borderId="427" applyNumberFormat="0" applyProtection="0">
      <alignment horizontal="right" vertical="center"/>
    </xf>
    <xf numFmtId="0" fontId="83" fillId="0" borderId="375">
      <alignment horizontal="left" vertical="center"/>
    </xf>
    <xf numFmtId="0" fontId="74" fillId="0" borderId="384">
      <alignment horizontal="center"/>
    </xf>
    <xf numFmtId="0" fontId="9" fillId="33" borderId="376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5" fillId="58" borderId="427" applyNumberFormat="0" applyProtection="0">
      <alignment horizontal="left" vertical="center" indent="1"/>
    </xf>
    <xf numFmtId="0" fontId="63" fillId="41" borderId="428" applyNumberFormat="0" applyAlignment="0" applyProtection="0"/>
    <xf numFmtId="4" fontId="100" fillId="73" borderId="387" applyNumberFormat="0" applyProtection="0">
      <alignment horizontal="right" vertical="center"/>
    </xf>
    <xf numFmtId="4" fontId="100" fillId="73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4" fontId="95" fillId="66" borderId="376" applyNumberFormat="0" applyProtection="0">
      <alignment horizontal="right" vertical="center"/>
    </xf>
    <xf numFmtId="4" fontId="96" fillId="73" borderId="403" applyNumberFormat="0" applyProtection="0">
      <alignment horizontal="right" vertical="center"/>
    </xf>
    <xf numFmtId="0" fontId="9" fillId="60" borderId="430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87" fillId="41" borderId="428" applyNumberFormat="0" applyAlignment="0" applyProtection="0"/>
    <xf numFmtId="0" fontId="9" fillId="33" borderId="395" applyNumberFormat="0" applyProtection="0">
      <alignment horizontal="left" vertical="center" indent="1"/>
    </xf>
    <xf numFmtId="4" fontId="95" fillId="67" borderId="395" applyNumberFormat="0" applyProtection="0">
      <alignment horizontal="right" vertical="center"/>
    </xf>
    <xf numFmtId="0" fontId="103" fillId="0" borderId="371" applyNumberFormat="0" applyFill="0" applyAlignment="0" applyProtection="0"/>
    <xf numFmtId="4" fontId="95" fillId="70" borderId="427" applyNumberFormat="0" applyProtection="0">
      <alignment horizontal="right" vertical="center"/>
    </xf>
    <xf numFmtId="0" fontId="1" fillId="60" borderId="372" applyNumberFormat="0" applyFont="0" applyAlignment="0" applyProtection="0"/>
    <xf numFmtId="0" fontId="9" fillId="33" borderId="403" applyNumberFormat="0" applyProtection="0">
      <alignment horizontal="left" vertical="center" indent="1"/>
    </xf>
    <xf numFmtId="4" fontId="96" fillId="34" borderId="395" applyNumberFormat="0" applyProtection="0">
      <alignment vertical="center"/>
    </xf>
    <xf numFmtId="0" fontId="9" fillId="60" borderId="372" applyNumberFormat="0" applyFont="0" applyAlignment="0" applyProtection="0"/>
    <xf numFmtId="0" fontId="1" fillId="60" borderId="406" applyNumberFormat="0" applyFont="0" applyAlignment="0" applyProtection="0"/>
    <xf numFmtId="4" fontId="95" fillId="73" borderId="435" applyNumberFormat="0" applyProtection="0">
      <alignment horizontal="left" vertical="center" indent="1"/>
    </xf>
    <xf numFmtId="0" fontId="119" fillId="41" borderId="404" applyNumberFormat="0" applyAlignment="0" applyProtection="0"/>
    <xf numFmtId="4" fontId="95" fillId="69" borderId="411" applyNumberFormat="0" applyProtection="0">
      <alignment horizontal="right" vertical="center"/>
    </xf>
    <xf numFmtId="4" fontId="97" fillId="72" borderId="387" applyNumberFormat="0" applyProtection="0">
      <alignment horizontal="left" vertical="center" indent="1"/>
    </xf>
    <xf numFmtId="4" fontId="96" fillId="73" borderId="427" applyNumberFormat="0" applyProtection="0">
      <alignment horizontal="right" vertical="center"/>
    </xf>
    <xf numFmtId="0" fontId="9" fillId="33" borderId="435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56" fillId="56" borderId="420" applyNumberFormat="0" applyAlignment="0" applyProtection="0"/>
    <xf numFmtId="4" fontId="95" fillId="68" borderId="369" applyNumberFormat="0" applyProtection="0">
      <alignment horizontal="right" vertical="center"/>
    </xf>
    <xf numFmtId="0" fontId="9" fillId="76" borderId="435" applyNumberFormat="0" applyProtection="0">
      <alignment horizontal="left" vertical="center" indent="1"/>
    </xf>
    <xf numFmtId="4" fontId="96" fillId="73" borderId="369" applyNumberFormat="0" applyProtection="0">
      <alignment horizontal="right" vertical="center"/>
    </xf>
    <xf numFmtId="0" fontId="77" fillId="56" borderId="388" applyNumberFormat="0" applyAlignment="0" applyProtection="0"/>
    <xf numFmtId="201" fontId="132" fillId="0" borderId="368" applyAlignment="0" applyProtection="0"/>
    <xf numFmtId="0" fontId="9" fillId="76" borderId="427" applyNumberFormat="0" applyProtection="0">
      <alignment horizontal="left" vertical="center" indent="1"/>
    </xf>
    <xf numFmtId="4" fontId="95" fillId="34" borderId="395" applyNumberFormat="0" applyProtection="0">
      <alignment horizontal="left" vertical="center" indent="1"/>
    </xf>
    <xf numFmtId="0" fontId="103" fillId="0" borderId="371" applyNumberFormat="0" applyFill="0" applyAlignment="0" applyProtection="0"/>
    <xf numFmtId="0" fontId="93" fillId="56" borderId="411" applyNumberFormat="0" applyAlignment="0" applyProtection="0"/>
    <xf numFmtId="0" fontId="121" fillId="0" borderId="389" applyNumberFormat="0" applyFill="0" applyAlignment="0" applyProtection="0"/>
    <xf numFmtId="0" fontId="9" fillId="60" borderId="430" applyNumberFormat="0" applyFont="0" applyAlignment="0" applyProtection="0"/>
    <xf numFmtId="0" fontId="9" fillId="62" borderId="427" applyNumberFormat="0" applyProtection="0">
      <alignment horizontal="left" vertical="center" indent="1"/>
    </xf>
    <xf numFmtId="0" fontId="1" fillId="60" borderId="372" applyNumberFormat="0" applyFont="0" applyAlignment="0" applyProtection="0"/>
    <xf numFmtId="0" fontId="9" fillId="60" borderId="398" applyNumberFormat="0" applyFont="0" applyAlignment="0" applyProtection="0"/>
    <xf numFmtId="4" fontId="95" fillId="58" borderId="369" applyNumberFormat="0" applyProtection="0">
      <alignment horizontal="left" vertical="center" indent="1"/>
    </xf>
    <xf numFmtId="4" fontId="95" fillId="70" borderId="427" applyNumberFormat="0" applyProtection="0">
      <alignment horizontal="right" vertical="center"/>
    </xf>
    <xf numFmtId="4" fontId="95" fillId="63" borderId="427" applyNumberFormat="0" applyProtection="0">
      <alignment horizontal="right" vertical="center"/>
    </xf>
    <xf numFmtId="4" fontId="95" fillId="34" borderId="427" applyNumberFormat="0" applyProtection="0">
      <alignment vertical="center"/>
    </xf>
    <xf numFmtId="0" fontId="9" fillId="62" borderId="369" applyNumberFormat="0" applyProtection="0">
      <alignment horizontal="left" vertical="center" indent="1"/>
    </xf>
    <xf numFmtId="4" fontId="95" fillId="58" borderId="43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1" fillId="60" borderId="379" applyNumberFormat="0" applyFont="0" applyAlignment="0" applyProtection="0"/>
    <xf numFmtId="0" fontId="93" fillId="56" borderId="411" applyNumberFormat="0" applyAlignment="0" applyProtection="0"/>
    <xf numFmtId="0" fontId="9" fillId="62" borderId="403" applyNumberFormat="0" applyProtection="0">
      <alignment horizontal="left" vertical="center" indent="1"/>
    </xf>
    <xf numFmtId="4" fontId="96" fillId="58" borderId="427" applyNumberFormat="0" applyProtection="0">
      <alignment vertical="center"/>
    </xf>
    <xf numFmtId="0" fontId="93" fillId="56" borderId="376" applyNumberFormat="0" applyAlignment="0" applyProtection="0"/>
    <xf numFmtId="4" fontId="95" fillId="73" borderId="411" applyNumberFormat="0" applyProtection="0">
      <alignment horizontal="right" vertical="center"/>
    </xf>
    <xf numFmtId="0" fontId="9" fillId="33" borderId="387" applyNumberFormat="0" applyProtection="0">
      <alignment horizontal="left" vertical="center" indent="1"/>
    </xf>
    <xf numFmtId="0" fontId="111" fillId="56" borderId="427" applyNumberFormat="0" applyAlignment="0" applyProtection="0"/>
    <xf numFmtId="0" fontId="9" fillId="60" borderId="430" applyNumberFormat="0" applyFont="0" applyAlignment="0" applyProtection="0"/>
    <xf numFmtId="4" fontId="95" fillId="73" borderId="376" applyNumberFormat="0" applyProtection="0">
      <alignment horizontal="right" vertical="center"/>
    </xf>
    <xf numFmtId="4" fontId="96" fillId="73" borderId="369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5" fillId="34" borderId="376" applyNumberFormat="0" applyProtection="0">
      <alignment vertical="center"/>
    </xf>
    <xf numFmtId="0" fontId="9" fillId="60" borderId="390" applyNumberFormat="0" applyFont="0" applyAlignment="0" applyProtection="0"/>
    <xf numFmtId="0" fontId="9" fillId="33" borderId="376" applyNumberFormat="0" applyProtection="0">
      <alignment horizontal="left" vertical="center" indent="1"/>
    </xf>
    <xf numFmtId="4" fontId="95" fillId="63" borderId="369" applyNumberFormat="0" applyProtection="0">
      <alignment horizontal="right" vertical="center"/>
    </xf>
    <xf numFmtId="4" fontId="95" fillId="68" borderId="403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75" borderId="435" applyNumberFormat="0" applyProtection="0">
      <alignment horizontal="left" vertical="center" indent="1"/>
    </xf>
    <xf numFmtId="0" fontId="111" fillId="56" borderId="427" applyNumberFormat="0" applyAlignment="0" applyProtection="0"/>
    <xf numFmtId="4" fontId="95" fillId="65" borderId="376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7" fillId="72" borderId="395" applyNumberFormat="0" applyProtection="0">
      <alignment horizontal="left" vertical="center" indent="1"/>
    </xf>
    <xf numFmtId="4" fontId="95" fillId="34" borderId="395" applyNumberFormat="0" applyProtection="0">
      <alignment horizontal="left" vertical="center" indent="1"/>
    </xf>
    <xf numFmtId="0" fontId="83" fillId="0" borderId="393">
      <alignment horizontal="left" vertical="center"/>
    </xf>
    <xf numFmtId="4" fontId="95" fillId="71" borderId="376" applyNumberFormat="0" applyProtection="0">
      <alignment horizontal="right" vertical="center"/>
    </xf>
    <xf numFmtId="0" fontId="9" fillId="76" borderId="411" applyNumberFormat="0" applyProtection="0">
      <alignment horizontal="left" vertical="center" indent="1"/>
    </xf>
    <xf numFmtId="4" fontId="95" fillId="69" borderId="403" applyNumberFormat="0" applyProtection="0">
      <alignment horizontal="right" vertical="center"/>
    </xf>
    <xf numFmtId="4" fontId="95" fillId="34" borderId="435" applyNumberFormat="0" applyProtection="0">
      <alignment vertical="center"/>
    </xf>
    <xf numFmtId="4" fontId="95" fillId="65" borderId="427" applyNumberFormat="0" applyProtection="0">
      <alignment horizontal="right" vertical="center"/>
    </xf>
    <xf numFmtId="4" fontId="96" fillId="34" borderId="369" applyNumberFormat="0" applyProtection="0">
      <alignment vertical="center"/>
    </xf>
    <xf numFmtId="4" fontId="95" fillId="34" borderId="427" applyNumberFormat="0" applyProtection="0">
      <alignment horizontal="left" vertical="center" indent="1"/>
    </xf>
    <xf numFmtId="4" fontId="95" fillId="34" borderId="411" applyNumberFormat="0" applyProtection="0">
      <alignment horizontal="left" vertical="center" indent="1"/>
    </xf>
    <xf numFmtId="0" fontId="87" fillId="41" borderId="370" applyNumberFormat="0" applyAlignment="0" applyProtection="0"/>
    <xf numFmtId="4" fontId="96" fillId="58" borderId="403" applyNumberFormat="0" applyProtection="0">
      <alignment vertical="center"/>
    </xf>
    <xf numFmtId="0" fontId="9" fillId="60" borderId="379" applyNumberFormat="0" applyFont="0" applyAlignment="0" applyProtection="0"/>
    <xf numFmtId="0" fontId="66" fillId="0" borderId="429" applyNumberFormat="0" applyFill="0" applyAlignment="0" applyProtection="0"/>
    <xf numFmtId="4" fontId="95" fillId="73" borderId="387" applyNumberFormat="0" applyProtection="0">
      <alignment horizontal="left" vertical="center" indent="1"/>
    </xf>
    <xf numFmtId="4" fontId="95" fillId="58" borderId="376" applyNumberFormat="0" applyProtection="0">
      <alignment vertical="center"/>
    </xf>
    <xf numFmtId="0" fontId="77" fillId="56" borderId="396" applyNumberFormat="0" applyAlignment="0" applyProtection="0"/>
    <xf numFmtId="0" fontId="9" fillId="62" borderId="369" applyNumberFormat="0" applyProtection="0">
      <alignment horizontal="left" vertical="center" indent="1"/>
    </xf>
    <xf numFmtId="0" fontId="103" fillId="0" borderId="429" applyNumberFormat="0" applyFill="0" applyAlignment="0" applyProtection="0"/>
    <xf numFmtId="0" fontId="9" fillId="62" borderId="427" applyNumberFormat="0" applyProtection="0">
      <alignment horizontal="left" vertical="center" indent="1"/>
    </xf>
    <xf numFmtId="0" fontId="83" fillId="0" borderId="385">
      <alignment horizontal="left" vertical="center"/>
    </xf>
    <xf numFmtId="0" fontId="9" fillId="75" borderId="376" applyNumberFormat="0" applyProtection="0">
      <alignment horizontal="left" vertical="center" indent="1"/>
    </xf>
    <xf numFmtId="4" fontId="96" fillId="58" borderId="427" applyNumberFormat="0" applyProtection="0">
      <alignment vertical="center"/>
    </xf>
    <xf numFmtId="4" fontId="97" fillId="72" borderId="369" applyNumberFormat="0" applyProtection="0">
      <alignment horizontal="left" vertical="center" indent="1"/>
    </xf>
    <xf numFmtId="0" fontId="103" fillId="0" borderId="378" applyNumberFormat="0" applyFill="0" applyAlignment="0" applyProtection="0"/>
    <xf numFmtId="0" fontId="9" fillId="62" borderId="403" applyNumberFormat="0" applyProtection="0">
      <alignment horizontal="left" vertical="center" indent="1"/>
    </xf>
    <xf numFmtId="0" fontId="1" fillId="60" borderId="390" applyNumberFormat="0" applyFont="0" applyAlignment="0" applyProtection="0"/>
    <xf numFmtId="0" fontId="87" fillId="41" borderId="377" applyNumberFormat="0" applyAlignment="0" applyProtection="0"/>
    <xf numFmtId="4" fontId="95" fillId="34" borderId="395" applyNumberFormat="0" applyProtection="0">
      <alignment vertical="center"/>
    </xf>
    <xf numFmtId="0" fontId="9" fillId="62" borderId="376" applyNumberFormat="0" applyProtection="0">
      <alignment horizontal="left" vertical="center" indent="1"/>
    </xf>
    <xf numFmtId="4" fontId="95" fillId="34" borderId="376" applyNumberFormat="0" applyProtection="0">
      <alignment horizontal="left" vertical="center" indent="1"/>
    </xf>
    <xf numFmtId="0" fontId="56" fillId="56" borderId="412" applyNumberFormat="0" applyAlignment="0" applyProtection="0"/>
    <xf numFmtId="0" fontId="9" fillId="62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4" fontId="95" fillId="68" borderId="395" applyNumberFormat="0" applyProtection="0">
      <alignment horizontal="right" vertical="center"/>
    </xf>
    <xf numFmtId="0" fontId="93" fillId="56" borderId="395" applyNumberFormat="0" applyAlignment="0" applyProtection="0"/>
    <xf numFmtId="0" fontId="66" fillId="0" borderId="429" applyNumberFormat="0" applyFill="0" applyAlignment="0" applyProtection="0"/>
    <xf numFmtId="0" fontId="111" fillId="56" borderId="376" applyNumberFormat="0" applyAlignment="0" applyProtection="0"/>
    <xf numFmtId="0" fontId="9" fillId="62" borderId="427" applyNumberFormat="0" applyProtection="0">
      <alignment horizontal="left" vertical="center" indent="1"/>
    </xf>
    <xf numFmtId="4" fontId="95" fillId="71" borderId="403" applyNumberFormat="0" applyProtection="0">
      <alignment horizontal="right" vertical="center"/>
    </xf>
    <xf numFmtId="201" fontId="132" fillId="0" borderId="434" applyAlignment="0" applyProtection="0"/>
    <xf numFmtId="4" fontId="95" fillId="73" borderId="411" applyNumberFormat="0" applyProtection="0">
      <alignment horizontal="right" vertical="center"/>
    </xf>
    <xf numFmtId="4" fontId="96" fillId="34" borderId="411" applyNumberFormat="0" applyProtection="0">
      <alignment vertical="center"/>
    </xf>
    <xf numFmtId="0" fontId="9" fillId="33" borderId="427" applyNumberFormat="0" applyProtection="0">
      <alignment horizontal="left" vertical="center" indent="1"/>
    </xf>
    <xf numFmtId="0" fontId="9" fillId="60" borderId="379" applyNumberFormat="0" applyFont="0" applyAlignment="0" applyProtection="0"/>
    <xf numFmtId="4" fontId="96" fillId="58" borderId="387" applyNumberFormat="0" applyProtection="0">
      <alignment vertical="center"/>
    </xf>
    <xf numFmtId="4" fontId="95" fillId="58" borderId="376" applyNumberFormat="0" applyProtection="0">
      <alignment horizontal="left" vertical="center" indent="1"/>
    </xf>
    <xf numFmtId="0" fontId="9" fillId="62" borderId="419" applyNumberFormat="0" applyProtection="0">
      <alignment horizontal="left" vertical="center" indent="1"/>
    </xf>
    <xf numFmtId="0" fontId="103" fillId="0" borderId="371" applyNumberFormat="0" applyFill="0" applyAlignment="0" applyProtection="0"/>
    <xf numFmtId="4" fontId="96" fillId="34" borderId="387" applyNumberFormat="0" applyProtection="0">
      <alignment vertical="center"/>
    </xf>
    <xf numFmtId="0" fontId="9" fillId="76" borderId="376" applyNumberFormat="0" applyProtection="0">
      <alignment horizontal="left" vertical="center" indent="1"/>
    </xf>
    <xf numFmtId="4" fontId="95" fillId="68" borderId="369" applyNumberFormat="0" applyProtection="0">
      <alignment horizontal="right" vertical="center"/>
    </xf>
    <xf numFmtId="4" fontId="95" fillId="34" borderId="395" applyNumberFormat="0" applyProtection="0">
      <alignment horizontal="left" vertical="center" indent="1"/>
    </xf>
    <xf numFmtId="4" fontId="95" fillId="67" borderId="403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4" fontId="95" fillId="64" borderId="376" applyNumberFormat="0" applyProtection="0">
      <alignment horizontal="right" vertical="center"/>
    </xf>
    <xf numFmtId="0" fontId="112" fillId="56" borderId="377" applyNumberFormat="0" applyAlignment="0" applyProtection="0"/>
    <xf numFmtId="0" fontId="103" fillId="0" borderId="397" applyNumberFormat="0" applyFill="0" applyAlignment="0" applyProtection="0"/>
    <xf numFmtId="0" fontId="121" fillId="0" borderId="397" applyNumberFormat="0" applyFill="0" applyAlignment="0" applyProtection="0"/>
    <xf numFmtId="0" fontId="65" fillId="56" borderId="419" applyNumberFormat="0" applyAlignment="0" applyProtection="0"/>
    <xf numFmtId="4" fontId="95" fillId="71" borderId="427" applyNumberFormat="0" applyProtection="0">
      <alignment horizontal="right" vertical="center"/>
    </xf>
    <xf numFmtId="0" fontId="77" fillId="56" borderId="377" applyNumberFormat="0" applyAlignment="0" applyProtection="0"/>
    <xf numFmtId="4" fontId="95" fillId="75" borderId="403" applyNumberFormat="0" applyProtection="0">
      <alignment horizontal="left" vertical="center" indent="1"/>
    </xf>
    <xf numFmtId="4" fontId="95" fillId="67" borderId="427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9" fillId="60" borderId="398" applyNumberFormat="0" applyFont="0" applyAlignment="0" applyProtection="0"/>
    <xf numFmtId="0" fontId="9" fillId="60" borderId="414" applyNumberFormat="0" applyFont="0" applyAlignment="0" applyProtection="0"/>
    <xf numFmtId="4" fontId="95" fillId="69" borderId="376" applyNumberFormat="0" applyProtection="0">
      <alignment horizontal="right" vertical="center"/>
    </xf>
    <xf numFmtId="4" fontId="100" fillId="73" borderId="403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60" borderId="414" applyNumberFormat="0" applyFont="0" applyAlignment="0" applyProtection="0"/>
    <xf numFmtId="4" fontId="95" fillId="69" borderId="387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75" borderId="395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1" fillId="60" borderId="398" applyNumberFormat="0" applyFont="0" applyAlignment="0" applyProtection="0"/>
    <xf numFmtId="0" fontId="56" fillId="56" borderId="388" applyNumberFormat="0" applyAlignment="0" applyProtection="0"/>
    <xf numFmtId="4" fontId="95" fillId="34" borderId="427" applyNumberFormat="0" applyProtection="0">
      <alignment horizontal="left" vertical="center" indent="1"/>
    </xf>
    <xf numFmtId="4" fontId="95" fillId="73" borderId="376" applyNumberFormat="0" applyProtection="0">
      <alignment horizontal="left" vertical="center" indent="1"/>
    </xf>
    <xf numFmtId="0" fontId="119" fillId="41" borderId="428" applyNumberFormat="0" applyAlignment="0" applyProtection="0"/>
    <xf numFmtId="0" fontId="9" fillId="60" borderId="372" applyNumberFormat="0" applyFont="0" applyAlignment="0" applyProtection="0"/>
    <xf numFmtId="0" fontId="9" fillId="60" borderId="398" applyNumberFormat="0" applyFont="0" applyAlignment="0" applyProtection="0"/>
    <xf numFmtId="4" fontId="95" fillId="63" borderId="435" applyNumberFormat="0" applyProtection="0">
      <alignment horizontal="right" vertical="center"/>
    </xf>
    <xf numFmtId="0" fontId="63" fillId="41" borderId="370" applyNumberFormat="0" applyAlignment="0" applyProtection="0"/>
    <xf numFmtId="4" fontId="95" fillId="73" borderId="369" applyNumberFormat="0" applyProtection="0">
      <alignment horizontal="left" vertical="center" indent="1"/>
    </xf>
    <xf numFmtId="0" fontId="93" fillId="56" borderId="376" applyNumberFormat="0" applyAlignment="0" applyProtection="0"/>
    <xf numFmtId="0" fontId="103" fillId="0" borderId="389" applyNumberFormat="0" applyFill="0" applyAlignment="0" applyProtection="0"/>
    <xf numFmtId="0" fontId="77" fillId="56" borderId="428" applyNumberFormat="0" applyAlignment="0" applyProtection="0"/>
    <xf numFmtId="4" fontId="96" fillId="73" borderId="376" applyNumberFormat="0" applyProtection="0">
      <alignment horizontal="right" vertical="center"/>
    </xf>
    <xf numFmtId="4" fontId="96" fillId="34" borderId="376" applyNumberFormat="0" applyProtection="0">
      <alignment vertical="center"/>
    </xf>
    <xf numFmtId="0" fontId="93" fillId="56" borderId="427" applyNumberFormat="0" applyAlignment="0" applyProtection="0"/>
    <xf numFmtId="0" fontId="77" fillId="56" borderId="377" applyNumberFormat="0" applyAlignment="0" applyProtection="0"/>
    <xf numFmtId="4" fontId="95" fillId="58" borderId="395" applyNumberFormat="0" applyProtection="0">
      <alignment horizontal="left" vertical="center" indent="1"/>
    </xf>
    <xf numFmtId="0" fontId="87" fillId="41" borderId="370" applyNumberFormat="0" applyAlignment="0" applyProtection="0"/>
    <xf numFmtId="4" fontId="97" fillId="72" borderId="376" applyNumberFormat="0" applyProtection="0">
      <alignment horizontal="left" vertical="center" indent="1"/>
    </xf>
    <xf numFmtId="0" fontId="119" fillId="41" borderId="412" applyNumberFormat="0" applyAlignment="0" applyProtection="0"/>
    <xf numFmtId="0" fontId="63" fillId="41" borderId="370" applyNumberFormat="0" applyAlignment="0" applyProtection="0"/>
    <xf numFmtId="0" fontId="9" fillId="62" borderId="403" applyNumberFormat="0" applyProtection="0">
      <alignment horizontal="left" vertical="center" indent="1"/>
    </xf>
    <xf numFmtId="0" fontId="9" fillId="75" borderId="435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2" borderId="387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4" fontId="96" fillId="58" borderId="376" applyNumberFormat="0" applyProtection="0">
      <alignment vertical="center"/>
    </xf>
    <xf numFmtId="4" fontId="95" fillId="69" borderId="435" applyNumberFormat="0" applyProtection="0">
      <alignment horizontal="right" vertical="center"/>
    </xf>
    <xf numFmtId="4" fontId="100" fillId="73" borderId="427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10" fontId="37" fillId="58" borderId="392" applyNumberFormat="0" applyBorder="0" applyAlignment="0" applyProtection="0"/>
    <xf numFmtId="4" fontId="95" fillId="58" borderId="411" applyNumberFormat="0" applyProtection="0">
      <alignment vertical="center"/>
    </xf>
    <xf numFmtId="4" fontId="96" fillId="73" borderId="427" applyNumberFormat="0" applyProtection="0">
      <alignment horizontal="right" vertical="center"/>
    </xf>
    <xf numFmtId="0" fontId="93" fillId="56" borderId="387" applyNumberFormat="0" applyAlignment="0" applyProtection="0"/>
    <xf numFmtId="0" fontId="77" fillId="56" borderId="412" applyNumberFormat="0" applyAlignment="0" applyProtection="0"/>
    <xf numFmtId="0" fontId="9" fillId="75" borderId="376" applyNumberFormat="0" applyProtection="0">
      <alignment horizontal="left" vertical="center" indent="1"/>
    </xf>
    <xf numFmtId="0" fontId="103" fillId="0" borderId="437" applyNumberFormat="0" applyFill="0" applyAlignment="0" applyProtection="0"/>
    <xf numFmtId="4" fontId="95" fillId="65" borderId="369" applyNumberFormat="0" applyProtection="0">
      <alignment horizontal="right" vertical="center"/>
    </xf>
    <xf numFmtId="0" fontId="87" fillId="41" borderId="436" applyNumberFormat="0" applyAlignment="0" applyProtection="0"/>
    <xf numFmtId="0" fontId="112" fillId="56" borderId="412" applyNumberFormat="0" applyAlignment="0" applyProtection="0"/>
    <xf numFmtId="0" fontId="103" fillId="0" borderId="378" applyNumberFormat="0" applyFill="0" applyAlignment="0" applyProtection="0"/>
    <xf numFmtId="0" fontId="87" fillId="41" borderId="377" applyNumberFormat="0" applyAlignment="0" applyProtection="0"/>
    <xf numFmtId="0" fontId="9" fillId="76" borderId="403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0" borderId="372" applyNumberFormat="0" applyFont="0" applyAlignment="0" applyProtection="0"/>
    <xf numFmtId="0" fontId="119" fillId="41" borderId="412" applyNumberFormat="0" applyAlignment="0" applyProtection="0"/>
    <xf numFmtId="0" fontId="121" fillId="0" borderId="397" applyNumberFormat="0" applyFill="0" applyAlignment="0" applyProtection="0"/>
    <xf numFmtId="0" fontId="93" fillId="56" borderId="427" applyNumberFormat="0" applyAlignment="0" applyProtection="0"/>
    <xf numFmtId="4" fontId="95" fillId="67" borderId="427" applyNumberFormat="0" applyProtection="0">
      <alignment horizontal="right" vertical="center"/>
    </xf>
    <xf numFmtId="4" fontId="95" fillId="70" borderId="376" applyNumberFormat="0" applyProtection="0">
      <alignment horizontal="right" vertical="center"/>
    </xf>
    <xf numFmtId="0" fontId="93" fillId="56" borderId="435" applyNumberFormat="0" applyAlignment="0" applyProtection="0"/>
    <xf numFmtId="4" fontId="95" fillId="73" borderId="395" applyNumberFormat="0" applyProtection="0">
      <alignment horizontal="left" vertical="center" indent="1"/>
    </xf>
    <xf numFmtId="0" fontId="66" fillId="0" borderId="378" applyNumberFormat="0" applyFill="0" applyAlignment="0" applyProtection="0"/>
    <xf numFmtId="4" fontId="95" fillId="66" borderId="427" applyNumberFormat="0" applyProtection="0">
      <alignment horizontal="right" vertical="center"/>
    </xf>
    <xf numFmtId="10" fontId="37" fillId="58" borderId="408" applyNumberFormat="0" applyBorder="0" applyAlignment="0" applyProtection="0"/>
    <xf numFmtId="4" fontId="95" fillId="34" borderId="427" applyNumberFormat="0" applyProtection="0">
      <alignment vertical="center"/>
    </xf>
    <xf numFmtId="4" fontId="95" fillId="75" borderId="411" applyNumberFormat="0" applyProtection="0">
      <alignment horizontal="left" vertical="center" indent="1"/>
    </xf>
    <xf numFmtId="4" fontId="95" fillId="63" borderId="411" applyNumberFormat="0" applyProtection="0">
      <alignment horizontal="right" vertical="center"/>
    </xf>
    <xf numFmtId="0" fontId="9" fillId="75" borderId="387" applyNumberFormat="0" applyProtection="0">
      <alignment horizontal="left" vertical="center" indent="1"/>
    </xf>
    <xf numFmtId="0" fontId="121" fillId="0" borderId="437" applyNumberFormat="0" applyFill="0" applyAlignment="0" applyProtection="0"/>
    <xf numFmtId="0" fontId="9" fillId="62" borderId="376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4" fontId="96" fillId="58" borderId="427" applyNumberFormat="0" applyProtection="0">
      <alignment vertical="center"/>
    </xf>
    <xf numFmtId="4" fontId="96" fillId="58" borderId="369" applyNumberFormat="0" applyProtection="0">
      <alignment vertical="center"/>
    </xf>
    <xf numFmtId="0" fontId="9" fillId="33" borderId="411" applyNumberFormat="0" applyProtection="0">
      <alignment horizontal="left" vertical="center" indent="1"/>
    </xf>
    <xf numFmtId="0" fontId="87" fillId="41" borderId="388" applyNumberFormat="0" applyAlignment="0" applyProtection="0"/>
    <xf numFmtId="4" fontId="95" fillId="75" borderId="376" applyNumberFormat="0" applyProtection="0">
      <alignment horizontal="left" vertical="center" indent="1"/>
    </xf>
    <xf numFmtId="4" fontId="96" fillId="34" borderId="369" applyNumberFormat="0" applyProtection="0">
      <alignment vertical="center"/>
    </xf>
    <xf numFmtId="4" fontId="95" fillId="58" borderId="411" applyNumberFormat="0" applyProtection="0">
      <alignment horizontal="left" vertical="center" indent="1"/>
    </xf>
    <xf numFmtId="10" fontId="37" fillId="58" borderId="374" applyNumberFormat="0" applyBorder="0" applyAlignment="0" applyProtection="0"/>
    <xf numFmtId="0" fontId="9" fillId="62" borderId="376" applyNumberFormat="0" applyProtection="0">
      <alignment horizontal="left" vertical="center" indent="1"/>
    </xf>
    <xf numFmtId="0" fontId="65" fillId="56" borderId="427" applyNumberFormat="0" applyAlignment="0" applyProtection="0"/>
    <xf numFmtId="4" fontId="95" fillId="34" borderId="376" applyNumberFormat="0" applyProtection="0">
      <alignment horizontal="left" vertical="center" indent="1"/>
    </xf>
    <xf numFmtId="0" fontId="121" fillId="0" borderId="429" applyNumberFormat="0" applyFill="0" applyAlignment="0" applyProtection="0"/>
    <xf numFmtId="4" fontId="95" fillId="68" borderId="419" applyNumberFormat="0" applyProtection="0">
      <alignment horizontal="right" vertical="center"/>
    </xf>
    <xf numFmtId="4" fontId="95" fillId="73" borderId="380" applyNumberFormat="0" applyProtection="0">
      <alignment horizontal="left" vertical="center" indent="1"/>
    </xf>
    <xf numFmtId="0" fontId="1" fillId="60" borderId="414" applyNumberFormat="0" applyFont="0" applyAlignment="0" applyProtection="0"/>
    <xf numFmtId="4" fontId="95" fillId="67" borderId="369" applyNumberFormat="0" applyProtection="0">
      <alignment horizontal="right" vertical="center"/>
    </xf>
    <xf numFmtId="4" fontId="95" fillId="75" borderId="411" applyNumberFormat="0" applyProtection="0">
      <alignment horizontal="left" vertical="center" indent="1"/>
    </xf>
    <xf numFmtId="0" fontId="87" fillId="41" borderId="370" applyNumberFormat="0" applyAlignment="0" applyProtection="0"/>
    <xf numFmtId="0" fontId="9" fillId="60" borderId="438" applyNumberFormat="0" applyFont="0" applyAlignment="0" applyProtection="0"/>
    <xf numFmtId="4" fontId="95" fillId="73" borderId="415" applyNumberFormat="0" applyProtection="0">
      <alignment horizontal="left" vertical="center" indent="1"/>
    </xf>
    <xf numFmtId="0" fontId="9" fillId="60" borderId="379" applyNumberFormat="0" applyFont="0" applyAlignment="0" applyProtection="0"/>
    <xf numFmtId="4" fontId="95" fillId="58" borderId="387" applyNumberFormat="0" applyProtection="0">
      <alignment horizontal="left" vertical="center" indent="1"/>
    </xf>
    <xf numFmtId="4" fontId="95" fillId="58" borderId="376" applyNumberFormat="0" applyProtection="0">
      <alignment horizontal="left" vertical="center" indent="1"/>
    </xf>
    <xf numFmtId="0" fontId="112" fillId="56" borderId="370" applyNumberFormat="0" applyAlignment="0" applyProtection="0"/>
    <xf numFmtId="0" fontId="1" fillId="60" borderId="398" applyNumberFormat="0" applyFont="0" applyAlignment="0" applyProtection="0"/>
    <xf numFmtId="0" fontId="111" fillId="56" borderId="369" applyNumberFormat="0" applyAlignment="0" applyProtection="0"/>
    <xf numFmtId="4" fontId="95" fillId="34" borderId="387" applyNumberFormat="0" applyProtection="0">
      <alignment horizontal="left" vertical="center" indent="1"/>
    </xf>
    <xf numFmtId="0" fontId="83" fillId="0" borderId="375">
      <alignment horizontal="left" vertical="center"/>
    </xf>
    <xf numFmtId="0" fontId="9" fillId="76" borderId="376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0" borderId="398" applyNumberFormat="0" applyFont="0" applyAlignment="0" applyProtection="0"/>
    <xf numFmtId="4" fontId="95" fillId="70" borderId="369" applyNumberFormat="0" applyProtection="0">
      <alignment horizontal="right" vertical="center"/>
    </xf>
    <xf numFmtId="0" fontId="93" fillId="56" borderId="411" applyNumberFormat="0" applyAlignment="0" applyProtection="0"/>
    <xf numFmtId="4" fontId="95" fillId="73" borderId="373" applyNumberFormat="0" applyProtection="0">
      <alignment horizontal="left" vertical="center" indent="1"/>
    </xf>
    <xf numFmtId="4" fontId="95" fillId="34" borderId="419" applyNumberFormat="0" applyProtection="0">
      <alignment horizontal="left" vertical="center" indent="1"/>
    </xf>
    <xf numFmtId="4" fontId="95" fillId="66" borderId="411" applyNumberFormat="0" applyProtection="0">
      <alignment horizontal="right" vertical="center"/>
    </xf>
    <xf numFmtId="4" fontId="100" fillId="73" borderId="376" applyNumberFormat="0" applyProtection="0">
      <alignment horizontal="right" vertical="center"/>
    </xf>
    <xf numFmtId="4" fontId="95" fillId="63" borderId="376" applyNumberFormat="0" applyProtection="0">
      <alignment horizontal="right" vertical="center"/>
    </xf>
    <xf numFmtId="4" fontId="95" fillId="58" borderId="411" applyNumberFormat="0" applyProtection="0">
      <alignment vertical="center"/>
    </xf>
    <xf numFmtId="4" fontId="95" fillId="58" borderId="411" applyNumberFormat="0" applyProtection="0">
      <alignment horizontal="left" vertical="center" indent="1"/>
    </xf>
    <xf numFmtId="0" fontId="74" fillId="0" borderId="366">
      <alignment horizontal="center"/>
    </xf>
    <xf numFmtId="4" fontId="95" fillId="66" borderId="395" applyNumberFormat="0" applyProtection="0">
      <alignment horizontal="right" vertical="center"/>
    </xf>
    <xf numFmtId="0" fontId="9" fillId="60" borderId="430" applyNumberFormat="0" applyFont="0" applyAlignment="0" applyProtection="0"/>
    <xf numFmtId="10" fontId="37" fillId="58" borderId="366" applyNumberFormat="0" applyBorder="0" applyAlignment="0" applyProtection="0"/>
    <xf numFmtId="0" fontId="9" fillId="75" borderId="419" applyNumberFormat="0" applyProtection="0">
      <alignment horizontal="left" vertical="center" indent="1"/>
    </xf>
    <xf numFmtId="4" fontId="95" fillId="73" borderId="373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5" fillId="58" borderId="435" applyNumberFormat="0" applyProtection="0">
      <alignment vertical="center"/>
    </xf>
    <xf numFmtId="0" fontId="9" fillId="75" borderId="427" applyNumberFormat="0" applyProtection="0">
      <alignment horizontal="left" vertical="center" indent="1"/>
    </xf>
    <xf numFmtId="0" fontId="74" fillId="0" borderId="400">
      <alignment horizontal="center"/>
    </xf>
    <xf numFmtId="0" fontId="65" fillId="56" borderId="403" applyNumberFormat="0" applyAlignment="0" applyProtection="0"/>
    <xf numFmtId="0" fontId="56" fillId="56" borderId="404" applyNumberFormat="0" applyAlignment="0" applyProtection="0"/>
    <xf numFmtId="4" fontId="96" fillId="73" borderId="411" applyNumberFormat="0" applyProtection="0">
      <alignment horizontal="right" vertical="center"/>
    </xf>
    <xf numFmtId="4" fontId="95" fillId="69" borderId="395" applyNumberFormat="0" applyProtection="0">
      <alignment horizontal="right" vertical="center"/>
    </xf>
    <xf numFmtId="0" fontId="77" fillId="56" borderId="420" applyNumberFormat="0" applyAlignment="0" applyProtection="0"/>
    <xf numFmtId="0" fontId="103" fillId="0" borderId="397" applyNumberFormat="0" applyFill="0" applyAlignment="0" applyProtection="0"/>
    <xf numFmtId="4" fontId="95" fillId="68" borderId="411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1" fillId="60" borderId="398" applyNumberFormat="0" applyFont="0" applyAlignment="0" applyProtection="0"/>
    <xf numFmtId="0" fontId="9" fillId="60" borderId="398" applyNumberFormat="0" applyFont="0" applyAlignment="0" applyProtection="0"/>
    <xf numFmtId="4" fontId="96" fillId="58" borderId="411" applyNumberFormat="0" applyProtection="0">
      <alignment vertical="center"/>
    </xf>
    <xf numFmtId="0" fontId="77" fillId="56" borderId="370" applyNumberFormat="0" applyAlignment="0" applyProtection="0"/>
    <xf numFmtId="4" fontId="95" fillId="66" borderId="387" applyNumberFormat="0" applyProtection="0">
      <alignment horizontal="right" vertical="center"/>
    </xf>
    <xf numFmtId="4" fontId="95" fillId="63" borderId="41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4" fontId="95" fillId="71" borderId="395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5" fillId="69" borderId="427" applyNumberFormat="0" applyProtection="0">
      <alignment horizontal="right" vertical="center"/>
    </xf>
    <xf numFmtId="4" fontId="95" fillId="58" borderId="419" applyNumberFormat="0" applyProtection="0">
      <alignment vertical="center"/>
    </xf>
    <xf numFmtId="0" fontId="83" fillId="0" borderId="425">
      <alignment horizontal="left" vertical="center"/>
    </xf>
    <xf numFmtId="0" fontId="87" fillId="41" borderId="420" applyNumberFormat="0" applyAlignment="0" applyProtection="0"/>
    <xf numFmtId="0" fontId="9" fillId="62" borderId="387" applyNumberFormat="0" applyProtection="0">
      <alignment horizontal="left" vertical="center" indent="1"/>
    </xf>
    <xf numFmtId="4" fontId="95" fillId="65" borderId="411" applyNumberFormat="0" applyProtection="0">
      <alignment horizontal="right" vertical="center"/>
    </xf>
    <xf numFmtId="4" fontId="95" fillId="71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0" fontId="1" fillId="60" borderId="398" applyNumberFormat="0" applyFont="0" applyAlignment="0" applyProtection="0"/>
    <xf numFmtId="4" fontId="95" fillId="58" borderId="419" applyNumberFormat="0" applyProtection="0">
      <alignment horizontal="left" vertical="center" indent="1"/>
    </xf>
    <xf numFmtId="0" fontId="83" fillId="0" borderId="425">
      <alignment horizontal="left" vertical="center"/>
    </xf>
    <xf numFmtId="0" fontId="112" fillId="56" borderId="370" applyNumberFormat="0" applyAlignment="0" applyProtection="0"/>
    <xf numFmtId="4" fontId="95" fillId="73" borderId="427" applyNumberFormat="0" applyProtection="0">
      <alignment horizontal="right" vertical="center"/>
    </xf>
    <xf numFmtId="0" fontId="87" fillId="41" borderId="412" applyNumberFormat="0" applyAlignment="0" applyProtection="0"/>
    <xf numFmtId="0" fontId="9" fillId="60" borderId="430" applyNumberFormat="0" applyFont="0" applyAlignment="0" applyProtection="0"/>
    <xf numFmtId="4" fontId="100" fillId="73" borderId="369" applyNumberFormat="0" applyProtection="0">
      <alignment horizontal="right" vertical="center"/>
    </xf>
    <xf numFmtId="0" fontId="87" fillId="41" borderId="436" applyNumberFormat="0" applyAlignment="0" applyProtection="0"/>
    <xf numFmtId="4" fontId="95" fillId="34" borderId="403" applyNumberFormat="0" applyProtection="0">
      <alignment horizontal="left" vertical="center" indent="1"/>
    </xf>
    <xf numFmtId="0" fontId="103" fillId="0" borderId="429" applyNumberFormat="0" applyFill="0" applyAlignment="0" applyProtection="0"/>
    <xf numFmtId="0" fontId="9" fillId="62" borderId="369" applyNumberFormat="0" applyProtection="0">
      <alignment horizontal="left" vertical="center" indent="1"/>
    </xf>
    <xf numFmtId="4" fontId="95" fillId="65" borderId="395" applyNumberFormat="0" applyProtection="0">
      <alignment horizontal="right" vertical="center"/>
    </xf>
    <xf numFmtId="4" fontId="95" fillId="71" borderId="387" applyNumberFormat="0" applyProtection="0">
      <alignment horizontal="right" vertical="center"/>
    </xf>
    <xf numFmtId="0" fontId="9" fillId="76" borderId="369" applyNumberFormat="0" applyProtection="0">
      <alignment horizontal="left" vertical="center" indent="1"/>
    </xf>
    <xf numFmtId="0" fontId="1" fillId="60" borderId="430" applyNumberFormat="0" applyFont="0" applyAlignment="0" applyProtection="0"/>
    <xf numFmtId="0" fontId="9" fillId="62" borderId="419" applyNumberFormat="0" applyProtection="0">
      <alignment horizontal="left" vertical="center" indent="1"/>
    </xf>
    <xf numFmtId="0" fontId="77" fillId="56" borderId="388" applyNumberFormat="0" applyAlignment="0" applyProtection="0"/>
    <xf numFmtId="4" fontId="95" fillId="68" borderId="427" applyNumberFormat="0" applyProtection="0">
      <alignment horizontal="right" vertical="center"/>
    </xf>
    <xf numFmtId="4" fontId="95" fillId="73" borderId="423" applyNumberFormat="0" applyProtection="0">
      <alignment horizontal="left" vertical="center" indent="1"/>
    </xf>
    <xf numFmtId="0" fontId="93" fillId="56" borderId="369" applyNumberFormat="0" applyAlignment="0" applyProtection="0"/>
    <xf numFmtId="0" fontId="66" fillId="0" borderId="413" applyNumberFormat="0" applyFill="0" applyAlignment="0" applyProtection="0"/>
    <xf numFmtId="0" fontId="119" fillId="41" borderId="388" applyNumberFormat="0" applyAlignment="0" applyProtection="0"/>
    <xf numFmtId="0" fontId="103" fillId="0" borderId="429" applyNumberFormat="0" applyFill="0" applyAlignment="0" applyProtection="0"/>
    <xf numFmtId="0" fontId="9" fillId="60" borderId="422" applyNumberFormat="0" applyFont="0" applyAlignment="0" applyProtection="0"/>
    <xf numFmtId="0" fontId="103" fillId="0" borderId="429" applyNumberFormat="0" applyFill="0" applyAlignment="0" applyProtection="0"/>
    <xf numFmtId="0" fontId="119" fillId="41" borderId="428" applyNumberFormat="0" applyAlignment="0" applyProtection="0"/>
    <xf numFmtId="4" fontId="95" fillId="73" borderId="415" applyNumberFormat="0" applyProtection="0">
      <alignment horizontal="left" vertical="center" indent="1"/>
    </xf>
    <xf numFmtId="4" fontId="96" fillId="58" borderId="411" applyNumberFormat="0" applyProtection="0">
      <alignment vertical="center"/>
    </xf>
    <xf numFmtId="0" fontId="9" fillId="60" borderId="398" applyNumberFormat="0" applyFont="0" applyAlignment="0" applyProtection="0"/>
    <xf numFmtId="4" fontId="95" fillId="34" borderId="411" applyNumberFormat="0" applyProtection="0">
      <alignment vertical="center"/>
    </xf>
    <xf numFmtId="0" fontId="87" fillId="41" borderId="420" applyNumberFormat="0" applyAlignment="0" applyProtection="0"/>
    <xf numFmtId="0" fontId="63" fillId="41" borderId="412" applyNumberFormat="0" applyAlignment="0" applyProtection="0"/>
    <xf numFmtId="0" fontId="121" fillId="0" borderId="429" applyNumberFormat="0" applyFill="0" applyAlignment="0" applyProtection="0"/>
    <xf numFmtId="0" fontId="103" fillId="0" borderId="405" applyNumberFormat="0" applyFill="0" applyAlignment="0" applyProtection="0"/>
    <xf numFmtId="0" fontId="9" fillId="76" borderId="387" applyNumberFormat="0" applyProtection="0">
      <alignment horizontal="left" vertical="center" indent="1"/>
    </xf>
    <xf numFmtId="0" fontId="74" fillId="0" borderId="424">
      <alignment horizontal="center"/>
    </xf>
    <xf numFmtId="4" fontId="95" fillId="73" borderId="369" applyNumberFormat="0" applyProtection="0">
      <alignment horizontal="right" vertical="center"/>
    </xf>
    <xf numFmtId="0" fontId="9" fillId="76" borderId="427" applyNumberFormat="0" applyProtection="0">
      <alignment horizontal="left" vertical="center" indent="1"/>
    </xf>
    <xf numFmtId="0" fontId="9" fillId="60" borderId="390" applyNumberFormat="0" applyFont="0" applyAlignment="0" applyProtection="0"/>
    <xf numFmtId="0" fontId="77" fillId="56" borderId="412" applyNumberFormat="0" applyAlignment="0" applyProtection="0"/>
    <xf numFmtId="4" fontId="97" fillId="72" borderId="411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0" borderId="422" applyNumberFormat="0" applyFont="0" applyAlignment="0" applyProtection="0"/>
    <xf numFmtId="0" fontId="112" fillId="56" borderId="436" applyNumberFormat="0" applyAlignment="0" applyProtection="0"/>
    <xf numFmtId="4" fontId="95" fillId="68" borderId="411" applyNumberFormat="0" applyProtection="0">
      <alignment horizontal="right" vertical="center"/>
    </xf>
    <xf numFmtId="0" fontId="66" fillId="0" borderId="429" applyNumberFormat="0" applyFill="0" applyAlignment="0" applyProtection="0"/>
    <xf numFmtId="0" fontId="9" fillId="62" borderId="403" applyNumberFormat="0" applyProtection="0">
      <alignment horizontal="left" vertical="center" indent="1"/>
    </xf>
    <xf numFmtId="4" fontId="95" fillId="70" borderId="411" applyNumberFormat="0" applyProtection="0">
      <alignment horizontal="right" vertical="center"/>
    </xf>
    <xf numFmtId="4" fontId="95" fillId="69" borderId="427" applyNumberFormat="0" applyProtection="0">
      <alignment horizontal="right" vertical="center"/>
    </xf>
    <xf numFmtId="4" fontId="95" fillId="63" borderId="427" applyNumberFormat="0" applyProtection="0">
      <alignment horizontal="right" vertical="center"/>
    </xf>
    <xf numFmtId="0" fontId="9" fillId="60" borderId="430" applyNumberFormat="0" applyFont="0" applyAlignment="0" applyProtection="0"/>
    <xf numFmtId="4" fontId="95" fillId="34" borderId="427" applyNumberFormat="0" applyProtection="0">
      <alignment vertical="center"/>
    </xf>
    <xf numFmtId="0" fontId="83" fillId="0" borderId="401">
      <alignment horizontal="left" vertical="center"/>
    </xf>
    <xf numFmtId="4" fontId="95" fillId="58" borderId="427" applyNumberFormat="0" applyProtection="0">
      <alignment horizontal="left" vertical="center" indent="1"/>
    </xf>
    <xf numFmtId="4" fontId="95" fillId="64" borderId="419" applyNumberFormat="0" applyProtection="0">
      <alignment horizontal="right" vertical="center"/>
    </xf>
    <xf numFmtId="0" fontId="9" fillId="62" borderId="387" applyNumberFormat="0" applyProtection="0">
      <alignment horizontal="left" vertical="center" indent="1"/>
    </xf>
    <xf numFmtId="4" fontId="95" fillId="58" borderId="395" applyNumberFormat="0" applyProtection="0">
      <alignment vertical="center"/>
    </xf>
    <xf numFmtId="4" fontId="96" fillId="58" borderId="419" applyNumberFormat="0" applyProtection="0">
      <alignment vertical="center"/>
    </xf>
    <xf numFmtId="0" fontId="9" fillId="62" borderId="369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74" fillId="0" borderId="408">
      <alignment horizontal="center"/>
    </xf>
    <xf numFmtId="0" fontId="66" fillId="0" borderId="389" applyNumberFormat="0" applyFill="0" applyAlignment="0" applyProtection="0"/>
    <xf numFmtId="0" fontId="83" fillId="0" borderId="417">
      <alignment horizontal="left" vertical="center"/>
    </xf>
    <xf numFmtId="0" fontId="63" fillId="41" borderId="436" applyNumberFormat="0" applyAlignment="0" applyProtection="0"/>
    <xf numFmtId="0" fontId="1" fillId="60" borderId="390" applyNumberFormat="0" applyFont="0" applyAlignment="0" applyProtection="0"/>
    <xf numFmtId="0" fontId="93" fillId="56" borderId="395" applyNumberFormat="0" applyAlignment="0" applyProtection="0"/>
    <xf numFmtId="0" fontId="93" fillId="56" borderId="427" applyNumberFormat="0" applyAlignment="0" applyProtection="0"/>
    <xf numFmtId="0" fontId="9" fillId="76" borderId="411" applyNumberFormat="0" applyProtection="0">
      <alignment horizontal="left" vertical="center" indent="1"/>
    </xf>
    <xf numFmtId="0" fontId="65" fillId="56" borderId="411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74" fillId="0" borderId="424">
      <alignment horizontal="center"/>
    </xf>
    <xf numFmtId="0" fontId="77" fillId="56" borderId="370" applyNumberFormat="0" applyAlignment="0" applyProtection="0"/>
    <xf numFmtId="0" fontId="9" fillId="33" borderId="427" applyNumberFormat="0" applyProtection="0">
      <alignment horizontal="left" vertical="center" indent="1"/>
    </xf>
    <xf numFmtId="4" fontId="95" fillId="68" borderId="427" applyNumberFormat="0" applyProtection="0">
      <alignment horizontal="right" vertical="center"/>
    </xf>
    <xf numFmtId="0" fontId="87" fillId="41" borderId="404" applyNumberFormat="0" applyAlignment="0" applyProtection="0"/>
    <xf numFmtId="0" fontId="66" fillId="0" borderId="413" applyNumberFormat="0" applyFill="0" applyAlignment="0" applyProtection="0"/>
    <xf numFmtId="4" fontId="95" fillId="58" borderId="387" applyNumberFormat="0" applyProtection="0">
      <alignment vertical="center"/>
    </xf>
    <xf numFmtId="0" fontId="56" fillId="56" borderId="428" applyNumberFormat="0" applyAlignment="0" applyProtection="0"/>
    <xf numFmtId="0" fontId="9" fillId="60" borderId="398" applyNumberFormat="0" applyFont="0" applyAlignment="0" applyProtection="0"/>
    <xf numFmtId="4" fontId="96" fillId="58" borderId="369" applyNumberFormat="0" applyProtection="0">
      <alignment vertical="center"/>
    </xf>
    <xf numFmtId="4" fontId="95" fillId="58" borderId="419" applyNumberFormat="0" applyProtection="0">
      <alignment horizontal="left" vertical="center" indent="1"/>
    </xf>
    <xf numFmtId="0" fontId="63" fillId="41" borderId="412" applyNumberFormat="0" applyAlignment="0" applyProtection="0"/>
    <xf numFmtId="0" fontId="9" fillId="33" borderId="427" applyNumberFormat="0" applyProtection="0">
      <alignment horizontal="left" vertical="center" indent="1"/>
    </xf>
    <xf numFmtId="4" fontId="95" fillId="34" borderId="387" applyNumberFormat="0" applyProtection="0">
      <alignment vertical="center"/>
    </xf>
    <xf numFmtId="4" fontId="95" fillId="67" borderId="369" applyNumberFormat="0" applyProtection="0">
      <alignment horizontal="right" vertical="center"/>
    </xf>
    <xf numFmtId="4" fontId="96" fillId="34" borderId="411" applyNumberFormat="0" applyProtection="0">
      <alignment vertical="center"/>
    </xf>
    <xf numFmtId="0" fontId="56" fillId="56" borderId="396" applyNumberFormat="0" applyAlignment="0" applyProtection="0"/>
    <xf numFmtId="0" fontId="121" fillId="0" borderId="413" applyNumberFormat="0" applyFill="0" applyAlignment="0" applyProtection="0"/>
    <xf numFmtId="0" fontId="87" fillId="41" borderId="396" applyNumberFormat="0" applyAlignment="0" applyProtection="0"/>
    <xf numFmtId="0" fontId="77" fillId="56" borderId="420" applyNumberFormat="0" applyAlignment="0" applyProtection="0"/>
    <xf numFmtId="0" fontId="9" fillId="76" borderId="427" applyNumberFormat="0" applyProtection="0">
      <alignment horizontal="left" vertical="center" indent="1"/>
    </xf>
    <xf numFmtId="4" fontId="97" fillId="72" borderId="427" applyNumberFormat="0" applyProtection="0">
      <alignment horizontal="left" vertical="center" indent="1"/>
    </xf>
    <xf numFmtId="0" fontId="119" fillId="41" borderId="396" applyNumberFormat="0" applyAlignment="0" applyProtection="0"/>
    <xf numFmtId="0" fontId="74" fillId="0" borderId="381">
      <alignment horizontal="center"/>
    </xf>
    <xf numFmtId="0" fontId="65" fillId="56" borderId="369" applyNumberFormat="0" applyAlignment="0" applyProtection="0"/>
    <xf numFmtId="0" fontId="56" fillId="56" borderId="370" applyNumberFormat="0" applyAlignment="0" applyProtection="0"/>
    <xf numFmtId="201" fontId="132" fillId="0" borderId="368" applyAlignment="0" applyProtection="0"/>
    <xf numFmtId="0" fontId="77" fillId="56" borderId="370" applyNumberFormat="0" applyAlignment="0" applyProtection="0"/>
    <xf numFmtId="0" fontId="77" fillId="56" borderId="370" applyNumberFormat="0" applyAlignment="0" applyProtection="0"/>
    <xf numFmtId="0" fontId="93" fillId="56" borderId="427" applyNumberFormat="0" applyAlignment="0" applyProtection="0"/>
    <xf numFmtId="4" fontId="95" fillId="69" borderId="369" applyNumberFormat="0" applyProtection="0">
      <alignment horizontal="right" vertical="center"/>
    </xf>
    <xf numFmtId="4" fontId="97" fillId="72" borderId="403" applyNumberFormat="0" applyProtection="0">
      <alignment horizontal="left" vertical="center" indent="1"/>
    </xf>
    <xf numFmtId="0" fontId="63" fillId="41" borderId="370" applyNumberFormat="0" applyAlignment="0" applyProtection="0"/>
    <xf numFmtId="0" fontId="66" fillId="0" borderId="371" applyNumberFormat="0" applyFill="0" applyAlignment="0" applyProtection="0"/>
    <xf numFmtId="0" fontId="83" fillId="0" borderId="382">
      <alignment horizontal="left" vertical="center"/>
    </xf>
    <xf numFmtId="10" fontId="37" fillId="58" borderId="381" applyNumberFormat="0" applyBorder="0" applyAlignment="0" applyProtection="0"/>
    <xf numFmtId="0" fontId="87" fillId="41" borderId="370" applyNumberFormat="0" applyAlignment="0" applyProtection="0"/>
    <xf numFmtId="0" fontId="87" fillId="41" borderId="370" applyNumberForma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3" fillId="56" borderId="369" applyNumberFormat="0" applyAlignment="0" applyProtection="0"/>
    <xf numFmtId="0" fontId="93" fillId="56" borderId="369" applyNumberFormat="0" applyAlignment="0" applyProtection="0"/>
    <xf numFmtId="4" fontId="95" fillId="34" borderId="369" applyNumberFormat="0" applyProtection="0">
      <alignment vertical="center"/>
    </xf>
    <xf numFmtId="4" fontId="96" fillId="34" borderId="369" applyNumberFormat="0" applyProtection="0">
      <alignment vertical="center"/>
    </xf>
    <xf numFmtId="4" fontId="95" fillId="34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63" borderId="369" applyNumberFormat="0" applyProtection="0">
      <alignment horizontal="right" vertical="center"/>
    </xf>
    <xf numFmtId="4" fontId="95" fillId="64" borderId="369" applyNumberFormat="0" applyProtection="0">
      <alignment horizontal="right" vertical="center"/>
    </xf>
    <xf numFmtId="4" fontId="95" fillId="65" borderId="369" applyNumberFormat="0" applyProtection="0">
      <alignment horizontal="right" vertical="center"/>
    </xf>
    <xf numFmtId="4" fontId="95" fillId="66" borderId="369" applyNumberFormat="0" applyProtection="0">
      <alignment horizontal="right" vertical="center"/>
    </xf>
    <xf numFmtId="4" fontId="95" fillId="67" borderId="369" applyNumberFormat="0" applyProtection="0">
      <alignment horizontal="right" vertical="center"/>
    </xf>
    <xf numFmtId="4" fontId="95" fillId="68" borderId="369" applyNumberFormat="0" applyProtection="0">
      <alignment horizontal="right" vertical="center"/>
    </xf>
    <xf numFmtId="4" fontId="95" fillId="69" borderId="369" applyNumberFormat="0" applyProtection="0">
      <alignment horizontal="right" vertical="center"/>
    </xf>
    <xf numFmtId="4" fontId="95" fillId="70" borderId="369" applyNumberFormat="0" applyProtection="0">
      <alignment horizontal="right" vertical="center"/>
    </xf>
    <xf numFmtId="4" fontId="95" fillId="71" borderId="369" applyNumberFormat="0" applyProtection="0">
      <alignment horizontal="right" vertical="center"/>
    </xf>
    <xf numFmtId="4" fontId="97" fillId="72" borderId="369" applyNumberFormat="0" applyProtection="0">
      <alignment horizontal="left" vertical="center" indent="1"/>
    </xf>
    <xf numFmtId="4" fontId="95" fillId="73" borderId="38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73" borderId="369" applyNumberFormat="0" applyProtection="0">
      <alignment horizontal="left" vertical="center" indent="1"/>
    </xf>
    <xf numFmtId="4" fontId="95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4" fontId="96" fillId="58" borderId="369" applyNumberFormat="0" applyProtection="0">
      <alignment vertical="center"/>
    </xf>
    <xf numFmtId="4" fontId="95" fillId="58" borderId="369" applyNumberFormat="0" applyProtection="0">
      <alignment horizontal="left" vertical="center" indent="1"/>
    </xf>
    <xf numFmtId="4" fontId="95" fillId="58" borderId="369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4" fontId="96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100" fillId="73" borderId="369" applyNumberFormat="0" applyProtection="0">
      <alignment horizontal="right" vertical="center"/>
    </xf>
    <xf numFmtId="0" fontId="9" fillId="33" borderId="403" applyNumberFormat="0" applyProtection="0">
      <alignment horizontal="left" vertical="center" indent="1"/>
    </xf>
    <xf numFmtId="0" fontId="103" fillId="0" borderId="371" applyNumberFormat="0" applyFill="0" applyAlignment="0" applyProtection="0"/>
    <xf numFmtId="0" fontId="103" fillId="0" borderId="371" applyNumberFormat="0" applyFill="0" applyAlignment="0" applyProtection="0"/>
    <xf numFmtId="0" fontId="112" fillId="56" borderId="370" applyNumberFormat="0" applyAlignment="0" applyProtection="0"/>
    <xf numFmtId="0" fontId="119" fillId="41" borderId="370" applyNumberFormat="0" applyAlignment="0" applyProtection="0"/>
    <xf numFmtId="0" fontId="121" fillId="0" borderId="371" applyNumberFormat="0" applyFill="0" applyAlignment="0" applyProtection="0"/>
    <xf numFmtId="0" fontId="111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9" fillId="62" borderId="403" applyNumberFormat="0" applyProtection="0">
      <alignment horizontal="left" vertical="center" indent="1"/>
    </xf>
    <xf numFmtId="4" fontId="95" fillId="73" borderId="427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5" fillId="68" borderId="387" applyNumberFormat="0" applyProtection="0">
      <alignment horizontal="right" vertical="center"/>
    </xf>
    <xf numFmtId="4" fontId="95" fillId="66" borderId="411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0" fontId="87" fillId="41" borderId="428" applyNumberFormat="0" applyAlignment="0" applyProtection="0"/>
    <xf numFmtId="0" fontId="65" fillId="56" borderId="387" applyNumberFormat="0" applyAlignment="0" applyProtection="0"/>
    <xf numFmtId="4" fontId="95" fillId="70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5" fillId="73" borderId="369" applyNumberFormat="0" applyProtection="0">
      <alignment horizontal="right" vertical="center"/>
    </xf>
    <xf numFmtId="0" fontId="121" fillId="0" borderId="371" applyNumberFormat="0" applyFill="0" applyAlignment="0" applyProtection="0"/>
    <xf numFmtId="0" fontId="103" fillId="0" borderId="389" applyNumberFormat="0" applyFill="0" applyAlignment="0" applyProtection="0"/>
    <xf numFmtId="0" fontId="74" fillId="0" borderId="408">
      <alignment horizontal="center"/>
    </xf>
    <xf numFmtId="0" fontId="1" fillId="60" borderId="414" applyNumberFormat="0" applyFont="0" applyAlignment="0" applyProtection="0"/>
    <xf numFmtId="0" fontId="9" fillId="76" borderId="411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112" fillId="56" borderId="396" applyNumberFormat="0" applyAlignment="0" applyProtection="0"/>
    <xf numFmtId="0" fontId="9" fillId="60" borderId="398" applyNumberFormat="0" applyFont="0" applyAlignment="0" applyProtection="0"/>
    <xf numFmtId="4" fontId="95" fillId="58" borderId="427" applyNumberFormat="0" applyProtection="0">
      <alignment vertical="center"/>
    </xf>
    <xf numFmtId="0" fontId="9" fillId="75" borderId="427" applyNumberFormat="0" applyProtection="0">
      <alignment horizontal="left" vertical="center" indent="1"/>
    </xf>
    <xf numFmtId="4" fontId="96" fillId="58" borderId="411" applyNumberFormat="0" applyProtection="0">
      <alignment vertical="center"/>
    </xf>
    <xf numFmtId="0" fontId="9" fillId="33" borderId="419" applyNumberFormat="0" applyProtection="0">
      <alignment horizontal="left" vertical="center" indent="1"/>
    </xf>
    <xf numFmtId="0" fontId="111" fillId="56" borderId="411" applyNumberFormat="0" applyAlignment="0" applyProtection="0"/>
    <xf numFmtId="4" fontId="95" fillId="63" borderId="403" applyNumberFormat="0" applyProtection="0">
      <alignment horizontal="right" vertical="center"/>
    </xf>
    <xf numFmtId="0" fontId="9" fillId="33" borderId="387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33" borderId="427" applyNumberFormat="0" applyProtection="0">
      <alignment horizontal="left" vertical="center" indent="1"/>
    </xf>
    <xf numFmtId="0" fontId="9" fillId="60" borderId="390" applyNumberFormat="0" applyFont="0" applyAlignment="0" applyProtection="0"/>
    <xf numFmtId="0" fontId="9" fillId="33" borderId="369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5" fillId="64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4" fontId="95" fillId="64" borderId="395" applyNumberFormat="0" applyProtection="0">
      <alignment horizontal="right" vertical="center"/>
    </xf>
    <xf numFmtId="0" fontId="9" fillId="60" borderId="414" applyNumberFormat="0" applyFont="0" applyAlignment="0" applyProtection="0"/>
    <xf numFmtId="0" fontId="77" fillId="56" borderId="404" applyNumberFormat="0" applyAlignment="0" applyProtection="0"/>
    <xf numFmtId="0" fontId="119" fillId="41" borderId="436" applyNumberFormat="0" applyAlignment="0" applyProtection="0"/>
    <xf numFmtId="4" fontId="95" fillId="58" borderId="403" applyNumberFormat="0" applyProtection="0">
      <alignment horizontal="left" vertical="center" indent="1"/>
    </xf>
    <xf numFmtId="4" fontId="97" fillId="72" borderId="427" applyNumberFormat="0" applyProtection="0">
      <alignment horizontal="left" vertical="center" indent="1"/>
    </xf>
    <xf numFmtId="4" fontId="95" fillId="75" borderId="387" applyNumberFormat="0" applyProtection="0">
      <alignment horizontal="left" vertical="center" indent="1"/>
    </xf>
    <xf numFmtId="4" fontId="95" fillId="58" borderId="369" applyNumberFormat="0" applyProtection="0">
      <alignment vertical="center"/>
    </xf>
    <xf numFmtId="201" fontId="132" fillId="0" borderId="426" applyAlignment="0" applyProtection="0"/>
    <xf numFmtId="0" fontId="1" fillId="60" borderId="430" applyNumberFormat="0" applyFont="0" applyAlignment="0" applyProtection="0"/>
    <xf numFmtId="0" fontId="74" fillId="0" borderId="392">
      <alignment horizontal="center"/>
    </xf>
    <xf numFmtId="4" fontId="96" fillId="34" borderId="427" applyNumberFormat="0" applyProtection="0">
      <alignment vertical="center"/>
    </xf>
    <xf numFmtId="0" fontId="9" fillId="60" borderId="430" applyNumberFormat="0" applyFont="0" applyAlignment="0" applyProtection="0"/>
    <xf numFmtId="10" fontId="37" fillId="58" borderId="384" applyNumberFormat="0" applyBorder="0" applyAlignment="0" applyProtection="0"/>
    <xf numFmtId="4" fontId="95" fillId="34" borderId="369" applyNumberFormat="0" applyProtection="0">
      <alignment vertical="center"/>
    </xf>
    <xf numFmtId="4" fontId="95" fillId="34" borderId="369" applyNumberFormat="0" applyProtection="0">
      <alignment vertical="center"/>
    </xf>
    <xf numFmtId="4" fontId="95" fillId="58" borderId="427" applyNumberFormat="0" applyProtection="0">
      <alignment horizontal="left" vertical="center" indent="1"/>
    </xf>
    <xf numFmtId="4" fontId="95" fillId="66" borderId="427" applyNumberFormat="0" applyProtection="0">
      <alignment horizontal="right" vertical="center"/>
    </xf>
    <xf numFmtId="4" fontId="95" fillId="67" borderId="419" applyNumberFormat="0" applyProtection="0">
      <alignment horizontal="right" vertical="center"/>
    </xf>
    <xf numFmtId="4" fontId="95" fillId="73" borderId="427" applyNumberFormat="0" applyProtection="0">
      <alignment horizontal="right" vertical="center"/>
    </xf>
    <xf numFmtId="0" fontId="9" fillId="60" borderId="406" applyNumberFormat="0" applyFont="0" applyAlignment="0" applyProtection="0"/>
    <xf numFmtId="4" fontId="95" fillId="34" borderId="403" applyNumberFormat="0" applyProtection="0">
      <alignment horizontal="left" vertical="center" indent="1"/>
    </xf>
    <xf numFmtId="4" fontId="95" fillId="34" borderId="427" applyNumberFormat="0" applyProtection="0">
      <alignment horizontal="left" vertical="center" indent="1"/>
    </xf>
    <xf numFmtId="0" fontId="87" fillId="41" borderId="370" applyNumberFormat="0" applyAlignment="0" applyProtection="0"/>
    <xf numFmtId="0" fontId="93" fillId="56" borderId="369" applyNumberFormat="0" applyAlignment="0" applyProtection="0"/>
    <xf numFmtId="4" fontId="95" fillId="34" borderId="369" applyNumberFormat="0" applyProtection="0">
      <alignment horizontal="left" vertical="center" indent="1"/>
    </xf>
    <xf numFmtId="4" fontId="95" fillId="34" borderId="369" applyNumberFormat="0" applyProtection="0">
      <alignment horizontal="left" vertical="center" indent="1"/>
    </xf>
    <xf numFmtId="4" fontId="95" fillId="58" borderId="395" applyNumberFormat="0" applyProtection="0">
      <alignment horizontal="left" vertical="center" indent="1"/>
    </xf>
    <xf numFmtId="0" fontId="77" fillId="56" borderId="436" applyNumberFormat="0" applyAlignment="0" applyProtection="0"/>
    <xf numFmtId="4" fontId="95" fillId="58" borderId="387" applyNumberFormat="0" applyProtection="0">
      <alignment horizontal="left" vertical="center" indent="1"/>
    </xf>
    <xf numFmtId="0" fontId="93" fillId="56" borderId="427" applyNumberFormat="0" applyAlignment="0" applyProtection="0"/>
    <xf numFmtId="0" fontId="103" fillId="0" borderId="371" applyNumberFormat="0" applyFill="0" applyAlignment="0" applyProtection="0"/>
    <xf numFmtId="4" fontId="95" fillId="34" borderId="387" applyNumberFormat="0" applyProtection="0">
      <alignment horizontal="left" vertical="center" indent="1"/>
    </xf>
    <xf numFmtId="10" fontId="37" fillId="58" borderId="424" applyNumberFormat="0" applyBorder="0" applyAlignment="0" applyProtection="0"/>
    <xf numFmtId="4" fontId="95" fillId="69" borderId="369" applyNumberFormat="0" applyProtection="0">
      <alignment horizontal="right" vertical="center"/>
    </xf>
    <xf numFmtId="4" fontId="95" fillId="70" borderId="427" applyNumberFormat="0" applyProtection="0">
      <alignment horizontal="right" vertical="center"/>
    </xf>
    <xf numFmtId="0" fontId="63" fillId="41" borderId="412" applyNumberFormat="0" applyAlignment="0" applyProtection="0"/>
    <xf numFmtId="0" fontId="63" fillId="41" borderId="428" applyNumberFormat="0" applyAlignment="0" applyProtection="0"/>
    <xf numFmtId="0" fontId="1" fillId="60" borderId="430" applyNumberFormat="0" applyFont="0" applyAlignment="0" applyProtection="0"/>
    <xf numFmtId="0" fontId="83" fillId="0" borderId="433">
      <alignment horizontal="left" vertical="center"/>
    </xf>
    <xf numFmtId="0" fontId="103" fillId="0" borderId="421" applyNumberFormat="0" applyFill="0" applyAlignment="0" applyProtection="0"/>
    <xf numFmtId="4" fontId="95" fillId="63" borderId="395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7" fillId="72" borderId="411" applyNumberFormat="0" applyProtection="0">
      <alignment horizontal="left" vertical="center" indent="1"/>
    </xf>
    <xf numFmtId="4" fontId="95" fillId="67" borderId="427" applyNumberFormat="0" applyProtection="0">
      <alignment horizontal="right" vertical="center"/>
    </xf>
    <xf numFmtId="0" fontId="9" fillId="60" borderId="430" applyNumberFormat="0" applyFont="0" applyAlignment="0" applyProtection="0"/>
    <xf numFmtId="0" fontId="9" fillId="76" borderId="435" applyNumberFormat="0" applyProtection="0">
      <alignment horizontal="left" vertical="center" indent="1"/>
    </xf>
    <xf numFmtId="0" fontId="9" fillId="60" borderId="438" applyNumberFormat="0" applyFont="0" applyAlignment="0" applyProtection="0"/>
    <xf numFmtId="0" fontId="9" fillId="62" borderId="435" applyNumberFormat="0" applyProtection="0">
      <alignment horizontal="left" vertical="center" indent="1"/>
    </xf>
    <xf numFmtId="0" fontId="103" fillId="0" borderId="413" applyNumberFormat="0" applyFill="0" applyAlignment="0" applyProtection="0"/>
    <xf numFmtId="4" fontId="95" fillId="73" borderId="419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5" fillId="69" borderId="411" applyNumberFormat="0" applyProtection="0">
      <alignment horizontal="right" vertical="center"/>
    </xf>
    <xf numFmtId="4" fontId="95" fillId="73" borderId="431" applyNumberFormat="0" applyProtection="0">
      <alignment horizontal="left" vertical="center" indent="1"/>
    </xf>
    <xf numFmtId="4" fontId="96" fillId="73" borderId="411" applyNumberFormat="0" applyProtection="0">
      <alignment horizontal="right" vertical="center"/>
    </xf>
    <xf numFmtId="4" fontId="95" fillId="69" borderId="411" applyNumberFormat="0" applyProtection="0">
      <alignment horizontal="right" vertical="center"/>
    </xf>
    <xf numFmtId="0" fontId="93" fillId="56" borderId="395" applyNumberFormat="0" applyAlignment="0" applyProtection="0"/>
    <xf numFmtId="0" fontId="1" fillId="60" borderId="414" applyNumberFormat="0" applyFont="0" applyAlignment="0" applyProtection="0"/>
    <xf numFmtId="0" fontId="9" fillId="75" borderId="427" applyNumberFormat="0" applyProtection="0">
      <alignment horizontal="left" vertical="center" indent="1"/>
    </xf>
    <xf numFmtId="4" fontId="95" fillId="58" borderId="411" applyNumberFormat="0" applyProtection="0">
      <alignment vertical="center"/>
    </xf>
    <xf numFmtId="4" fontId="96" fillId="58" borderId="427" applyNumberFormat="0" applyProtection="0">
      <alignment vertical="center"/>
    </xf>
    <xf numFmtId="201" fontId="132" fillId="0" borderId="410" applyAlignment="0" applyProtection="0"/>
    <xf numFmtId="0" fontId="9" fillId="60" borderId="430" applyNumberFormat="0" applyFont="0" applyAlignment="0" applyProtection="0"/>
    <xf numFmtId="4" fontId="95" fillId="75" borderId="427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5" fillId="34" borderId="435" applyNumberFormat="0" applyProtection="0">
      <alignment horizontal="left" vertical="center" indent="1"/>
    </xf>
    <xf numFmtId="4" fontId="95" fillId="65" borderId="419" applyNumberFormat="0" applyProtection="0">
      <alignment horizontal="right" vertical="center"/>
    </xf>
    <xf numFmtId="0" fontId="65" fillId="56" borderId="395" applyNumberFormat="0" applyAlignment="0" applyProtection="0"/>
    <xf numFmtId="0" fontId="103" fillId="0" borderId="413" applyNumberFormat="0" applyFill="0" applyAlignment="0" applyProtection="0"/>
    <xf numFmtId="0" fontId="9" fillId="60" borderId="438" applyNumberFormat="0" applyFont="0" applyAlignment="0" applyProtection="0"/>
    <xf numFmtId="4" fontId="95" fillId="69" borderId="427" applyNumberFormat="0" applyProtection="0">
      <alignment horizontal="right" vertical="center"/>
    </xf>
    <xf numFmtId="0" fontId="9" fillId="60" borderId="398" applyNumberFormat="0" applyFont="0" applyAlignment="0" applyProtection="0"/>
    <xf numFmtId="4" fontId="100" fillId="73" borderId="411" applyNumberFormat="0" applyProtection="0">
      <alignment horizontal="right" vertical="center"/>
    </xf>
    <xf numFmtId="0" fontId="9" fillId="33" borderId="427" applyNumberFormat="0" applyProtection="0">
      <alignment horizontal="left" vertical="center" indent="1"/>
    </xf>
    <xf numFmtId="4" fontId="95" fillId="66" borderId="427" applyNumberFormat="0" applyProtection="0">
      <alignment horizontal="right" vertical="center"/>
    </xf>
    <xf numFmtId="0" fontId="103" fillId="0" borderId="397" applyNumberFormat="0" applyFill="0" applyAlignment="0" applyProtection="0"/>
    <xf numFmtId="4" fontId="96" fillId="73" borderId="419" applyNumberFormat="0" applyProtection="0">
      <alignment horizontal="right" vertical="center"/>
    </xf>
    <xf numFmtId="4" fontId="95" fillId="68" borderId="395" applyNumberFormat="0" applyProtection="0">
      <alignment horizontal="right" vertical="center"/>
    </xf>
    <xf numFmtId="4" fontId="95" fillId="34" borderId="419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0" fontId="93" fillId="56" borderId="419" applyNumberFormat="0" applyAlignment="0" applyProtection="0"/>
    <xf numFmtId="0" fontId="112" fillId="56" borderId="428" applyNumberFormat="0" applyAlignment="0" applyProtection="0"/>
    <xf numFmtId="0" fontId="87" fillId="41" borderId="428" applyNumberFormat="0" applyAlignment="0" applyProtection="0"/>
    <xf numFmtId="0" fontId="9" fillId="75" borderId="411" applyNumberFormat="0" applyProtection="0">
      <alignment horizontal="left" vertical="center" indent="1"/>
    </xf>
    <xf numFmtId="0" fontId="56" fillId="56" borderId="412" applyNumberFormat="0" applyAlignment="0" applyProtection="0"/>
    <xf numFmtId="4" fontId="95" fillId="65" borderId="411" applyNumberFormat="0" applyProtection="0">
      <alignment horizontal="right" vertical="center"/>
    </xf>
    <xf numFmtId="4" fontId="95" fillId="58" borderId="411" applyNumberFormat="0" applyProtection="0">
      <alignment horizontal="left" vertical="center" indent="1"/>
    </xf>
    <xf numFmtId="0" fontId="111" fillId="56" borderId="427" applyNumberFormat="0" applyAlignment="0" applyProtection="0"/>
    <xf numFmtId="4" fontId="95" fillId="73" borderId="427" applyNumberFormat="0" applyProtection="0">
      <alignment horizontal="left" vertical="center" indent="1"/>
    </xf>
    <xf numFmtId="4" fontId="95" fillId="73" borderId="419" applyNumberFormat="0" applyProtection="0">
      <alignment horizontal="left" vertical="center" indent="1"/>
    </xf>
    <xf numFmtId="4" fontId="95" fillId="68" borderId="427" applyNumberFormat="0" applyProtection="0">
      <alignment horizontal="right" vertical="center"/>
    </xf>
    <xf numFmtId="201" fontId="132" fillId="0" borderId="410" applyAlignment="0" applyProtection="0"/>
    <xf numFmtId="0" fontId="77" fillId="56" borderId="428" applyNumberFormat="0" applyAlignment="0" applyProtection="0"/>
    <xf numFmtId="0" fontId="77" fillId="56" borderId="412" applyNumberFormat="0" applyAlignment="0" applyProtection="0"/>
    <xf numFmtId="0" fontId="77" fillId="56" borderId="428" applyNumberFormat="0" applyAlignment="0" applyProtection="0"/>
    <xf numFmtId="0" fontId="93" fillId="56" borderId="411" applyNumberFormat="0" applyAlignment="0" applyProtection="0"/>
    <xf numFmtId="0" fontId="9" fillId="76" borderId="411" applyNumberFormat="0" applyProtection="0">
      <alignment horizontal="left" vertical="center" indent="1"/>
    </xf>
    <xf numFmtId="201" fontId="132" fillId="0" borderId="418" applyAlignment="0" applyProtection="0"/>
    <xf numFmtId="0" fontId="112" fillId="56" borderId="420" applyNumberFormat="0" applyAlignment="0" applyProtection="0"/>
    <xf numFmtId="0" fontId="1" fillId="60" borderId="414" applyNumberFormat="0" applyFont="0" applyAlignment="0" applyProtection="0"/>
    <xf numFmtId="0" fontId="9" fillId="33" borderId="411" applyNumberFormat="0" applyProtection="0">
      <alignment horizontal="left" vertical="center" indent="1"/>
    </xf>
    <xf numFmtId="4" fontId="95" fillId="58" borderId="411" applyNumberFormat="0" applyProtection="0">
      <alignment horizontal="left" vertical="center" indent="1"/>
    </xf>
    <xf numFmtId="4" fontId="95" fillId="69" borderId="419" applyNumberFormat="0" applyProtection="0">
      <alignment horizontal="right" vertical="center"/>
    </xf>
    <xf numFmtId="4" fontId="95" fillId="71" borderId="411" applyNumberFormat="0" applyProtection="0">
      <alignment horizontal="right" vertical="center"/>
    </xf>
    <xf numFmtId="0" fontId="87" fillId="41" borderId="428" applyNumberFormat="0" applyAlignment="0" applyProtection="0"/>
    <xf numFmtId="0" fontId="65" fillId="56" borderId="411" applyNumberFormat="0" applyAlignment="0" applyProtection="0"/>
    <xf numFmtId="4" fontId="96" fillId="34" borderId="427" applyNumberFormat="0" applyProtection="0">
      <alignment vertical="center"/>
    </xf>
    <xf numFmtId="4" fontId="95" fillId="65" borderId="411" applyNumberFormat="0" applyProtection="0">
      <alignment horizontal="right" vertical="center"/>
    </xf>
    <xf numFmtId="4" fontId="95" fillId="64" borderId="435" applyNumberFormat="0" applyProtection="0">
      <alignment horizontal="right" vertical="center"/>
    </xf>
    <xf numFmtId="4" fontId="95" fillId="66" borderId="411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0" borderId="422" applyNumberFormat="0" applyFont="0" applyAlignment="0" applyProtection="0"/>
    <xf numFmtId="0" fontId="9" fillId="60" borderId="430" applyNumberFormat="0" applyFont="0" applyAlignment="0" applyProtection="0"/>
    <xf numFmtId="0" fontId="74" fillId="0" borderId="424">
      <alignment horizontal="center"/>
    </xf>
    <xf numFmtId="0" fontId="1" fillId="60" borderId="430" applyNumberFormat="0" applyFont="0" applyAlignment="0" applyProtection="0"/>
    <xf numFmtId="4" fontId="97" fillId="72" borderId="435" applyNumberFormat="0" applyProtection="0">
      <alignment horizontal="left" vertical="center" indent="1"/>
    </xf>
    <xf numFmtId="4" fontId="100" fillId="73" borderId="411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75" borderId="411" applyNumberFormat="0" applyProtection="0">
      <alignment horizontal="left" vertical="center" indent="1"/>
    </xf>
    <xf numFmtId="0" fontId="9" fillId="76" borderId="419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201" fontId="132" fillId="0" borderId="426" applyAlignment="0" applyProtection="0"/>
    <xf numFmtId="0" fontId="74" fillId="0" borderId="424">
      <alignment horizontal="center"/>
    </xf>
    <xf numFmtId="4" fontId="95" fillId="34" borderId="427" applyNumberFormat="0" applyProtection="0">
      <alignment horizontal="left" vertical="center" indent="1"/>
    </xf>
    <xf numFmtId="4" fontId="96" fillId="73" borderId="427" applyNumberFormat="0" applyProtection="0">
      <alignment horizontal="right" vertical="center"/>
    </xf>
    <xf numFmtId="0" fontId="9" fillId="76" borderId="427" applyNumberFormat="0" applyProtection="0">
      <alignment horizontal="left" vertical="center" indent="1"/>
    </xf>
    <xf numFmtId="4" fontId="95" fillId="75" borderId="427" applyNumberFormat="0" applyProtection="0">
      <alignment horizontal="left" vertical="center" indent="1"/>
    </xf>
    <xf numFmtId="4" fontId="95" fillId="68" borderId="427" applyNumberFormat="0" applyProtection="0">
      <alignment horizontal="right" vertical="center"/>
    </xf>
    <xf numFmtId="4" fontId="96" fillId="73" borderId="427" applyNumberFormat="0" applyProtection="0">
      <alignment horizontal="right" vertical="center"/>
    </xf>
    <xf numFmtId="0" fontId="121" fillId="0" borderId="429" applyNumberFormat="0" applyFill="0" applyAlignment="0" applyProtection="0"/>
    <xf numFmtId="4" fontId="95" fillId="63" borderId="427" applyNumberFormat="0" applyProtection="0">
      <alignment horizontal="right" vertical="center"/>
    </xf>
    <xf numFmtId="4" fontId="97" fillId="72" borderId="427" applyNumberFormat="0" applyProtection="0">
      <alignment horizontal="left" vertical="center" indent="1"/>
    </xf>
    <xf numFmtId="0" fontId="65" fillId="56" borderId="427" applyNumberFormat="0" applyAlignment="0" applyProtection="0"/>
    <xf numFmtId="0" fontId="93" fillId="56" borderId="427" applyNumberFormat="0" applyAlignment="0" applyProtection="0"/>
    <xf numFmtId="4" fontId="95" fillId="58" borderId="427" applyNumberFormat="0" applyProtection="0">
      <alignment horizontal="left" vertical="center" indent="1"/>
    </xf>
    <xf numFmtId="0" fontId="93" fillId="56" borderId="583" applyNumberFormat="0" applyAlignment="0" applyProtection="0"/>
    <xf numFmtId="0" fontId="111" fillId="56" borderId="711" applyNumberFormat="0" applyAlignment="0" applyProtection="0"/>
    <xf numFmtId="0" fontId="121" fillId="0" borderId="585" applyNumberFormat="0" applyFill="0" applyAlignment="0" applyProtection="0"/>
    <xf numFmtId="0" fontId="119" fillId="41" borderId="584" applyNumberFormat="0" applyAlignment="0" applyProtection="0"/>
    <xf numFmtId="0" fontId="9" fillId="62" borderId="711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87" fillId="41" borderId="712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3" fillId="0" borderId="592">
      <alignment horizontal="left" vertical="center"/>
    </xf>
    <xf numFmtId="0" fontId="9" fillId="60" borderId="714" applyNumberFormat="0" applyFont="0" applyAlignment="0" applyProtection="0"/>
    <xf numFmtId="4" fontId="95" fillId="34" borderId="583" applyNumberFormat="0" applyProtection="0">
      <alignment horizontal="left" vertical="center" indent="1"/>
    </xf>
    <xf numFmtId="0" fontId="65" fillId="56" borderId="583" applyNumberFormat="0" applyAlignment="0" applyProtection="0"/>
    <xf numFmtId="0" fontId="112" fillId="56" borderId="712" applyNumberFormat="0" applyAlignment="0" applyProtection="0"/>
    <xf numFmtId="0" fontId="9" fillId="76" borderId="583" applyNumberFormat="0" applyProtection="0">
      <alignment horizontal="left" vertical="center" indent="1"/>
    </xf>
    <xf numFmtId="0" fontId="56" fillId="56" borderId="712" applyNumberFormat="0" applyAlignment="0" applyProtection="0"/>
    <xf numFmtId="0" fontId="9" fillId="62" borderId="583" applyNumberFormat="0" applyProtection="0">
      <alignment horizontal="left" vertical="center" indent="1"/>
    </xf>
    <xf numFmtId="0" fontId="65" fillId="56" borderId="583" applyNumberFormat="0" applyAlignment="0" applyProtection="0"/>
    <xf numFmtId="0" fontId="9" fillId="75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2" borderId="711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121" fillId="0" borderId="585" applyNumberFormat="0" applyFill="0" applyAlignment="0" applyProtection="0"/>
    <xf numFmtId="4" fontId="100" fillId="73" borderId="711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103" fillId="0" borderId="585" applyNumberFormat="0" applyFill="0" applyAlignment="0" applyProtection="0"/>
    <xf numFmtId="0" fontId="83" fillId="0" borderId="581">
      <alignment horizontal="left" vertical="center"/>
    </xf>
    <xf numFmtId="4" fontId="95" fillId="58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10" fontId="37" fillId="58" borderId="716" applyNumberFormat="0" applyBorder="0" applyAlignment="0" applyProtection="0"/>
    <xf numFmtId="0" fontId="74" fillId="0" borderId="580">
      <alignment horizontal="center"/>
    </xf>
    <xf numFmtId="4" fontId="95" fillId="73" borderId="715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4" fontId="95" fillId="34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87" fillId="41" borderId="502" applyNumberFormat="0" applyAlignment="0" applyProtection="0"/>
    <xf numFmtId="4" fontId="95" fillId="66" borderId="443" applyNumberFormat="0" applyProtection="0">
      <alignment horizontal="right" vertical="center"/>
    </xf>
    <xf numFmtId="0" fontId="111" fillId="56" borderId="485" applyNumberFormat="0" applyAlignment="0" applyProtection="0"/>
    <xf numFmtId="0" fontId="9" fillId="75" borderId="501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121" fillId="0" borderId="495" applyNumberFormat="0" applyFill="0" applyAlignment="0" applyProtection="0"/>
    <xf numFmtId="4" fontId="95" fillId="34" borderId="477" applyNumberFormat="0" applyProtection="0">
      <alignment vertical="center"/>
    </xf>
    <xf numFmtId="0" fontId="9" fillId="33" borderId="501" applyNumberFormat="0" applyProtection="0">
      <alignment horizontal="left" vertical="center" indent="1"/>
    </xf>
    <xf numFmtId="4" fontId="96" fillId="73" borderId="469" applyNumberFormat="0" applyProtection="0">
      <alignment horizontal="right" vertical="center"/>
    </xf>
    <xf numFmtId="0" fontId="66" fillId="0" borderId="503" applyNumberFormat="0" applyFill="0" applyAlignment="0" applyProtection="0"/>
    <xf numFmtId="10" fontId="37" fillId="58" borderId="466" applyNumberFormat="0" applyBorder="0" applyAlignment="0" applyProtection="0"/>
    <xf numFmtId="0" fontId="87" fillId="41" borderId="486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1" fillId="60" borderId="472" applyNumberFormat="0" applyFont="0" applyAlignment="0" applyProtection="0"/>
    <xf numFmtId="0" fontId="1" fillId="60" borderId="472" applyNumberFormat="0" applyFont="0" applyAlignment="0" applyProtection="0"/>
    <xf numFmtId="0" fontId="103" fillId="0" borderId="471" applyNumberFormat="0" applyFill="0" applyAlignment="0" applyProtection="0"/>
    <xf numFmtId="4" fontId="100" fillId="73" borderId="469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4" fontId="96" fillId="73" borderId="469" applyNumberFormat="0" applyProtection="0">
      <alignment horizontal="right" vertical="center"/>
    </xf>
    <xf numFmtId="4" fontId="95" fillId="58" borderId="469" applyNumberFormat="0" applyProtection="0">
      <alignment horizontal="left" vertical="center" indent="1"/>
    </xf>
    <xf numFmtId="0" fontId="9" fillId="33" borderId="469" applyNumberFormat="0" applyProtection="0">
      <alignment horizontal="left" vertical="center" indent="1"/>
    </xf>
    <xf numFmtId="4" fontId="95" fillId="75" borderId="469" applyNumberFormat="0" applyProtection="0">
      <alignment horizontal="left" vertical="center" indent="1"/>
    </xf>
    <xf numFmtId="4" fontId="95" fillId="70" borderId="469" applyNumberFormat="0" applyProtection="0">
      <alignment horizontal="right" vertical="center"/>
    </xf>
    <xf numFmtId="4" fontId="95" fillId="64" borderId="469" applyNumberFormat="0" applyProtection="0">
      <alignment horizontal="right" vertical="center"/>
    </xf>
    <xf numFmtId="4" fontId="95" fillId="34" borderId="469" applyNumberFormat="0" applyProtection="0">
      <alignment vertical="center"/>
    </xf>
    <xf numFmtId="0" fontId="9" fillId="60" borderId="472" applyNumberFormat="0" applyFont="0" applyAlignment="0" applyProtection="0"/>
    <xf numFmtId="0" fontId="63" fillId="41" borderId="470" applyNumberFormat="0" applyAlignment="0" applyProtection="0"/>
    <xf numFmtId="0" fontId="56" fillId="56" borderId="470" applyNumberFormat="0" applyAlignment="0" applyProtection="0"/>
    <xf numFmtId="0" fontId="9" fillId="62" borderId="485" applyNumberFormat="0" applyProtection="0">
      <alignment horizontal="left" vertical="center" indent="1"/>
    </xf>
    <xf numFmtId="0" fontId="74" fillId="0" borderId="440">
      <alignment horizontal="center"/>
    </xf>
    <xf numFmtId="0" fontId="66" fillId="0" borderId="511" applyNumberFormat="0" applyFill="0" applyAlignment="0" applyProtection="0"/>
    <xf numFmtId="4" fontId="95" fillId="67" borderId="485" applyNumberFormat="0" applyProtection="0">
      <alignment horizontal="right" vertical="center"/>
    </xf>
    <xf numFmtId="4" fontId="95" fillId="58" borderId="501" applyNumberFormat="0" applyProtection="0">
      <alignment horizontal="left" vertical="center" indent="1"/>
    </xf>
    <xf numFmtId="0" fontId="65" fillId="56" borderId="443" applyNumberFormat="0" applyAlignment="0" applyProtection="0"/>
    <xf numFmtId="0" fontId="56" fillId="56" borderId="444" applyNumberFormat="0" applyAlignment="0" applyProtection="0"/>
    <xf numFmtId="201" fontId="132" fillId="0" borderId="442" applyAlignment="0" applyProtection="0"/>
    <xf numFmtId="0" fontId="77" fillId="56" borderId="444" applyNumberFormat="0" applyAlignment="0" applyProtection="0"/>
    <xf numFmtId="0" fontId="77" fillId="56" borderId="444" applyNumberFormat="0" applyAlignment="0" applyProtection="0"/>
    <xf numFmtId="4" fontId="100" fillId="73" borderId="469" applyNumberFormat="0" applyProtection="0">
      <alignment horizontal="right" vertical="center"/>
    </xf>
    <xf numFmtId="0" fontId="9" fillId="60" borderId="488" applyNumberFormat="0" applyFont="0" applyAlignment="0" applyProtection="0"/>
    <xf numFmtId="4" fontId="95" fillId="58" borderId="485" applyNumberFormat="0" applyProtection="0">
      <alignment horizontal="left" vertical="center" indent="1"/>
    </xf>
    <xf numFmtId="0" fontId="87" fillId="41" borderId="486" applyNumberFormat="0" applyAlignment="0" applyProtection="0"/>
    <xf numFmtId="4" fontId="95" fillId="70" borderId="469" applyNumberFormat="0" applyProtection="0">
      <alignment horizontal="right" vertical="center"/>
    </xf>
    <xf numFmtId="0" fontId="77" fillId="56" borderId="502" applyNumberFormat="0" applyAlignment="0" applyProtection="0"/>
    <xf numFmtId="0" fontId="9" fillId="62" borderId="501" applyNumberFormat="0" applyProtection="0">
      <alignment horizontal="left" vertical="center" indent="1"/>
    </xf>
    <xf numFmtId="0" fontId="103" fillId="0" borderId="487" applyNumberFormat="0" applyFill="0" applyAlignment="0" applyProtection="0"/>
    <xf numFmtId="0" fontId="63" fillId="41" borderId="444" applyNumberFormat="0" applyAlignment="0" applyProtection="0"/>
    <xf numFmtId="0" fontId="9" fillId="62" borderId="501" applyNumberFormat="0" applyProtection="0">
      <alignment horizontal="left" vertical="center" indent="1"/>
    </xf>
    <xf numFmtId="0" fontId="66" fillId="0" borderId="445" applyNumberFormat="0" applyFill="0" applyAlignment="0" applyProtection="0"/>
    <xf numFmtId="4" fontId="95" fillId="75" borderId="493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0" fontId="83" fillId="0" borderId="441">
      <alignment horizontal="left" vertical="center"/>
    </xf>
    <xf numFmtId="0" fontId="112" fillId="56" borderId="502" applyNumberFormat="0" applyAlignment="0" applyProtection="0"/>
    <xf numFmtId="4" fontId="96" fillId="34" borderId="501" applyNumberFormat="0" applyProtection="0">
      <alignment vertical="center"/>
    </xf>
    <xf numFmtId="0" fontId="1" fillId="60" borderId="488" applyNumberFormat="0" applyFont="0" applyAlignment="0" applyProtection="0"/>
    <xf numFmtId="10" fontId="37" fillId="58" borderId="440" applyNumberFormat="0" applyBorder="0" applyAlignment="0" applyProtection="0"/>
    <xf numFmtId="0" fontId="87" fillId="41" borderId="444" applyNumberFormat="0" applyAlignment="0" applyProtection="0"/>
    <xf numFmtId="0" fontId="87" fillId="41" borderId="444" applyNumberFormat="0" applyAlignment="0" applyProtection="0"/>
    <xf numFmtId="4" fontId="95" fillId="65" borderId="509" applyNumberFormat="0" applyProtection="0">
      <alignment horizontal="right" vertical="center"/>
    </xf>
    <xf numFmtId="4" fontId="97" fillId="72" borderId="469" applyNumberFormat="0" applyProtection="0">
      <alignment horizontal="left" vertical="center" indent="1"/>
    </xf>
    <xf numFmtId="0" fontId="9" fillId="75" borderId="485" applyNumberFormat="0" applyProtection="0">
      <alignment horizontal="left" vertical="center" indent="1"/>
    </xf>
    <xf numFmtId="4" fontId="95" fillId="65" borderId="501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5" fillId="75" borderId="443" applyNumberFormat="0" applyProtection="0">
      <alignment horizontal="left" vertical="center" indent="1"/>
    </xf>
    <xf numFmtId="4" fontId="95" fillId="65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3" fillId="56" borderId="443" applyNumberFormat="0" applyAlignment="0" applyProtection="0"/>
    <xf numFmtId="0" fontId="93" fillId="56" borderId="443" applyNumberFormat="0" applyAlignment="0" applyProtection="0"/>
    <xf numFmtId="4" fontId="95" fillId="63" borderId="485" applyNumberFormat="0" applyProtection="0">
      <alignment horizontal="right" vertical="center"/>
    </xf>
    <xf numFmtId="0" fontId="77" fillId="56" borderId="444" applyNumberFormat="0" applyAlignment="0" applyProtection="0"/>
    <xf numFmtId="0" fontId="77" fillId="56" borderId="444" applyNumberFormat="0" applyAlignment="0" applyProtection="0"/>
    <xf numFmtId="0" fontId="9" fillId="62" borderId="485" applyNumberFormat="0" applyProtection="0">
      <alignment horizontal="left" vertical="center" indent="1"/>
    </xf>
    <xf numFmtId="201" fontId="132" fillId="0" borderId="442" applyAlignment="0" applyProtection="0"/>
    <xf numFmtId="0" fontId="56" fillId="56" borderId="444" applyNumberFormat="0" applyAlignment="0" applyProtection="0"/>
    <xf numFmtId="0" fontId="65" fillId="56" borderId="443" applyNumberFormat="0" applyAlignment="0" applyProtection="0"/>
    <xf numFmtId="4" fontId="95" fillId="34" borderId="443" applyNumberFormat="0" applyProtection="0">
      <alignment vertical="center"/>
    </xf>
    <xf numFmtId="4" fontId="96" fillId="34" borderId="443" applyNumberFormat="0" applyProtection="0">
      <alignment vertical="center"/>
    </xf>
    <xf numFmtId="4" fontId="95" fillId="34" borderId="44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63" borderId="443" applyNumberFormat="0" applyProtection="0">
      <alignment horizontal="right" vertical="center"/>
    </xf>
    <xf numFmtId="4" fontId="95" fillId="64" borderId="443" applyNumberFormat="0" applyProtection="0">
      <alignment horizontal="right" vertical="center"/>
    </xf>
    <xf numFmtId="4" fontId="95" fillId="65" borderId="443" applyNumberFormat="0" applyProtection="0">
      <alignment horizontal="right" vertical="center"/>
    </xf>
    <xf numFmtId="4" fontId="95" fillId="66" borderId="443" applyNumberFormat="0" applyProtection="0">
      <alignment horizontal="right" vertical="center"/>
    </xf>
    <xf numFmtId="4" fontId="95" fillId="67" borderId="443" applyNumberFormat="0" applyProtection="0">
      <alignment horizontal="right" vertical="center"/>
    </xf>
    <xf numFmtId="4" fontId="95" fillId="68" borderId="443" applyNumberFormat="0" applyProtection="0">
      <alignment horizontal="right" vertical="center"/>
    </xf>
    <xf numFmtId="4" fontId="95" fillId="69" borderId="443" applyNumberFormat="0" applyProtection="0">
      <alignment horizontal="right" vertical="center"/>
    </xf>
    <xf numFmtId="4" fontId="95" fillId="70" borderId="443" applyNumberFormat="0" applyProtection="0">
      <alignment horizontal="right" vertical="center"/>
    </xf>
    <xf numFmtId="4" fontId="95" fillId="71" borderId="443" applyNumberFormat="0" applyProtection="0">
      <alignment horizontal="right" vertical="center"/>
    </xf>
    <xf numFmtId="4" fontId="97" fillId="72" borderId="443" applyNumberFormat="0" applyProtection="0">
      <alignment horizontal="left" vertical="center" indent="1"/>
    </xf>
    <xf numFmtId="4" fontId="95" fillId="73" borderId="44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4" fontId="95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4" fontId="96" fillId="58" borderId="443" applyNumberFormat="0" applyProtection="0">
      <alignment vertical="center"/>
    </xf>
    <xf numFmtId="4" fontId="95" fillId="58" borderId="44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4" fontId="96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201" fontId="132" fillId="0" borderId="476" applyAlignment="0" applyProtection="0"/>
    <xf numFmtId="4" fontId="100" fillId="73" borderId="443" applyNumberFormat="0" applyProtection="0">
      <alignment horizontal="right" vertical="center"/>
    </xf>
    <xf numFmtId="0" fontId="63" fillId="41" borderId="478" applyNumberFormat="0" applyAlignment="0" applyProtection="0"/>
    <xf numFmtId="0" fontId="9" fillId="60" borderId="480" applyNumberFormat="0" applyFont="0" applyAlignment="0" applyProtection="0"/>
    <xf numFmtId="4" fontId="95" fillId="64" borderId="477" applyNumberFormat="0" applyProtection="0">
      <alignment horizontal="right" vertical="center"/>
    </xf>
    <xf numFmtId="0" fontId="111" fillId="56" borderId="477" applyNumberFormat="0" applyAlignment="0" applyProtection="0"/>
    <xf numFmtId="0" fontId="1" fillId="60" borderId="480" applyNumberFormat="0" applyFont="0" applyAlignment="0" applyProtection="0"/>
    <xf numFmtId="0" fontId="103" fillId="0" borderId="445" applyNumberFormat="0" applyFill="0" applyAlignment="0" applyProtection="0"/>
    <xf numFmtId="0" fontId="103" fillId="0" borderId="445" applyNumberFormat="0" applyFill="0" applyAlignment="0" applyProtection="0"/>
    <xf numFmtId="0" fontId="56" fillId="56" borderId="502" applyNumberFormat="0" applyAlignment="0" applyProtection="0"/>
    <xf numFmtId="0" fontId="112" fillId="56" borderId="444" applyNumberFormat="0" applyAlignment="0" applyProtection="0"/>
    <xf numFmtId="4" fontId="95" fillId="71" borderId="501" applyNumberFormat="0" applyProtection="0">
      <alignment horizontal="right" vertical="center"/>
    </xf>
    <xf numFmtId="0" fontId="112" fillId="56" borderId="502" applyNumberFormat="0" applyAlignment="0" applyProtection="0"/>
    <xf numFmtId="0" fontId="119" fillId="41" borderId="444" applyNumberFormat="0" applyAlignment="0" applyProtection="0"/>
    <xf numFmtId="0" fontId="121" fillId="0" borderId="445" applyNumberFormat="0" applyFill="0" applyAlignment="0" applyProtection="0"/>
    <xf numFmtId="4" fontId="95" fillId="75" borderId="509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111" fillId="56" borderId="443" applyNumberFormat="0" applyAlignment="0" applyProtection="0"/>
    <xf numFmtId="0" fontId="1" fillId="60" borderId="446" applyNumberFormat="0" applyFont="0" applyAlignment="0" applyProtection="0"/>
    <xf numFmtId="0" fontId="1" fillId="60" borderId="446" applyNumberFormat="0" applyFont="0" applyAlignment="0" applyProtection="0"/>
    <xf numFmtId="0" fontId="9" fillId="60" borderId="504" applyNumberFormat="0" applyFont="0" applyAlignment="0" applyProtection="0"/>
    <xf numFmtId="0" fontId="103" fillId="0" borderId="495" applyNumberFormat="0" applyFill="0" applyAlignment="0" applyProtection="0"/>
    <xf numFmtId="4" fontId="95" fillId="58" borderId="443" applyNumberFormat="0" applyProtection="0">
      <alignment horizontal="left" vertical="center" indent="1"/>
    </xf>
    <xf numFmtId="4" fontId="97" fillId="72" borderId="443" applyNumberFormat="0" applyProtection="0">
      <alignment horizontal="left" vertical="center" indent="1"/>
    </xf>
    <xf numFmtId="4" fontId="95" fillId="65" borderId="501" applyNumberFormat="0" applyProtection="0">
      <alignment horizontal="right" vertical="center"/>
    </xf>
    <xf numFmtId="0" fontId="56" fillId="56" borderId="510" applyNumberFormat="0" applyAlignment="0" applyProtection="0"/>
    <xf numFmtId="0" fontId="1" fillId="60" borderId="504" applyNumberFormat="0" applyFont="0" applyAlignment="0" applyProtection="0"/>
    <xf numFmtId="4" fontId="95" fillId="67" borderId="485" applyNumberFormat="0" applyProtection="0">
      <alignment horizontal="right" vertical="center"/>
    </xf>
    <xf numFmtId="4" fontId="95" fillId="71" borderId="485" applyNumberFormat="0" applyProtection="0">
      <alignment horizontal="right" vertical="center"/>
    </xf>
    <xf numFmtId="0" fontId="87" fillId="41" borderId="486" applyNumberFormat="0" applyAlignment="0" applyProtection="0"/>
    <xf numFmtId="0" fontId="77" fillId="56" borderId="444" applyNumberFormat="0" applyAlignment="0" applyProtection="0"/>
    <xf numFmtId="0" fontId="87" fillId="41" borderId="470" applyNumberFormat="0" applyAlignment="0" applyProtection="0"/>
    <xf numFmtId="0" fontId="65" fillId="56" borderId="501" applyNumberFormat="0" applyAlignment="0" applyProtection="0"/>
    <xf numFmtId="0" fontId="9" fillId="60" borderId="446" applyNumberFormat="0" applyFont="0" applyAlignment="0" applyProtection="0"/>
    <xf numFmtId="10" fontId="37" fillId="58" borderId="490" applyNumberFormat="0" applyBorder="0" applyAlignment="0" applyProtection="0"/>
    <xf numFmtId="0" fontId="93" fillId="56" borderId="485" applyNumberFormat="0" applyAlignment="0" applyProtection="0"/>
    <xf numFmtId="0" fontId="77" fillId="56" borderId="510" applyNumberFormat="0" applyAlignment="0" applyProtection="0"/>
    <xf numFmtId="0" fontId="9" fillId="62" borderId="501" applyNumberFormat="0" applyProtection="0">
      <alignment horizontal="left" vertical="center" indent="1"/>
    </xf>
    <xf numFmtId="4" fontId="95" fillId="34" borderId="485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4" fontId="95" fillId="70" borderId="509" applyNumberFormat="0" applyProtection="0">
      <alignment horizontal="right" vertical="center"/>
    </xf>
    <xf numFmtId="4" fontId="95" fillId="65" borderId="461" applyNumberFormat="0" applyProtection="0">
      <alignment horizontal="right" vertical="center"/>
    </xf>
    <xf numFmtId="4" fontId="95" fillId="34" borderId="501" applyNumberFormat="0" applyProtection="0">
      <alignment horizontal="left" vertical="center" indent="1"/>
    </xf>
    <xf numFmtId="4" fontId="95" fillId="66" borderId="501" applyNumberFormat="0" applyProtection="0">
      <alignment horizontal="right" vertical="center"/>
    </xf>
    <xf numFmtId="0" fontId="77" fillId="56" borderId="502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83" fillId="0" borderId="483">
      <alignment horizontal="left" vertical="center"/>
    </xf>
    <xf numFmtId="4" fontId="95" fillId="66" borderId="509" applyNumberFormat="0" applyProtection="0">
      <alignment horizontal="right" vertical="center"/>
    </xf>
    <xf numFmtId="201" fontId="132" fillId="0" borderId="442" applyAlignment="0" applyProtection="0"/>
    <xf numFmtId="0" fontId="119" fillId="41" borderId="502" applyNumberFormat="0" applyAlignment="0" applyProtection="0"/>
    <xf numFmtId="0" fontId="103" fillId="0" borderId="445" applyNumberFormat="0" applyFill="0" applyAlignment="0" applyProtection="0"/>
    <xf numFmtId="4" fontId="95" fillId="64" borderId="485" applyNumberFormat="0" applyProtection="0">
      <alignment horizontal="right" vertical="center"/>
    </xf>
    <xf numFmtId="0" fontId="103" fillId="0" borderId="479" applyNumberFormat="0" applyFill="0" applyAlignment="0" applyProtection="0"/>
    <xf numFmtId="4" fontId="95" fillId="63" borderId="44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0" fontId="1" fillId="60" borderId="496" applyNumberFormat="0" applyFont="0" applyAlignment="0" applyProtection="0"/>
    <xf numFmtId="0" fontId="9" fillId="60" borderId="472" applyNumberFormat="0" applyFont="0" applyAlignment="0" applyProtection="0"/>
    <xf numFmtId="0" fontId="9" fillId="33" borderId="501" applyNumberFormat="0" applyProtection="0">
      <alignment horizontal="left" vertical="center" indent="1"/>
    </xf>
    <xf numFmtId="4" fontId="95" fillId="71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76" borderId="493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0" fontId="111" fillId="56" borderId="509" applyNumberFormat="0" applyAlignment="0" applyProtection="0"/>
    <xf numFmtId="0" fontId="1" fillId="60" borderId="472" applyNumberFormat="0" applyFont="0" applyAlignment="0" applyProtection="0"/>
    <xf numFmtId="4" fontId="95" fillId="73" borderId="469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" fillId="75" borderId="469" applyNumberFormat="0" applyProtection="0">
      <alignment horizontal="left" vertical="center" indent="1"/>
    </xf>
    <xf numFmtId="4" fontId="95" fillId="64" borderId="485" applyNumberFormat="0" applyProtection="0">
      <alignment horizontal="right" vertical="center"/>
    </xf>
    <xf numFmtId="4" fontId="95" fillId="65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1" fillId="60" borderId="504" applyNumberFormat="0" applyFont="0" applyAlignment="0" applyProtection="0"/>
    <xf numFmtId="201" fontId="132" fillId="0" borderId="468" applyAlignment="0" applyProtection="0"/>
    <xf numFmtId="0" fontId="74" fillId="0" borderId="506">
      <alignment horizontal="center"/>
    </xf>
    <xf numFmtId="0" fontId="9" fillId="76" borderId="443" applyNumberFormat="0" applyProtection="0">
      <alignment horizontal="left" vertical="center" indent="1"/>
    </xf>
    <xf numFmtId="0" fontId="65" fillId="56" borderId="509" applyNumberFormat="0" applyAlignment="0" applyProtection="0"/>
    <xf numFmtId="0" fontId="9" fillId="76" borderId="443" applyNumberFormat="0" applyProtection="0">
      <alignment horizontal="left" vertical="center" indent="1"/>
    </xf>
    <xf numFmtId="4" fontId="95" fillId="70" borderId="443" applyNumberFormat="0" applyProtection="0">
      <alignment horizontal="right" vertical="center"/>
    </xf>
    <xf numFmtId="0" fontId="66" fillId="0" borderId="487" applyNumberFormat="0" applyFill="0" applyAlignment="0" applyProtection="0"/>
    <xf numFmtId="0" fontId="1" fillId="60" borderId="446" applyNumberFormat="0" applyFont="0" applyAlignment="0" applyProtection="0"/>
    <xf numFmtId="4" fontId="95" fillId="71" borderId="509" applyNumberFormat="0" applyProtection="0">
      <alignment horizontal="right" vertical="center"/>
    </xf>
    <xf numFmtId="0" fontId="56" fillId="56" borderId="502" applyNumberFormat="0" applyAlignment="0" applyProtection="0"/>
    <xf numFmtId="4" fontId="95" fillId="73" borderId="443" applyNumberFormat="0" applyProtection="0">
      <alignment horizontal="left" vertical="center" indent="1"/>
    </xf>
    <xf numFmtId="4" fontId="97" fillId="72" borderId="485" applyNumberFormat="0" applyProtection="0">
      <alignment horizontal="left" vertical="center" indent="1"/>
    </xf>
    <xf numFmtId="0" fontId="87" fillId="41" borderId="502" applyNumberFormat="0" applyAlignment="0" applyProtection="0"/>
    <xf numFmtId="0" fontId="103" fillId="0" borderId="511" applyNumberFormat="0" applyFill="0" applyAlignment="0" applyProtection="0"/>
    <xf numFmtId="0" fontId="66" fillId="0" borderId="479" applyNumberFormat="0" applyFill="0" applyAlignment="0" applyProtection="0"/>
    <xf numFmtId="0" fontId="93" fillId="56" borderId="443" applyNumberFormat="0" applyAlignment="0" applyProtection="0"/>
    <xf numFmtId="0" fontId="121" fillId="0" borderId="479" applyNumberFormat="0" applyFill="0" applyAlignment="0" applyProtection="0"/>
    <xf numFmtId="4" fontId="95" fillId="58" borderId="485" applyNumberFormat="0" applyProtection="0">
      <alignment horizontal="left" vertical="center" indent="1"/>
    </xf>
    <xf numFmtId="4" fontId="95" fillId="34" borderId="485" applyNumberFormat="0" applyProtection="0">
      <alignment horizontal="left" vertical="center" indent="1"/>
    </xf>
    <xf numFmtId="4" fontId="95" fillId="73" borderId="501" applyNumberFormat="0" applyProtection="0">
      <alignment horizontal="left" vertical="center" indent="1"/>
    </xf>
    <xf numFmtId="0" fontId="9" fillId="62" borderId="493" applyNumberFormat="0" applyProtection="0">
      <alignment horizontal="left" vertical="center" indent="1"/>
    </xf>
    <xf numFmtId="4" fontId="95" fillId="73" borderId="465" applyNumberFormat="0" applyProtection="0">
      <alignment horizontal="left" vertical="center" indent="1"/>
    </xf>
    <xf numFmtId="4" fontId="97" fillId="72" borderId="493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119" fillId="41" borderId="444" applyNumberFormat="0" applyAlignment="0" applyProtection="0"/>
    <xf numFmtId="0" fontId="9" fillId="75" borderId="485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5" fillId="69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63" fillId="41" borderId="462" applyNumberFormat="0" applyAlignment="0" applyProtection="0"/>
    <xf numFmtId="0" fontId="83" fillId="0" borderId="499">
      <alignment horizontal="left" vertical="center"/>
    </xf>
    <xf numFmtId="4" fontId="95" fillId="67" borderId="485" applyNumberFormat="0" applyProtection="0">
      <alignment horizontal="right" vertical="center"/>
    </xf>
    <xf numFmtId="0" fontId="65" fillId="56" borderId="443" applyNumberFormat="0" applyAlignment="0" applyProtection="0"/>
    <xf numFmtId="0" fontId="1" fillId="60" borderId="512" applyNumberFormat="0" applyFont="0" applyAlignment="0" applyProtection="0"/>
    <xf numFmtId="0" fontId="87" fillId="41" borderId="502" applyNumberFormat="0" applyAlignment="0" applyProtection="0"/>
    <xf numFmtId="4" fontId="95" fillId="58" borderId="501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111" fillId="56" borderId="461" applyNumberFormat="0" applyAlignment="0" applyProtection="0"/>
    <xf numFmtId="4" fontId="95" fillId="73" borderId="505" applyNumberFormat="0" applyProtection="0">
      <alignment horizontal="left" vertical="center" indent="1"/>
    </xf>
    <xf numFmtId="0" fontId="103" fillId="0" borderId="487" applyNumberFormat="0" applyFill="0" applyAlignment="0" applyProtection="0"/>
    <xf numFmtId="0" fontId="9" fillId="62" borderId="501" applyNumberFormat="0" applyProtection="0">
      <alignment horizontal="left" vertical="center" indent="1"/>
    </xf>
    <xf numFmtId="4" fontId="95" fillId="66" borderId="477" applyNumberFormat="0" applyProtection="0">
      <alignment horizontal="right" vertical="center"/>
    </xf>
    <xf numFmtId="4" fontId="95" fillId="70" borderId="501" applyNumberFormat="0" applyProtection="0">
      <alignment horizontal="right" vertical="center"/>
    </xf>
    <xf numFmtId="4" fontId="95" fillId="34" borderId="501" applyNumberFormat="0" applyProtection="0">
      <alignment horizontal="left" vertical="center" indent="1"/>
    </xf>
    <xf numFmtId="4" fontId="95" fillId="73" borderId="481" applyNumberFormat="0" applyProtection="0">
      <alignment horizontal="left" vertical="center" indent="1"/>
    </xf>
    <xf numFmtId="10" fontId="37" fillId="58" borderId="506" applyNumberFormat="0" applyBorder="0" applyAlignment="0" applyProtection="0"/>
    <xf numFmtId="4" fontId="95" fillId="64" borderId="501" applyNumberFormat="0" applyProtection="0">
      <alignment horizontal="right" vertical="center"/>
    </xf>
    <xf numFmtId="4" fontId="95" fillId="58" borderId="477" applyNumberFormat="0" applyProtection="0">
      <alignment vertical="center"/>
    </xf>
    <xf numFmtId="0" fontId="77" fillId="56" borderId="444" applyNumberFormat="0" applyAlignment="0" applyProtection="0"/>
    <xf numFmtId="4" fontId="95" fillId="58" borderId="443" applyNumberFormat="0" applyProtection="0">
      <alignment vertical="center"/>
    </xf>
    <xf numFmtId="0" fontId="103" fillId="0" borderId="503" applyNumberFormat="0" applyFill="0" applyAlignment="0" applyProtection="0"/>
    <xf numFmtId="4" fontId="95" fillId="70" borderId="485" applyNumberFormat="0" applyProtection="0">
      <alignment horizontal="right" vertical="center"/>
    </xf>
    <xf numFmtId="0" fontId="93" fillId="56" borderId="501" applyNumberFormat="0" applyAlignment="0" applyProtection="0"/>
    <xf numFmtId="0" fontId="112" fillId="56" borderId="444" applyNumberFormat="0" applyAlignment="0" applyProtection="0"/>
    <xf numFmtId="10" fontId="37" fillId="58" borderId="482" applyNumberFormat="0" applyBorder="0" applyAlignment="0" applyProtection="0"/>
    <xf numFmtId="0" fontId="1" fillId="60" borderId="504" applyNumberFormat="0" applyFont="0" applyAlignment="0" applyProtection="0"/>
    <xf numFmtId="201" fontId="132" fillId="0" borderId="476" applyAlignment="0" applyProtection="0"/>
    <xf numFmtId="0" fontId="9" fillId="62" borderId="461" applyNumberFormat="0" applyProtection="0">
      <alignment horizontal="left" vertical="center" indent="1"/>
    </xf>
    <xf numFmtId="4" fontId="95" fillId="34" borderId="485" applyNumberFormat="0" applyProtection="0">
      <alignment vertical="center"/>
    </xf>
    <xf numFmtId="4" fontId="95" fillId="68" borderId="509" applyNumberFormat="0" applyProtection="0">
      <alignment horizontal="right" vertical="center"/>
    </xf>
    <xf numFmtId="0" fontId="9" fillId="62" borderId="493" applyNumberFormat="0" applyProtection="0">
      <alignment horizontal="left" vertical="center" indent="1"/>
    </xf>
    <xf numFmtId="0" fontId="111" fillId="56" borderId="443" applyNumberFormat="0" applyAlignment="0" applyProtection="0"/>
    <xf numFmtId="0" fontId="9" fillId="60" borderId="446" applyNumberFormat="0" applyFont="0" applyAlignment="0" applyProtection="0"/>
    <xf numFmtId="4" fontId="95" fillId="34" borderId="493" applyNumberFormat="0" applyProtection="0">
      <alignment vertical="center"/>
    </xf>
    <xf numFmtId="4" fontId="95" fillId="64" borderId="461" applyNumberFormat="0" applyProtection="0">
      <alignment horizontal="right" vertical="center"/>
    </xf>
    <xf numFmtId="4" fontId="95" fillId="73" borderId="447" applyNumberFormat="0" applyProtection="0">
      <alignment horizontal="left" vertical="center" indent="1"/>
    </xf>
    <xf numFmtId="4" fontId="95" fillId="34" borderId="485" applyNumberFormat="0" applyProtection="0">
      <alignment horizontal="left" vertical="center" indent="1"/>
    </xf>
    <xf numFmtId="0" fontId="119" fillId="41" borderId="486" applyNumberFormat="0" applyAlignment="0" applyProtection="0"/>
    <xf numFmtId="0" fontId="9" fillId="60" borderId="480" applyNumberFormat="0" applyFont="0" applyAlignment="0" applyProtection="0"/>
    <xf numFmtId="0" fontId="56" fillId="56" borderId="486" applyNumberFormat="0" applyAlignment="0" applyProtection="0"/>
    <xf numFmtId="0" fontId="56" fillId="56" borderId="444" applyNumberFormat="0" applyAlignment="0" applyProtection="0"/>
    <xf numFmtId="0" fontId="121" fillId="0" borderId="487" applyNumberFormat="0" applyFill="0" applyAlignment="0" applyProtection="0"/>
    <xf numFmtId="0" fontId="9" fillId="62" borderId="443" applyNumberFormat="0" applyProtection="0">
      <alignment horizontal="left" vertical="center" indent="1"/>
    </xf>
    <xf numFmtId="0" fontId="77" fillId="56" borderId="470" applyNumberFormat="0" applyAlignment="0" applyProtection="0"/>
    <xf numFmtId="4" fontId="95" fillId="58" borderId="469" applyNumberFormat="0" applyProtection="0">
      <alignment vertical="center"/>
    </xf>
    <xf numFmtId="4" fontId="95" fillId="73" borderId="473" applyNumberFormat="0" applyProtection="0">
      <alignment horizontal="left" vertical="center" indent="1"/>
    </xf>
    <xf numFmtId="0" fontId="77" fillId="56" borderId="486" applyNumberFormat="0" applyAlignment="0" applyProtection="0"/>
    <xf numFmtId="4" fontId="95" fillId="34" borderId="469" applyNumberFormat="0" applyProtection="0">
      <alignment horizontal="left" vertical="center" indent="1"/>
    </xf>
    <xf numFmtId="4" fontId="96" fillId="73" borderId="509" applyNumberFormat="0" applyProtection="0">
      <alignment horizontal="right" vertical="center"/>
    </xf>
    <xf numFmtId="10" fontId="37" fillId="58" borderId="466" applyNumberFormat="0" applyBorder="0" applyAlignment="0" applyProtection="0"/>
    <xf numFmtId="0" fontId="9" fillId="60" borderId="512" applyNumberFormat="0" applyFont="0" applyAlignment="0" applyProtection="0"/>
    <xf numFmtId="0" fontId="9" fillId="33" borderId="443" applyNumberFormat="0" applyProtection="0">
      <alignment horizontal="left" vertical="center" indent="1"/>
    </xf>
    <xf numFmtId="4" fontId="95" fillId="58" borderId="501" applyNumberFormat="0" applyProtection="0">
      <alignment horizontal="left" vertical="center" indent="1"/>
    </xf>
    <xf numFmtId="4" fontId="95" fillId="34" borderId="485" applyNumberFormat="0" applyProtection="0">
      <alignment vertical="center"/>
    </xf>
    <xf numFmtId="4" fontId="95" fillId="63" borderId="443" applyNumberFormat="0" applyProtection="0">
      <alignment horizontal="right" vertical="center"/>
    </xf>
    <xf numFmtId="0" fontId="87" fillId="41" borderId="486" applyNumberFormat="0" applyAlignment="0" applyProtection="0"/>
    <xf numFmtId="0" fontId="112" fillId="56" borderId="486" applyNumberFormat="0" applyAlignment="0" applyProtection="0"/>
    <xf numFmtId="4" fontId="95" fillId="73" borderId="473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4" fontId="95" fillId="73" borderId="47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77" fillId="56" borderId="502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76" borderId="461" applyNumberFormat="0" applyProtection="0">
      <alignment horizontal="left" vertical="center" indent="1"/>
    </xf>
    <xf numFmtId="0" fontId="87" fillId="41" borderId="444" applyNumberFormat="0" applyAlignment="0" applyProtection="0"/>
    <xf numFmtId="4" fontId="95" fillId="58" borderId="443" applyNumberFormat="0" applyProtection="0">
      <alignment horizontal="left" vertical="center" indent="1"/>
    </xf>
    <xf numFmtId="0" fontId="121" fillId="0" borderId="445" applyNumberFormat="0" applyFill="0" applyAlignment="0" applyProtection="0"/>
    <xf numFmtId="4" fontId="97" fillId="72" borderId="501" applyNumberFormat="0" applyProtection="0">
      <alignment horizontal="left" vertical="center" indent="1"/>
    </xf>
    <xf numFmtId="0" fontId="77" fillId="56" borderId="502" applyNumberFormat="0" applyAlignment="0" applyProtection="0"/>
    <xf numFmtId="0" fontId="9" fillId="60" borderId="464" applyNumberFormat="0" applyFont="0" applyAlignment="0" applyProtection="0"/>
    <xf numFmtId="0" fontId="9" fillId="33" borderId="509" applyNumberFormat="0" applyProtection="0">
      <alignment horizontal="left" vertical="center" indent="1"/>
    </xf>
    <xf numFmtId="4" fontId="95" fillId="73" borderId="501" applyNumberFormat="0" applyProtection="0">
      <alignment horizontal="right" vertical="center"/>
    </xf>
    <xf numFmtId="4" fontId="95" fillId="34" borderId="443" applyNumberFormat="0" applyProtection="0">
      <alignment horizontal="left" vertical="center" indent="1"/>
    </xf>
    <xf numFmtId="4" fontId="95" fillId="65" borderId="501" applyNumberFormat="0" applyProtection="0">
      <alignment horizontal="right" vertical="center"/>
    </xf>
    <xf numFmtId="4" fontId="95" fillId="65" borderId="477" applyNumberFormat="0" applyProtection="0">
      <alignment horizontal="right" vertical="center"/>
    </xf>
    <xf numFmtId="4" fontId="95" fillId="75" borderId="443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5" fillId="75" borderId="501" applyNumberFormat="0" applyProtection="0">
      <alignment horizontal="left" vertical="center" indent="1"/>
    </xf>
    <xf numFmtId="10" fontId="37" fillId="58" borderId="474" applyNumberFormat="0" applyBorder="0" applyAlignment="0" applyProtection="0"/>
    <xf numFmtId="0" fontId="9" fillId="60" borderId="504" applyNumberFormat="0" applyFont="0" applyAlignment="0" applyProtection="0"/>
    <xf numFmtId="0" fontId="9" fillId="33" borderId="469" applyNumberFormat="0" applyProtection="0">
      <alignment horizontal="left" vertical="center" indent="1"/>
    </xf>
    <xf numFmtId="4" fontId="95" fillId="69" borderId="469" applyNumberFormat="0" applyProtection="0">
      <alignment horizontal="right" vertical="center"/>
    </xf>
    <xf numFmtId="0" fontId="93" fillId="56" borderId="469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2" borderId="501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6" fillId="73" borderId="485" applyNumberFormat="0" applyProtection="0">
      <alignment horizontal="right" vertical="center"/>
    </xf>
    <xf numFmtId="4" fontId="95" fillId="73" borderId="513" applyNumberFormat="0" applyProtection="0">
      <alignment horizontal="left" vertical="center" indent="1"/>
    </xf>
    <xf numFmtId="0" fontId="77" fillId="56" borderId="486" applyNumberFormat="0" applyAlignment="0" applyProtection="0"/>
    <xf numFmtId="4" fontId="95" fillId="75" borderId="501" applyNumberFormat="0" applyProtection="0">
      <alignment horizontal="left" vertical="center" indent="1"/>
    </xf>
    <xf numFmtId="4" fontId="95" fillId="63" borderId="501" applyNumberFormat="0" applyProtection="0">
      <alignment horizontal="right" vertical="center"/>
    </xf>
    <xf numFmtId="4" fontId="95" fillId="68" borderId="443" applyNumberFormat="0" applyProtection="0">
      <alignment horizontal="right" vertical="center"/>
    </xf>
    <xf numFmtId="0" fontId="9" fillId="76" borderId="485" applyNumberFormat="0" applyProtection="0">
      <alignment horizontal="left" vertical="center" indent="1"/>
    </xf>
    <xf numFmtId="4" fontId="95" fillId="73" borderId="469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112" fillId="56" borderId="502" applyNumberFormat="0" applyAlignment="0" applyProtection="0"/>
    <xf numFmtId="0" fontId="9" fillId="33" borderId="501" applyNumberFormat="0" applyProtection="0">
      <alignment horizontal="left" vertical="center" indent="1"/>
    </xf>
    <xf numFmtId="4" fontId="95" fillId="73" borderId="485" applyNumberFormat="0" applyProtection="0">
      <alignment horizontal="left" vertical="center" indent="1"/>
    </xf>
    <xf numFmtId="4" fontId="96" fillId="73" borderId="461" applyNumberFormat="0" applyProtection="0">
      <alignment horizontal="right" vertical="center"/>
    </xf>
    <xf numFmtId="0" fontId="9" fillId="60" borderId="496" applyNumberFormat="0" applyFont="0" applyAlignment="0" applyProtection="0"/>
    <xf numFmtId="4" fontId="96" fillId="34" borderId="493" applyNumberFormat="0" applyProtection="0">
      <alignment vertical="center"/>
    </xf>
    <xf numFmtId="4" fontId="96" fillId="34" borderId="485" applyNumberFormat="0" applyProtection="0">
      <alignment vertical="center"/>
    </xf>
    <xf numFmtId="0" fontId="121" fillId="0" borderId="445" applyNumberFormat="0" applyFill="0" applyAlignment="0" applyProtection="0"/>
    <xf numFmtId="4" fontId="95" fillId="70" borderId="485" applyNumberFormat="0" applyProtection="0">
      <alignment horizontal="right" vertical="center"/>
    </xf>
    <xf numFmtId="0" fontId="66" fillId="0" borderId="495" applyNumberFormat="0" applyFill="0" applyAlignment="0" applyProtection="0"/>
    <xf numFmtId="4" fontId="95" fillId="63" borderId="461" applyNumberFormat="0" applyProtection="0">
      <alignment horizontal="right" vertical="center"/>
    </xf>
    <xf numFmtId="4" fontId="95" fillId="73" borderId="489" applyNumberFormat="0" applyProtection="0">
      <alignment horizontal="left" vertical="center" indent="1"/>
    </xf>
    <xf numFmtId="4" fontId="97" fillId="72" borderId="443" applyNumberFormat="0" applyProtection="0">
      <alignment horizontal="left" vertical="center" indent="1"/>
    </xf>
    <xf numFmtId="4" fontId="95" fillId="64" borderId="501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65" fillId="56" borderId="443" applyNumberFormat="0" applyAlignment="0" applyProtection="0"/>
    <xf numFmtId="0" fontId="93" fillId="56" borderId="443" applyNumberFormat="0" applyAlignment="0" applyProtection="0"/>
    <xf numFmtId="4" fontId="95" fillId="71" borderId="485" applyNumberFormat="0" applyProtection="0">
      <alignment horizontal="right" vertical="center"/>
    </xf>
    <xf numFmtId="0" fontId="103" fillId="0" borderId="487" applyNumberFormat="0" applyFill="0" applyAlignment="0" applyProtection="0"/>
    <xf numFmtId="4" fontId="96" fillId="34" borderId="501" applyNumberFormat="0" applyProtection="0">
      <alignment vertical="center"/>
    </xf>
    <xf numFmtId="0" fontId="63" fillId="41" borderId="502" applyNumberFormat="0" applyAlignment="0" applyProtection="0"/>
    <xf numFmtId="4" fontId="95" fillId="34" borderId="443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63" fillId="41" borderId="494" applyNumberFormat="0" applyAlignment="0" applyProtection="0"/>
    <xf numFmtId="4" fontId="95" fillId="58" borderId="501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4" fontId="95" fillId="34" borderId="501" applyNumberFormat="0" applyProtection="0">
      <alignment horizontal="left" vertical="center" indent="1"/>
    </xf>
    <xf numFmtId="4" fontId="95" fillId="58" borderId="469" applyNumberFormat="0" applyProtection="0">
      <alignment horizontal="left" vertical="center" indent="1"/>
    </xf>
    <xf numFmtId="4" fontId="95" fillId="73" borderId="469" applyNumberFormat="0" applyProtection="0">
      <alignment horizontal="left" vertical="center" indent="1"/>
    </xf>
    <xf numFmtId="4" fontId="95" fillId="73" borderId="485" applyNumberFormat="0" applyProtection="0">
      <alignment horizontal="right" vertical="center"/>
    </xf>
    <xf numFmtId="4" fontId="95" fillId="63" borderId="469" applyNumberFormat="0" applyProtection="0">
      <alignment horizontal="right" vertical="center"/>
    </xf>
    <xf numFmtId="0" fontId="87" fillId="41" borderId="470" applyNumberFormat="0" applyAlignment="0" applyProtection="0"/>
    <xf numFmtId="0" fontId="65" fillId="56" borderId="469" applyNumberFormat="0" applyAlignment="0" applyProtection="0"/>
    <xf numFmtId="0" fontId="111" fillId="56" borderId="469" applyNumberFormat="0" applyAlignment="0" applyProtection="0"/>
    <xf numFmtId="0" fontId="74" fillId="0" borderId="448">
      <alignment horizontal="center"/>
    </xf>
    <xf numFmtId="0" fontId="65" fillId="56" borderId="450" applyNumberFormat="0" applyAlignment="0" applyProtection="0"/>
    <xf numFmtId="0" fontId="56" fillId="56" borderId="451" applyNumberFormat="0" applyAlignment="0" applyProtection="0"/>
    <xf numFmtId="201" fontId="132" fillId="0" borderId="442" applyAlignment="0" applyProtection="0"/>
    <xf numFmtId="0" fontId="77" fillId="56" borderId="451" applyNumberFormat="0" applyAlignment="0" applyProtection="0"/>
    <xf numFmtId="0" fontId="77" fillId="56" borderId="451" applyNumberFormat="0" applyAlignment="0" applyProtection="0"/>
    <xf numFmtId="0" fontId="9" fillId="76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63" fillId="41" borderId="451" applyNumberFormat="0" applyAlignment="0" applyProtection="0"/>
    <xf numFmtId="0" fontId="66" fillId="0" borderId="452" applyNumberFormat="0" applyFill="0" applyAlignment="0" applyProtection="0"/>
    <xf numFmtId="0" fontId="83" fillId="0" borderId="449">
      <alignment horizontal="left" vertical="center"/>
    </xf>
    <xf numFmtId="10" fontId="37" fillId="58" borderId="448" applyNumberFormat="0" applyBorder="0" applyAlignment="0" applyProtection="0"/>
    <xf numFmtId="0" fontId="87" fillId="41" borderId="451" applyNumberFormat="0" applyAlignment="0" applyProtection="0"/>
    <xf numFmtId="0" fontId="87" fillId="41" borderId="451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3" fillId="56" borderId="450" applyNumberFormat="0" applyAlignment="0" applyProtection="0"/>
    <xf numFmtId="0" fontId="93" fillId="56" borderId="450" applyNumberFormat="0" applyAlignment="0" applyProtection="0"/>
    <xf numFmtId="4" fontId="95" fillId="34" borderId="450" applyNumberFormat="0" applyProtection="0">
      <alignment vertical="center"/>
    </xf>
    <xf numFmtId="4" fontId="96" fillId="34" borderId="450" applyNumberFormat="0" applyProtection="0">
      <alignment vertical="center"/>
    </xf>
    <xf numFmtId="4" fontId="95" fillId="34" borderId="450" applyNumberFormat="0" applyProtection="0">
      <alignment horizontal="left" vertical="center" indent="1"/>
    </xf>
    <xf numFmtId="4" fontId="95" fillId="34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63" borderId="450" applyNumberFormat="0" applyProtection="0">
      <alignment horizontal="right" vertical="center"/>
    </xf>
    <xf numFmtId="4" fontId="95" fillId="64" borderId="450" applyNumberFormat="0" applyProtection="0">
      <alignment horizontal="right" vertical="center"/>
    </xf>
    <xf numFmtId="4" fontId="95" fillId="65" borderId="450" applyNumberFormat="0" applyProtection="0">
      <alignment horizontal="right" vertical="center"/>
    </xf>
    <xf numFmtId="4" fontId="95" fillId="66" borderId="450" applyNumberFormat="0" applyProtection="0">
      <alignment horizontal="right" vertical="center"/>
    </xf>
    <xf numFmtId="4" fontId="95" fillId="67" borderId="450" applyNumberFormat="0" applyProtection="0">
      <alignment horizontal="right" vertical="center"/>
    </xf>
    <xf numFmtId="4" fontId="95" fillId="68" borderId="450" applyNumberFormat="0" applyProtection="0">
      <alignment horizontal="right" vertical="center"/>
    </xf>
    <xf numFmtId="4" fontId="95" fillId="69" borderId="450" applyNumberFormat="0" applyProtection="0">
      <alignment horizontal="right" vertical="center"/>
    </xf>
    <xf numFmtId="4" fontId="95" fillId="70" borderId="450" applyNumberFormat="0" applyProtection="0">
      <alignment horizontal="right" vertical="center"/>
    </xf>
    <xf numFmtId="4" fontId="95" fillId="71" borderId="450" applyNumberFormat="0" applyProtection="0">
      <alignment horizontal="right" vertical="center"/>
    </xf>
    <xf numFmtId="4" fontId="97" fillId="72" borderId="450" applyNumberFormat="0" applyProtection="0">
      <alignment horizontal="left" vertical="center" indent="1"/>
    </xf>
    <xf numFmtId="4" fontId="95" fillId="73" borderId="454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73" borderId="450" applyNumberFormat="0" applyProtection="0">
      <alignment horizontal="left" vertical="center" indent="1"/>
    </xf>
    <xf numFmtId="4" fontId="95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58" borderId="450" applyNumberFormat="0" applyProtection="0">
      <alignment vertical="center"/>
    </xf>
    <xf numFmtId="4" fontId="96" fillId="58" borderId="450" applyNumberFormat="0" applyProtection="0">
      <alignment vertical="center"/>
    </xf>
    <xf numFmtId="4" fontId="95" fillId="58" borderId="450" applyNumberFormat="0" applyProtection="0">
      <alignment horizontal="left" vertical="center" indent="1"/>
    </xf>
    <xf numFmtId="4" fontId="95" fillId="58" borderId="450" applyNumberFormat="0" applyProtection="0">
      <alignment horizontal="left" vertical="center" indent="1"/>
    </xf>
    <xf numFmtId="4" fontId="95" fillId="73" borderId="450" applyNumberFormat="0" applyProtection="0">
      <alignment horizontal="right" vertical="center"/>
    </xf>
    <xf numFmtId="4" fontId="96" fillId="73" borderId="450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100" fillId="73" borderId="450" applyNumberFormat="0" applyProtection="0">
      <alignment horizontal="right" vertical="center"/>
    </xf>
    <xf numFmtId="4" fontId="95" fillId="70" borderId="477" applyNumberFormat="0" applyProtection="0">
      <alignment horizontal="right" vertical="center"/>
    </xf>
    <xf numFmtId="0" fontId="103" fillId="0" borderId="452" applyNumberFormat="0" applyFill="0" applyAlignment="0" applyProtection="0"/>
    <xf numFmtId="0" fontId="103" fillId="0" borderId="452" applyNumberFormat="0" applyFill="0" applyAlignment="0" applyProtection="0"/>
    <xf numFmtId="0" fontId="112" fillId="56" borderId="451" applyNumberFormat="0" applyAlignment="0" applyProtection="0"/>
    <xf numFmtId="0" fontId="119" fillId="41" borderId="451" applyNumberFormat="0" applyAlignment="0" applyProtection="0"/>
    <xf numFmtId="0" fontId="121" fillId="0" borderId="452" applyNumberFormat="0" applyFill="0" applyAlignment="0" applyProtection="0"/>
    <xf numFmtId="0" fontId="111" fillId="56" borderId="450" applyNumberForma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9" fillId="62" borderId="493" applyNumberFormat="0" applyProtection="0">
      <alignment horizontal="left" vertical="center" indent="1"/>
    </xf>
    <xf numFmtId="4" fontId="100" fillId="73" borderId="501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" fontId="95" fillId="63" borderId="485" applyNumberFormat="0" applyProtection="0">
      <alignment horizontal="right" vertical="center"/>
    </xf>
    <xf numFmtId="0" fontId="111" fillId="56" borderId="443" applyNumberFormat="0" applyAlignment="0" applyProtection="0"/>
    <xf numFmtId="4" fontId="95" fillId="58" borderId="501" applyNumberFormat="0" applyProtection="0">
      <alignment vertical="center"/>
    </xf>
    <xf numFmtId="0" fontId="87" fillId="41" borderId="486" applyNumberFormat="0" applyAlignment="0" applyProtection="0"/>
    <xf numFmtId="0" fontId="66" fillId="0" borderId="445" applyNumberFormat="0" applyFill="0" applyAlignment="0" applyProtection="0"/>
    <xf numFmtId="4" fontId="96" fillId="73" borderId="443" applyNumberFormat="0" applyProtection="0">
      <alignment horizontal="right" vertical="center"/>
    </xf>
    <xf numFmtId="4" fontId="95" fillId="73" borderId="505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1" fillId="60" borderId="512" applyNumberFormat="0" applyFon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77" fillId="56" borderId="486" applyNumberFormat="0" applyAlignment="0" applyProtection="0"/>
    <xf numFmtId="0" fontId="9" fillId="75" borderId="469" applyNumberFormat="0" applyProtection="0">
      <alignment horizontal="left" vertical="center" indent="1"/>
    </xf>
    <xf numFmtId="4" fontId="95" fillId="70" borderId="461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65" fillId="56" borderId="501" applyNumberFormat="0" applyAlignment="0" applyProtection="0"/>
    <xf numFmtId="0" fontId="9" fillId="33" borderId="443" applyNumberFormat="0" applyProtection="0">
      <alignment horizontal="left" vertical="center" indent="1"/>
    </xf>
    <xf numFmtId="0" fontId="111" fillId="56" borderId="501" applyNumberFormat="0" applyAlignment="0" applyProtection="0"/>
    <xf numFmtId="4" fontId="95" fillId="73" borderId="443" applyNumberFormat="0" applyProtection="0">
      <alignment horizontal="right" vertical="center"/>
    </xf>
    <xf numFmtId="4" fontId="95" fillId="75" borderId="485" applyNumberFormat="0" applyProtection="0">
      <alignment horizontal="left" vertical="center" indent="1"/>
    </xf>
    <xf numFmtId="201" fontId="132" fillId="0" borderId="460" applyAlignment="0" applyProtection="0"/>
    <xf numFmtId="0" fontId="93" fillId="56" borderId="443" applyNumberFormat="0" applyAlignment="0" applyProtection="0"/>
    <xf numFmtId="0" fontId="9" fillId="75" borderId="477" applyNumberFormat="0" applyProtection="0">
      <alignment horizontal="left" vertical="center" indent="1"/>
    </xf>
    <xf numFmtId="0" fontId="56" fillId="56" borderId="444" applyNumberFormat="0" applyAlignment="0" applyProtection="0"/>
    <xf numFmtId="0" fontId="103" fillId="0" borderId="445" applyNumberFormat="0" applyFill="0" applyAlignment="0" applyProtection="0"/>
    <xf numFmtId="0" fontId="112" fillId="56" borderId="462" applyNumberFormat="0" applyAlignment="0" applyProtection="0"/>
    <xf numFmtId="4" fontId="95" fillId="73" borderId="501" applyNumberFormat="0" applyProtection="0">
      <alignment horizontal="left" vertical="center" indent="1"/>
    </xf>
    <xf numFmtId="4" fontId="95" fillId="58" borderId="501" applyNumberFormat="0" applyProtection="0">
      <alignment vertical="center"/>
    </xf>
    <xf numFmtId="0" fontId="83" fillId="0" borderId="483">
      <alignment horizontal="left" vertical="center"/>
    </xf>
    <xf numFmtId="4" fontId="95" fillId="73" borderId="501" applyNumberFormat="0" applyProtection="0">
      <alignment horizontal="right" vertical="center"/>
    </xf>
    <xf numFmtId="0" fontId="9" fillId="75" borderId="477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112" fillId="56" borderId="478" applyNumberFormat="0" applyAlignment="0" applyProtection="0"/>
    <xf numFmtId="0" fontId="9" fillId="75" borderId="469" applyNumberFormat="0" applyProtection="0">
      <alignment horizontal="left" vertical="center" indent="1"/>
    </xf>
    <xf numFmtId="4" fontId="95" fillId="66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9" fillId="60" borderId="488" applyNumberFormat="0" applyFont="0" applyAlignment="0" applyProtection="0"/>
    <xf numFmtId="0" fontId="77" fillId="56" borderId="470" applyNumberFormat="0" applyAlignment="0" applyProtection="0"/>
    <xf numFmtId="4" fontId="95" fillId="58" borderId="509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121" fillId="0" borderId="503" applyNumberFormat="0" applyFill="0" applyAlignment="0" applyProtection="0"/>
    <xf numFmtId="0" fontId="9" fillId="62" borderId="501" applyNumberFormat="0" applyProtection="0">
      <alignment horizontal="left" vertical="center" indent="1"/>
    </xf>
    <xf numFmtId="0" fontId="66" fillId="0" borderId="445" applyNumberFormat="0" applyFill="0" applyAlignment="0" applyProtection="0"/>
    <xf numFmtId="4" fontId="95" fillId="69" borderId="501" applyNumberFormat="0" applyProtection="0">
      <alignment horizontal="right" vertical="center"/>
    </xf>
    <xf numFmtId="4" fontId="95" fillId="73" borderId="477" applyNumberFormat="0" applyProtection="0">
      <alignment horizontal="right" vertical="center"/>
    </xf>
    <xf numFmtId="0" fontId="93" fillId="56" borderId="493" applyNumberFormat="0" applyAlignment="0" applyProtection="0"/>
    <xf numFmtId="201" fontId="132" fillId="0" borderId="468" applyAlignment="0" applyProtection="0"/>
    <xf numFmtId="4" fontId="95" fillId="34" borderId="485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87" fillId="41" borderId="478" applyNumberFormat="0" applyAlignment="0" applyProtection="0"/>
    <xf numFmtId="0" fontId="9" fillId="62" borderId="461" applyNumberFormat="0" applyProtection="0">
      <alignment horizontal="left" vertical="center" indent="1"/>
    </xf>
    <xf numFmtId="4" fontId="95" fillId="34" borderId="501" applyNumberFormat="0" applyProtection="0">
      <alignment vertical="center"/>
    </xf>
    <xf numFmtId="4" fontId="100" fillId="73" borderId="443" applyNumberFormat="0" applyProtection="0">
      <alignment horizontal="right" vertical="center"/>
    </xf>
    <xf numFmtId="0" fontId="119" fillId="41" borderId="494" applyNumberFormat="0" applyAlignment="0" applyProtection="0"/>
    <xf numFmtId="0" fontId="9" fillId="33" borderId="469" applyNumberFormat="0" applyProtection="0">
      <alignment horizontal="left" vertical="center" indent="1"/>
    </xf>
    <xf numFmtId="0" fontId="119" fillId="41" borderId="470" applyNumberFormat="0" applyAlignment="0" applyProtection="0"/>
    <xf numFmtId="4" fontId="100" fillId="73" borderId="509" applyNumberFormat="0" applyProtection="0">
      <alignment horizontal="right" vertical="center"/>
    </xf>
    <xf numFmtId="4" fontId="100" fillId="73" borderId="443" applyNumberFormat="0" applyProtection="0">
      <alignment horizontal="right" vertical="center"/>
    </xf>
    <xf numFmtId="0" fontId="93" fillId="56" borderId="461" applyNumberFormat="0" applyAlignment="0" applyProtection="0"/>
    <xf numFmtId="0" fontId="83" fillId="0" borderId="467">
      <alignment horizontal="left" vertical="center"/>
    </xf>
    <xf numFmtId="4" fontId="95" fillId="66" borderId="44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3" fillId="56" borderId="477" applyNumberFormat="0" applyAlignment="0" applyProtection="0"/>
    <xf numFmtId="4" fontId="95" fillId="34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4" fontId="96" fillId="58" borderId="469" applyNumberFormat="0" applyProtection="0">
      <alignment vertical="center"/>
    </xf>
    <xf numFmtId="4" fontId="96" fillId="34" borderId="443" applyNumberFormat="0" applyProtection="0">
      <alignment vertical="center"/>
    </xf>
    <xf numFmtId="0" fontId="9" fillId="75" borderId="493" applyNumberFormat="0" applyProtection="0">
      <alignment horizontal="left" vertical="center" indent="1"/>
    </xf>
    <xf numFmtId="4" fontId="95" fillId="73" borderId="505" applyNumberFormat="0" applyProtection="0">
      <alignment horizontal="left" vertical="center" indent="1"/>
    </xf>
    <xf numFmtId="201" fontId="132" fillId="0" borderId="500" applyAlignment="0" applyProtection="0"/>
    <xf numFmtId="0" fontId="9" fillId="62" borderId="469" applyNumberFormat="0" applyProtection="0">
      <alignment horizontal="left" vertical="center" indent="1"/>
    </xf>
    <xf numFmtId="4" fontId="95" fillId="71" borderId="469" applyNumberFormat="0" applyProtection="0">
      <alignment horizontal="right" vertical="center"/>
    </xf>
    <xf numFmtId="4" fontId="96" fillId="34" borderId="469" applyNumberFormat="0" applyProtection="0">
      <alignment vertical="center"/>
    </xf>
    <xf numFmtId="0" fontId="66" fillId="0" borderId="471" applyNumberFormat="0" applyFill="0" applyAlignment="0" applyProtection="0"/>
    <xf numFmtId="0" fontId="1" fillId="60" borderId="496" applyNumberFormat="0" applyFont="0" applyAlignment="0" applyProtection="0"/>
    <xf numFmtId="4" fontId="95" fillId="64" borderId="485" applyNumberFormat="0" applyProtection="0">
      <alignment horizontal="right" vertical="center"/>
    </xf>
    <xf numFmtId="10" fontId="37" fillId="58" borderId="498" applyNumberFormat="0" applyBorder="0" applyAlignment="0" applyProtection="0"/>
    <xf numFmtId="0" fontId="9" fillId="33" borderId="443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0" fontId="93" fillId="56" borderId="477" applyNumberFormat="0" applyAlignment="0" applyProtection="0"/>
    <xf numFmtId="0" fontId="103" fillId="0" borderId="503" applyNumberFormat="0" applyFill="0" applyAlignment="0" applyProtection="0"/>
    <xf numFmtId="0" fontId="93" fillId="56" borderId="443" applyNumberFormat="0" applyAlignment="0" applyProtection="0"/>
    <xf numFmtId="0" fontId="1" fillId="60" borderId="488" applyNumberFormat="0" applyFont="0" applyAlignment="0" applyProtection="0"/>
    <xf numFmtId="4" fontId="96" fillId="34" borderId="509" applyNumberFormat="0" applyProtection="0">
      <alignment vertical="center"/>
    </xf>
    <xf numFmtId="0" fontId="9" fillId="62" borderId="477" applyNumberFormat="0" applyProtection="0">
      <alignment horizontal="left" vertical="center" indent="1"/>
    </xf>
    <xf numFmtId="4" fontId="100" fillId="73" borderId="485" applyNumberFormat="0" applyProtection="0">
      <alignment horizontal="right" vertical="center"/>
    </xf>
    <xf numFmtId="0" fontId="9" fillId="75" borderId="461" applyNumberFormat="0" applyProtection="0">
      <alignment horizontal="left" vertical="center" indent="1"/>
    </xf>
    <xf numFmtId="0" fontId="1" fillId="60" borderId="472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87" fillId="41" borderId="444" applyNumberFormat="0" applyAlignment="0" applyProtection="0"/>
    <xf numFmtId="4" fontId="95" fillId="67" borderId="501" applyNumberFormat="0" applyProtection="0">
      <alignment horizontal="right" vertical="center"/>
    </xf>
    <xf numFmtId="4" fontId="95" fillId="58" borderId="44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75" borderId="485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0" fontId="103" fillId="0" borderId="487" applyNumberFormat="0" applyFill="0" applyAlignment="0" applyProtection="0"/>
    <xf numFmtId="0" fontId="87" fillId="41" borderId="502" applyNumberFormat="0" applyAlignment="0" applyProtection="0"/>
    <xf numFmtId="4" fontId="95" fillId="73" borderId="485" applyNumberFormat="0" applyProtection="0">
      <alignment horizontal="left" vertical="center" indent="1"/>
    </xf>
    <xf numFmtId="0" fontId="9" fillId="75" borderId="485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87" fillId="41" borderId="462" applyNumberFormat="0" applyAlignment="0" applyProtection="0"/>
    <xf numFmtId="0" fontId="83" fillId="0" borderId="467">
      <alignment horizontal="left" vertical="center"/>
    </xf>
    <xf numFmtId="0" fontId="66" fillId="0" borderId="445" applyNumberFormat="0" applyFill="0" applyAlignment="0" applyProtection="0"/>
    <xf numFmtId="0" fontId="9" fillId="75" borderId="501" applyNumberFormat="0" applyProtection="0">
      <alignment horizontal="left" vertical="center" indent="1"/>
    </xf>
    <xf numFmtId="0" fontId="63" fillId="41" borderId="502" applyNumberFormat="0" applyAlignment="0" applyProtection="0"/>
    <xf numFmtId="0" fontId="103" fillId="0" borderId="503" applyNumberFormat="0" applyFill="0" applyAlignment="0" applyProtection="0"/>
    <xf numFmtId="4" fontId="95" fillId="34" borderId="443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9" fillId="76" borderId="477" applyNumberFormat="0" applyProtection="0">
      <alignment horizontal="left" vertical="center" indent="1"/>
    </xf>
    <xf numFmtId="4" fontId="95" fillId="58" borderId="501" applyNumberFormat="0" applyProtection="0">
      <alignment vertical="center"/>
    </xf>
    <xf numFmtId="201" fontId="132" fillId="0" borderId="468" applyAlignment="0" applyProtection="0"/>
    <xf numFmtId="0" fontId="9" fillId="62" borderId="485" applyNumberFormat="0" applyProtection="0">
      <alignment horizontal="left" vertical="center" indent="1"/>
    </xf>
    <xf numFmtId="201" fontId="132" fillId="0" borderId="500" applyAlignment="0" applyProtection="0"/>
    <xf numFmtId="0" fontId="63" fillId="41" borderId="470" applyNumberFormat="0" applyAlignment="0" applyProtection="0"/>
    <xf numFmtId="0" fontId="9" fillId="75" borderId="443" applyNumberFormat="0" applyProtection="0">
      <alignment horizontal="left" vertical="center" indent="1"/>
    </xf>
    <xf numFmtId="0" fontId="74" fillId="0" borderId="490">
      <alignment horizontal="center"/>
    </xf>
    <xf numFmtId="4" fontId="95" fillId="65" borderId="443" applyNumberFormat="0" applyProtection="0">
      <alignment horizontal="right" vertical="center"/>
    </xf>
    <xf numFmtId="0" fontId="9" fillId="60" borderId="488" applyNumberFormat="0" applyFont="0" applyAlignment="0" applyProtection="0"/>
    <xf numFmtId="10" fontId="37" fillId="58" borderId="498" applyNumberFormat="0" applyBorder="0" applyAlignment="0" applyProtection="0"/>
    <xf numFmtId="10" fontId="37" fillId="58" borderId="498" applyNumberFormat="0" applyBorder="0" applyAlignment="0" applyProtection="0"/>
    <xf numFmtId="0" fontId="9" fillId="62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0" fontId="9" fillId="33" borderId="493" applyNumberFormat="0" applyProtection="0">
      <alignment horizontal="left" vertical="center" indent="1"/>
    </xf>
    <xf numFmtId="4" fontId="95" fillId="67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9" fillId="76" borderId="501" applyNumberFormat="0" applyProtection="0">
      <alignment horizontal="left" vertical="center" indent="1"/>
    </xf>
    <xf numFmtId="0" fontId="77" fillId="56" borderId="470" applyNumberFormat="0" applyAlignment="0" applyProtection="0"/>
    <xf numFmtId="0" fontId="119" fillId="41" borderId="502" applyNumberFormat="0" applyAlignment="0" applyProtection="0"/>
    <xf numFmtId="4" fontId="95" fillId="71" borderId="501" applyNumberFormat="0" applyProtection="0">
      <alignment horizontal="right" vertical="center"/>
    </xf>
    <xf numFmtId="4" fontId="96" fillId="58" borderId="443" applyNumberFormat="0" applyProtection="0">
      <alignment vertical="center"/>
    </xf>
    <xf numFmtId="4" fontId="95" fillId="68" borderId="485" applyNumberFormat="0" applyProtection="0">
      <alignment horizontal="right" vertical="center"/>
    </xf>
    <xf numFmtId="4" fontId="100" fillId="73" borderId="501" applyNumberFormat="0" applyProtection="0">
      <alignment horizontal="right" vertical="center"/>
    </xf>
    <xf numFmtId="0" fontId="9" fillId="76" borderId="469" applyNumberFormat="0" applyProtection="0">
      <alignment horizontal="left" vertical="center" indent="1"/>
    </xf>
    <xf numFmtId="0" fontId="119" fillId="41" borderId="444" applyNumberFormat="0" applyAlignment="0" applyProtection="0"/>
    <xf numFmtId="4" fontId="96" fillId="34" borderId="477" applyNumberFormat="0" applyProtection="0">
      <alignment vertical="center"/>
    </xf>
    <xf numFmtId="4" fontId="95" fillId="73" borderId="485" applyNumberFormat="0" applyProtection="0">
      <alignment horizontal="left" vertical="center" indent="1"/>
    </xf>
    <xf numFmtId="0" fontId="56" fillId="56" borderId="502" applyNumberFormat="0" applyAlignment="0" applyProtection="0"/>
    <xf numFmtId="0" fontId="83" fillId="0" borderId="499">
      <alignment horizontal="left" vertical="center"/>
    </xf>
    <xf numFmtId="4" fontId="95" fillId="73" borderId="461" applyNumberFormat="0" applyProtection="0">
      <alignment horizontal="right" vertical="center"/>
    </xf>
    <xf numFmtId="4" fontId="95" fillId="66" borderId="443" applyNumberFormat="0" applyProtection="0">
      <alignment horizontal="right" vertical="center"/>
    </xf>
    <xf numFmtId="0" fontId="9" fillId="60" borderId="472" applyNumberFormat="0" applyFont="0" applyAlignment="0" applyProtection="0"/>
    <xf numFmtId="4" fontId="95" fillId="64" borderId="501" applyNumberFormat="0" applyProtection="0">
      <alignment horizontal="right" vertical="center"/>
    </xf>
    <xf numFmtId="4" fontId="95" fillId="67" borderId="509" applyNumberFormat="0" applyProtection="0">
      <alignment horizontal="right" vertical="center"/>
    </xf>
    <xf numFmtId="0" fontId="119" fillId="41" borderId="444" applyNumberFormat="0" applyAlignment="0" applyProtection="0"/>
    <xf numFmtId="0" fontId="74" fillId="0" borderId="466">
      <alignment horizontal="center"/>
    </xf>
    <xf numFmtId="4" fontId="100" fillId="73" borderId="501" applyNumberFormat="0" applyProtection="0">
      <alignment horizontal="right" vertical="center"/>
    </xf>
    <xf numFmtId="0" fontId="111" fillId="56" borderId="469" applyNumberFormat="0" applyAlignment="0" applyProtection="0"/>
    <xf numFmtId="0" fontId="93" fillId="56" borderId="485" applyNumberFormat="0" applyAlignment="0" applyProtection="0"/>
    <xf numFmtId="0" fontId="9" fillId="62" borderId="461" applyNumberFormat="0" applyProtection="0">
      <alignment horizontal="left" vertical="center" indent="1"/>
    </xf>
    <xf numFmtId="4" fontId="95" fillId="71" borderId="443" applyNumberFormat="0" applyProtection="0">
      <alignment horizontal="right" vertical="center"/>
    </xf>
    <xf numFmtId="0" fontId="66" fillId="0" borderId="471" applyNumberFormat="0" applyFill="0" applyAlignment="0" applyProtection="0"/>
    <xf numFmtId="4" fontId="95" fillId="34" borderId="501" applyNumberFormat="0" applyProtection="0">
      <alignment horizontal="left" vertical="center" indent="1"/>
    </xf>
    <xf numFmtId="4" fontId="95" fillId="66" borderId="49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5" fillId="70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0" fontId="112" fillId="56" borderId="486" applyNumberFormat="0" applyAlignment="0" applyProtection="0"/>
    <xf numFmtId="0" fontId="9" fillId="60" borderId="480" applyNumberFormat="0" applyFont="0" applyAlignment="0" applyProtection="0"/>
    <xf numFmtId="0" fontId="9" fillId="60" borderId="504" applyNumberFormat="0" applyFont="0" applyAlignment="0" applyProtection="0"/>
    <xf numFmtId="4" fontId="95" fillId="34" borderId="44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77" fillId="56" borderId="502" applyNumberFormat="0" applyAlignment="0" applyProtection="0"/>
    <xf numFmtId="4" fontId="96" fillId="58" borderId="469" applyNumberFormat="0" applyProtection="0">
      <alignment vertical="center"/>
    </xf>
    <xf numFmtId="4" fontId="95" fillId="75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87" fillId="41" borderId="470" applyNumberFormat="0" applyAlignment="0" applyProtection="0"/>
    <xf numFmtId="4" fontId="96" fillId="58" borderId="509" applyNumberFormat="0" applyProtection="0">
      <alignment vertical="center"/>
    </xf>
    <xf numFmtId="0" fontId="74" fillId="0" borderId="466">
      <alignment horizontal="center"/>
    </xf>
    <xf numFmtId="0" fontId="63" fillId="41" borderId="444" applyNumberFormat="0" applyAlignment="0" applyProtection="0"/>
    <xf numFmtId="0" fontId="111" fillId="56" borderId="485" applyNumberFormat="0" applyAlignment="0" applyProtection="0"/>
    <xf numFmtId="0" fontId="9" fillId="60" borderId="472" applyNumberFormat="0" applyFont="0" applyAlignment="0" applyProtection="0"/>
    <xf numFmtId="0" fontId="121" fillId="0" borderId="452" applyNumberFormat="0" applyFill="0" applyAlignment="0" applyProtection="0"/>
    <xf numFmtId="0" fontId="63" fillId="41" borderId="451" applyNumberFormat="0" applyAlignment="0" applyProtection="0"/>
    <xf numFmtId="0" fontId="56" fillId="56" borderId="451" applyNumberFormat="0" applyAlignment="0" applyProtection="0"/>
    <xf numFmtId="4" fontId="95" fillId="67" borderId="443" applyNumberFormat="0" applyProtection="0">
      <alignment horizontal="right" vertical="center"/>
    </xf>
    <xf numFmtId="0" fontId="65" fillId="56" borderId="485" applyNumberFormat="0" applyAlignment="0" applyProtection="0"/>
    <xf numFmtId="0" fontId="112" fillId="56" borderId="470" applyNumberFormat="0" applyAlignment="0" applyProtection="0"/>
    <xf numFmtId="0" fontId="74" fillId="0" borderId="440">
      <alignment horizontal="center"/>
    </xf>
    <xf numFmtId="0" fontId="65" fillId="56" borderId="450" applyNumberFormat="0" applyAlignment="0" applyProtection="0"/>
    <xf numFmtId="0" fontId="56" fillId="56" borderId="451" applyNumberFormat="0" applyAlignment="0" applyProtection="0"/>
    <xf numFmtId="201" fontId="132" fillId="0" borderId="442" applyAlignment="0" applyProtection="0"/>
    <xf numFmtId="0" fontId="77" fillId="56" borderId="451" applyNumberFormat="0" applyAlignment="0" applyProtection="0"/>
    <xf numFmtId="0" fontId="77" fillId="56" borderId="451" applyNumberFormat="0" applyAlignment="0" applyProtection="0"/>
    <xf numFmtId="0" fontId="63" fillId="41" borderId="451" applyNumberFormat="0" applyAlignment="0" applyProtection="0"/>
    <xf numFmtId="0" fontId="66" fillId="0" borderId="452" applyNumberFormat="0" applyFill="0" applyAlignment="0" applyProtection="0"/>
    <xf numFmtId="0" fontId="83" fillId="0" borderId="441">
      <alignment horizontal="left" vertical="center"/>
    </xf>
    <xf numFmtId="10" fontId="37" fillId="58" borderId="440" applyNumberFormat="0" applyBorder="0" applyAlignment="0" applyProtection="0"/>
    <xf numFmtId="0" fontId="87" fillId="41" borderId="451" applyNumberFormat="0" applyAlignment="0" applyProtection="0"/>
    <xf numFmtId="0" fontId="87" fillId="41" borderId="451" applyNumberFormat="0" applyAlignment="0" applyProtection="0"/>
    <xf numFmtId="0" fontId="119" fillId="41" borderId="451" applyNumberFormat="0" applyAlignment="0" applyProtection="0"/>
    <xf numFmtId="4" fontId="95" fillId="68" borderId="450" applyNumberFormat="0" applyProtection="0">
      <alignment horizontal="right" vertical="center"/>
    </xf>
    <xf numFmtId="4" fontId="95" fillId="73" borderId="457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3" fillId="56" borderId="450" applyNumberFormat="0" applyAlignment="0" applyProtection="0"/>
    <xf numFmtId="0" fontId="93" fillId="56" borderId="450" applyNumberFormat="0" applyAlignment="0" applyProtection="0"/>
    <xf numFmtId="201" fontId="132" fillId="0" borderId="442" applyAlignment="0" applyProtection="0"/>
    <xf numFmtId="0" fontId="65" fillId="56" borderId="450" applyNumberFormat="0" applyAlignment="0" applyProtection="0"/>
    <xf numFmtId="0" fontId="74" fillId="0" borderId="448">
      <alignment horizontal="center"/>
    </xf>
    <xf numFmtId="4" fontId="95" fillId="34" borderId="450" applyNumberFormat="0" applyProtection="0">
      <alignment vertical="center"/>
    </xf>
    <xf numFmtId="4" fontId="96" fillId="34" borderId="450" applyNumberFormat="0" applyProtection="0">
      <alignment vertical="center"/>
    </xf>
    <xf numFmtId="4" fontId="95" fillId="34" borderId="450" applyNumberFormat="0" applyProtection="0">
      <alignment horizontal="left" vertical="center" indent="1"/>
    </xf>
    <xf numFmtId="4" fontId="95" fillId="34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63" borderId="450" applyNumberFormat="0" applyProtection="0">
      <alignment horizontal="right" vertical="center"/>
    </xf>
    <xf numFmtId="4" fontId="95" fillId="64" borderId="450" applyNumberFormat="0" applyProtection="0">
      <alignment horizontal="right" vertical="center"/>
    </xf>
    <xf numFmtId="4" fontId="95" fillId="65" borderId="450" applyNumberFormat="0" applyProtection="0">
      <alignment horizontal="right" vertical="center"/>
    </xf>
    <xf numFmtId="4" fontId="95" fillId="66" borderId="450" applyNumberFormat="0" applyProtection="0">
      <alignment horizontal="right" vertical="center"/>
    </xf>
    <xf numFmtId="4" fontId="95" fillId="67" borderId="450" applyNumberFormat="0" applyProtection="0">
      <alignment horizontal="right" vertical="center"/>
    </xf>
    <xf numFmtId="4" fontId="95" fillId="68" borderId="450" applyNumberFormat="0" applyProtection="0">
      <alignment horizontal="right" vertical="center"/>
    </xf>
    <xf numFmtId="4" fontId="95" fillId="69" borderId="450" applyNumberFormat="0" applyProtection="0">
      <alignment horizontal="right" vertical="center"/>
    </xf>
    <xf numFmtId="4" fontId="95" fillId="70" borderId="450" applyNumberFormat="0" applyProtection="0">
      <alignment horizontal="right" vertical="center"/>
    </xf>
    <xf numFmtId="4" fontId="95" fillId="71" borderId="450" applyNumberFormat="0" applyProtection="0">
      <alignment horizontal="right" vertical="center"/>
    </xf>
    <xf numFmtId="4" fontId="97" fillId="72" borderId="450" applyNumberFormat="0" applyProtection="0">
      <alignment horizontal="left" vertical="center" indent="1"/>
    </xf>
    <xf numFmtId="4" fontId="95" fillId="73" borderId="454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73" borderId="450" applyNumberFormat="0" applyProtection="0">
      <alignment horizontal="left" vertical="center" indent="1"/>
    </xf>
    <xf numFmtId="4" fontId="95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5" fillId="58" borderId="450" applyNumberFormat="0" applyProtection="0">
      <alignment vertical="center"/>
    </xf>
    <xf numFmtId="4" fontId="96" fillId="58" borderId="450" applyNumberFormat="0" applyProtection="0">
      <alignment vertical="center"/>
    </xf>
    <xf numFmtId="4" fontId="95" fillId="58" borderId="450" applyNumberFormat="0" applyProtection="0">
      <alignment horizontal="left" vertical="center" indent="1"/>
    </xf>
    <xf numFmtId="4" fontId="95" fillId="58" borderId="450" applyNumberFormat="0" applyProtection="0">
      <alignment horizontal="left" vertical="center" indent="1"/>
    </xf>
    <xf numFmtId="4" fontId="95" fillId="73" borderId="450" applyNumberFormat="0" applyProtection="0">
      <alignment horizontal="right" vertical="center"/>
    </xf>
    <xf numFmtId="4" fontId="96" fillId="73" borderId="450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100" fillId="73" borderId="450" applyNumberFormat="0" applyProtection="0">
      <alignment horizontal="right" vertical="center"/>
    </xf>
    <xf numFmtId="4" fontId="95" fillId="58" borderId="477" applyNumberFormat="0" applyProtection="0">
      <alignment horizontal="left" vertical="center" indent="1"/>
    </xf>
    <xf numFmtId="0" fontId="103" fillId="0" borderId="452" applyNumberFormat="0" applyFill="0" applyAlignment="0" applyProtection="0"/>
    <xf numFmtId="0" fontId="103" fillId="0" borderId="452" applyNumberFormat="0" applyFill="0" applyAlignment="0" applyProtection="0"/>
    <xf numFmtId="0" fontId="112" fillId="56" borderId="451" applyNumberFormat="0" applyAlignment="0" applyProtection="0"/>
    <xf numFmtId="0" fontId="119" fillId="41" borderId="451" applyNumberFormat="0" applyAlignment="0" applyProtection="0"/>
    <xf numFmtId="0" fontId="121" fillId="0" borderId="452" applyNumberFormat="0" applyFill="0" applyAlignment="0" applyProtection="0"/>
    <xf numFmtId="0" fontId="111" fillId="56" borderId="450" applyNumberForma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93" fillId="56" borderId="501" applyNumberFormat="0" applyAlignment="0" applyProtection="0"/>
    <xf numFmtId="0" fontId="9" fillId="62" borderId="450" applyNumberFormat="0" applyProtection="0">
      <alignment horizontal="left" vertical="center" indent="1"/>
    </xf>
    <xf numFmtId="4" fontId="95" fillId="71" borderId="501" applyNumberFormat="0" applyProtection="0">
      <alignment horizontal="right" vertical="center"/>
    </xf>
    <xf numFmtId="0" fontId="103" fillId="0" borderId="503" applyNumberFormat="0" applyFill="0" applyAlignment="0" applyProtection="0"/>
    <xf numFmtId="0" fontId="77" fillId="56" borderId="478" applyNumberFormat="0" applyAlignment="0" applyProtection="0"/>
    <xf numFmtId="0" fontId="9" fillId="62" borderId="493" applyNumberFormat="0" applyProtection="0">
      <alignment horizontal="left" vertical="center" indent="1"/>
    </xf>
    <xf numFmtId="4" fontId="95" fillId="67" borderId="461" applyNumberFormat="0" applyProtection="0">
      <alignment horizontal="right" vertical="center"/>
    </xf>
    <xf numFmtId="0" fontId="111" fillId="56" borderId="493" applyNumberFormat="0" applyAlignment="0" applyProtection="0"/>
    <xf numFmtId="4" fontId="95" fillId="75" borderId="443" applyNumberFormat="0" applyProtection="0">
      <alignment horizontal="left" vertical="center" indent="1"/>
    </xf>
    <xf numFmtId="0" fontId="121" fillId="0" borderId="487" applyNumberFormat="0" applyFill="0" applyAlignment="0" applyProtection="0"/>
    <xf numFmtId="4" fontId="95" fillId="67" borderId="450" applyNumberFormat="0" applyProtection="0">
      <alignment horizontal="right" vertical="center"/>
    </xf>
    <xf numFmtId="4" fontId="95" fillId="64" borderId="501" applyNumberFormat="0" applyProtection="0">
      <alignment horizontal="right" vertical="center"/>
    </xf>
    <xf numFmtId="0" fontId="83" fillId="0" borderId="449">
      <alignment horizontal="left" vertical="center"/>
    </xf>
    <xf numFmtId="0" fontId="74" fillId="0" borderId="458">
      <alignment horizontal="center"/>
    </xf>
    <xf numFmtId="0" fontId="9" fillId="33" borderId="450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5" fillId="58" borderId="501" applyNumberFormat="0" applyProtection="0">
      <alignment horizontal="left" vertical="center" indent="1"/>
    </xf>
    <xf numFmtId="0" fontId="63" fillId="41" borderId="502" applyNumberFormat="0" applyAlignment="0" applyProtection="0"/>
    <xf numFmtId="4" fontId="100" fillId="73" borderId="461" applyNumberFormat="0" applyProtection="0">
      <alignment horizontal="right" vertical="center"/>
    </xf>
    <xf numFmtId="4" fontId="100" fillId="73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4" fontId="95" fillId="66" borderId="450" applyNumberFormat="0" applyProtection="0">
      <alignment horizontal="right" vertical="center"/>
    </xf>
    <xf numFmtId="4" fontId="96" fillId="73" borderId="477" applyNumberFormat="0" applyProtection="0">
      <alignment horizontal="right" vertical="center"/>
    </xf>
    <xf numFmtId="0" fontId="9" fillId="60" borderId="504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87" fillId="41" borderId="502" applyNumberFormat="0" applyAlignment="0" applyProtection="0"/>
    <xf numFmtId="0" fontId="9" fillId="33" borderId="469" applyNumberFormat="0" applyProtection="0">
      <alignment horizontal="left" vertical="center" indent="1"/>
    </xf>
    <xf numFmtId="4" fontId="95" fillId="67" borderId="469" applyNumberFormat="0" applyProtection="0">
      <alignment horizontal="right" vertical="center"/>
    </xf>
    <xf numFmtId="0" fontId="103" fillId="0" borderId="445" applyNumberFormat="0" applyFill="0" applyAlignment="0" applyProtection="0"/>
    <xf numFmtId="4" fontId="95" fillId="70" borderId="501" applyNumberFormat="0" applyProtection="0">
      <alignment horizontal="right" vertical="center"/>
    </xf>
    <xf numFmtId="0" fontId="1" fillId="60" borderId="446" applyNumberFormat="0" applyFont="0" applyAlignment="0" applyProtection="0"/>
    <xf numFmtId="0" fontId="9" fillId="33" borderId="477" applyNumberFormat="0" applyProtection="0">
      <alignment horizontal="left" vertical="center" indent="1"/>
    </xf>
    <xf numFmtId="4" fontId="96" fillId="34" borderId="469" applyNumberFormat="0" applyProtection="0">
      <alignment vertical="center"/>
    </xf>
    <xf numFmtId="0" fontId="9" fillId="60" borderId="446" applyNumberFormat="0" applyFont="0" applyAlignment="0" applyProtection="0"/>
    <xf numFmtId="0" fontId="1" fillId="60" borderId="480" applyNumberFormat="0" applyFont="0" applyAlignment="0" applyProtection="0"/>
    <xf numFmtId="4" fontId="95" fillId="73" borderId="509" applyNumberFormat="0" applyProtection="0">
      <alignment horizontal="left" vertical="center" indent="1"/>
    </xf>
    <xf numFmtId="0" fontId="119" fillId="41" borderId="478" applyNumberFormat="0" applyAlignment="0" applyProtection="0"/>
    <xf numFmtId="4" fontId="95" fillId="69" borderId="485" applyNumberFormat="0" applyProtection="0">
      <alignment horizontal="right" vertical="center"/>
    </xf>
    <xf numFmtId="4" fontId="97" fillId="72" borderId="461" applyNumberFormat="0" applyProtection="0">
      <alignment horizontal="left" vertical="center" indent="1"/>
    </xf>
    <xf numFmtId="4" fontId="96" fillId="73" borderId="501" applyNumberFormat="0" applyProtection="0">
      <alignment horizontal="right" vertical="center"/>
    </xf>
    <xf numFmtId="0" fontId="9" fillId="33" borderId="509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56" fillId="56" borderId="494" applyNumberFormat="0" applyAlignment="0" applyProtection="0"/>
    <xf numFmtId="4" fontId="95" fillId="68" borderId="443" applyNumberFormat="0" applyProtection="0">
      <alignment horizontal="right" vertical="center"/>
    </xf>
    <xf numFmtId="0" fontId="9" fillId="76" borderId="509" applyNumberFormat="0" applyProtection="0">
      <alignment horizontal="left" vertical="center" indent="1"/>
    </xf>
    <xf numFmtId="4" fontId="96" fillId="73" borderId="443" applyNumberFormat="0" applyProtection="0">
      <alignment horizontal="right" vertical="center"/>
    </xf>
    <xf numFmtId="0" fontId="77" fillId="56" borderId="462" applyNumberFormat="0" applyAlignment="0" applyProtection="0"/>
    <xf numFmtId="201" fontId="132" fillId="0" borderId="442" applyAlignment="0" applyProtection="0"/>
    <xf numFmtId="0" fontId="9" fillId="76" borderId="501" applyNumberFormat="0" applyProtection="0">
      <alignment horizontal="left" vertical="center" indent="1"/>
    </xf>
    <xf numFmtId="4" fontId="95" fillId="34" borderId="469" applyNumberFormat="0" applyProtection="0">
      <alignment horizontal="left" vertical="center" indent="1"/>
    </xf>
    <xf numFmtId="0" fontId="103" fillId="0" borderId="445" applyNumberFormat="0" applyFill="0" applyAlignment="0" applyProtection="0"/>
    <xf numFmtId="0" fontId="93" fillId="56" borderId="485" applyNumberFormat="0" applyAlignment="0" applyProtection="0"/>
    <xf numFmtId="0" fontId="121" fillId="0" borderId="463" applyNumberFormat="0" applyFill="0" applyAlignment="0" applyProtection="0"/>
    <xf numFmtId="0" fontId="9" fillId="60" borderId="504" applyNumberFormat="0" applyFont="0" applyAlignment="0" applyProtection="0"/>
    <xf numFmtId="0" fontId="9" fillId="62" borderId="501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9" fillId="60" borderId="472" applyNumberFormat="0" applyFont="0" applyAlignment="0" applyProtection="0"/>
    <xf numFmtId="4" fontId="95" fillId="58" borderId="443" applyNumberFormat="0" applyProtection="0">
      <alignment horizontal="left" vertical="center" indent="1"/>
    </xf>
    <xf numFmtId="4" fontId="95" fillId="70" borderId="501" applyNumberFormat="0" applyProtection="0">
      <alignment horizontal="right" vertical="center"/>
    </xf>
    <xf numFmtId="4" fontId="95" fillId="63" borderId="501" applyNumberFormat="0" applyProtection="0">
      <alignment horizontal="right" vertical="center"/>
    </xf>
    <xf numFmtId="4" fontId="95" fillId="34" borderId="501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1" fillId="60" borderId="453" applyNumberFormat="0" applyFont="0" applyAlignment="0" applyProtection="0"/>
    <xf numFmtId="0" fontId="93" fillId="56" borderId="485" applyNumberFormat="0" applyAlignment="0" applyProtection="0"/>
    <xf numFmtId="0" fontId="9" fillId="62" borderId="477" applyNumberFormat="0" applyProtection="0">
      <alignment horizontal="left" vertical="center" indent="1"/>
    </xf>
    <xf numFmtId="4" fontId="96" fillId="58" borderId="501" applyNumberFormat="0" applyProtection="0">
      <alignment vertical="center"/>
    </xf>
    <xf numFmtId="0" fontId="93" fillId="56" borderId="450" applyNumberFormat="0" applyAlignment="0" applyProtection="0"/>
    <xf numFmtId="4" fontId="95" fillId="73" borderId="485" applyNumberFormat="0" applyProtection="0">
      <alignment horizontal="right" vertical="center"/>
    </xf>
    <xf numFmtId="0" fontId="9" fillId="33" borderId="461" applyNumberFormat="0" applyProtection="0">
      <alignment horizontal="left" vertical="center" indent="1"/>
    </xf>
    <xf numFmtId="0" fontId="111" fillId="56" borderId="501" applyNumberFormat="0" applyAlignment="0" applyProtection="0"/>
    <xf numFmtId="0" fontId="9" fillId="60" borderId="504" applyNumberFormat="0" applyFont="0" applyAlignment="0" applyProtection="0"/>
    <xf numFmtId="4" fontId="95" fillId="73" borderId="450" applyNumberFormat="0" applyProtection="0">
      <alignment horizontal="right" vertical="center"/>
    </xf>
    <xf numFmtId="4" fontId="96" fillId="73" borderId="443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5" fillId="34" borderId="450" applyNumberFormat="0" applyProtection="0">
      <alignment vertical="center"/>
    </xf>
    <xf numFmtId="0" fontId="9" fillId="60" borderId="464" applyNumberFormat="0" applyFont="0" applyAlignment="0" applyProtection="0"/>
    <xf numFmtId="0" fontId="9" fillId="33" borderId="450" applyNumberFormat="0" applyProtection="0">
      <alignment horizontal="left" vertical="center" indent="1"/>
    </xf>
    <xf numFmtId="4" fontId="95" fillId="63" borderId="443" applyNumberFormat="0" applyProtection="0">
      <alignment horizontal="right" vertical="center"/>
    </xf>
    <xf numFmtId="4" fontId="95" fillId="68" borderId="477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75" borderId="509" applyNumberFormat="0" applyProtection="0">
      <alignment horizontal="left" vertical="center" indent="1"/>
    </xf>
    <xf numFmtId="0" fontId="111" fillId="56" borderId="501" applyNumberFormat="0" applyAlignment="0" applyProtection="0"/>
    <xf numFmtId="4" fontId="95" fillId="65" borderId="450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7" fillId="72" borderId="469" applyNumberFormat="0" applyProtection="0">
      <alignment horizontal="left" vertical="center" indent="1"/>
    </xf>
    <xf numFmtId="4" fontId="95" fillId="34" borderId="469" applyNumberFormat="0" applyProtection="0">
      <alignment horizontal="left" vertical="center" indent="1"/>
    </xf>
    <xf numFmtId="0" fontId="83" fillId="0" borderId="467">
      <alignment horizontal="left" vertical="center"/>
    </xf>
    <xf numFmtId="4" fontId="95" fillId="71" borderId="450" applyNumberFormat="0" applyProtection="0">
      <alignment horizontal="right" vertical="center"/>
    </xf>
    <xf numFmtId="0" fontId="9" fillId="76" borderId="485" applyNumberFormat="0" applyProtection="0">
      <alignment horizontal="left" vertical="center" indent="1"/>
    </xf>
    <xf numFmtId="4" fontId="95" fillId="69" borderId="477" applyNumberFormat="0" applyProtection="0">
      <alignment horizontal="right" vertical="center"/>
    </xf>
    <xf numFmtId="4" fontId="95" fillId="34" borderId="509" applyNumberFormat="0" applyProtection="0">
      <alignment vertical="center"/>
    </xf>
    <xf numFmtId="4" fontId="95" fillId="65" borderId="501" applyNumberFormat="0" applyProtection="0">
      <alignment horizontal="right" vertical="center"/>
    </xf>
    <xf numFmtId="4" fontId="96" fillId="34" borderId="443" applyNumberFormat="0" applyProtection="0">
      <alignment vertical="center"/>
    </xf>
    <xf numFmtId="4" fontId="95" fillId="34" borderId="501" applyNumberFormat="0" applyProtection="0">
      <alignment horizontal="left" vertical="center" indent="1"/>
    </xf>
    <xf numFmtId="4" fontId="95" fillId="34" borderId="485" applyNumberFormat="0" applyProtection="0">
      <alignment horizontal="left" vertical="center" indent="1"/>
    </xf>
    <xf numFmtId="0" fontId="87" fillId="41" borderId="444" applyNumberFormat="0" applyAlignment="0" applyProtection="0"/>
    <xf numFmtId="4" fontId="96" fillId="58" borderId="477" applyNumberFormat="0" applyProtection="0">
      <alignment vertical="center"/>
    </xf>
    <xf numFmtId="0" fontId="9" fillId="60" borderId="453" applyNumberFormat="0" applyFont="0" applyAlignment="0" applyProtection="0"/>
    <xf numFmtId="0" fontId="66" fillId="0" borderId="503" applyNumberFormat="0" applyFill="0" applyAlignment="0" applyProtection="0"/>
    <xf numFmtId="4" fontId="95" fillId="73" borderId="461" applyNumberFormat="0" applyProtection="0">
      <alignment horizontal="left" vertical="center" indent="1"/>
    </xf>
    <xf numFmtId="4" fontId="95" fillId="58" borderId="450" applyNumberFormat="0" applyProtection="0">
      <alignment vertical="center"/>
    </xf>
    <xf numFmtId="0" fontId="77" fillId="56" borderId="470" applyNumberFormat="0" applyAlignment="0" applyProtection="0"/>
    <xf numFmtId="0" fontId="9" fillId="62" borderId="443" applyNumberFormat="0" applyProtection="0">
      <alignment horizontal="left" vertical="center" indent="1"/>
    </xf>
    <xf numFmtId="0" fontId="103" fillId="0" borderId="503" applyNumberFormat="0" applyFill="0" applyAlignment="0" applyProtection="0"/>
    <xf numFmtId="0" fontId="9" fillId="62" borderId="501" applyNumberFormat="0" applyProtection="0">
      <alignment horizontal="left" vertical="center" indent="1"/>
    </xf>
    <xf numFmtId="0" fontId="83" fillId="0" borderId="459">
      <alignment horizontal="left" vertical="center"/>
    </xf>
    <xf numFmtId="0" fontId="9" fillId="75" borderId="450" applyNumberFormat="0" applyProtection="0">
      <alignment horizontal="left" vertical="center" indent="1"/>
    </xf>
    <xf numFmtId="4" fontId="96" fillId="58" borderId="501" applyNumberFormat="0" applyProtection="0">
      <alignment vertical="center"/>
    </xf>
    <xf numFmtId="4" fontId="97" fillId="72" borderId="443" applyNumberFormat="0" applyProtection="0">
      <alignment horizontal="left" vertical="center" indent="1"/>
    </xf>
    <xf numFmtId="0" fontId="103" fillId="0" borderId="452" applyNumberFormat="0" applyFill="0" applyAlignment="0" applyProtection="0"/>
    <xf numFmtId="0" fontId="9" fillId="62" borderId="477" applyNumberFormat="0" applyProtection="0">
      <alignment horizontal="left" vertical="center" indent="1"/>
    </xf>
    <xf numFmtId="0" fontId="1" fillId="60" borderId="464" applyNumberFormat="0" applyFont="0" applyAlignment="0" applyProtection="0"/>
    <xf numFmtId="0" fontId="87" fillId="41" borderId="451" applyNumberFormat="0" applyAlignment="0" applyProtection="0"/>
    <xf numFmtId="4" fontId="95" fillId="34" borderId="469" applyNumberFormat="0" applyProtection="0">
      <alignment vertical="center"/>
    </xf>
    <xf numFmtId="0" fontId="9" fillId="62" borderId="450" applyNumberFormat="0" applyProtection="0">
      <alignment horizontal="left" vertical="center" indent="1"/>
    </xf>
    <xf numFmtId="4" fontId="95" fillId="34" borderId="450" applyNumberFormat="0" applyProtection="0">
      <alignment horizontal="left" vertical="center" indent="1"/>
    </xf>
    <xf numFmtId="0" fontId="56" fillId="56" borderId="486" applyNumberFormat="0" applyAlignment="0" applyProtection="0"/>
    <xf numFmtId="0" fontId="9" fillId="62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4" fontId="95" fillId="68" borderId="469" applyNumberFormat="0" applyProtection="0">
      <alignment horizontal="right" vertical="center"/>
    </xf>
    <xf numFmtId="0" fontId="93" fillId="56" borderId="469" applyNumberFormat="0" applyAlignment="0" applyProtection="0"/>
    <xf numFmtId="0" fontId="66" fillId="0" borderId="503" applyNumberFormat="0" applyFill="0" applyAlignment="0" applyProtection="0"/>
    <xf numFmtId="0" fontId="111" fillId="56" borderId="450" applyNumberFormat="0" applyAlignment="0" applyProtection="0"/>
    <xf numFmtId="0" fontId="9" fillId="62" borderId="501" applyNumberFormat="0" applyProtection="0">
      <alignment horizontal="left" vertical="center" indent="1"/>
    </xf>
    <xf numFmtId="4" fontId="95" fillId="71" borderId="477" applyNumberFormat="0" applyProtection="0">
      <alignment horizontal="right" vertical="center"/>
    </xf>
    <xf numFmtId="201" fontId="132" fillId="0" borderId="508" applyAlignment="0" applyProtection="0"/>
    <xf numFmtId="4" fontId="95" fillId="73" borderId="485" applyNumberFormat="0" applyProtection="0">
      <alignment horizontal="right" vertical="center"/>
    </xf>
    <xf numFmtId="4" fontId="96" fillId="34" borderId="485" applyNumberFormat="0" applyProtection="0">
      <alignment vertical="center"/>
    </xf>
    <xf numFmtId="0" fontId="9" fillId="33" borderId="501" applyNumberFormat="0" applyProtection="0">
      <alignment horizontal="left" vertical="center" indent="1"/>
    </xf>
    <xf numFmtId="0" fontId="9" fillId="60" borderId="453" applyNumberFormat="0" applyFont="0" applyAlignment="0" applyProtection="0"/>
    <xf numFmtId="4" fontId="96" fillId="58" borderId="461" applyNumberFormat="0" applyProtection="0">
      <alignment vertical="center"/>
    </xf>
    <xf numFmtId="4" fontId="95" fillId="58" borderId="450" applyNumberFormat="0" applyProtection="0">
      <alignment horizontal="left" vertical="center" indent="1"/>
    </xf>
    <xf numFmtId="0" fontId="9" fillId="62" borderId="493" applyNumberFormat="0" applyProtection="0">
      <alignment horizontal="left" vertical="center" indent="1"/>
    </xf>
    <xf numFmtId="0" fontId="103" fillId="0" borderId="445" applyNumberFormat="0" applyFill="0" applyAlignment="0" applyProtection="0"/>
    <xf numFmtId="4" fontId="96" fillId="34" borderId="461" applyNumberFormat="0" applyProtection="0">
      <alignment vertical="center"/>
    </xf>
    <xf numFmtId="0" fontId="9" fillId="76" borderId="450" applyNumberFormat="0" applyProtection="0">
      <alignment horizontal="left" vertical="center" indent="1"/>
    </xf>
    <xf numFmtId="4" fontId="95" fillId="68" borderId="443" applyNumberFormat="0" applyProtection="0">
      <alignment horizontal="right" vertical="center"/>
    </xf>
    <xf numFmtId="4" fontId="95" fillId="34" borderId="469" applyNumberFormat="0" applyProtection="0">
      <alignment horizontal="left" vertical="center" indent="1"/>
    </xf>
    <xf numFmtId="4" fontId="95" fillId="67" borderId="477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" fontId="95" fillId="64" borderId="450" applyNumberFormat="0" applyProtection="0">
      <alignment horizontal="right" vertical="center"/>
    </xf>
    <xf numFmtId="0" fontId="112" fillId="56" borderId="451" applyNumberFormat="0" applyAlignment="0" applyProtection="0"/>
    <xf numFmtId="0" fontId="103" fillId="0" borderId="471" applyNumberFormat="0" applyFill="0" applyAlignment="0" applyProtection="0"/>
    <xf numFmtId="0" fontId="121" fillId="0" borderId="471" applyNumberFormat="0" applyFill="0" applyAlignment="0" applyProtection="0"/>
    <xf numFmtId="0" fontId="65" fillId="56" borderId="493" applyNumberFormat="0" applyAlignment="0" applyProtection="0"/>
    <xf numFmtId="4" fontId="95" fillId="71" borderId="501" applyNumberFormat="0" applyProtection="0">
      <alignment horizontal="right" vertical="center"/>
    </xf>
    <xf numFmtId="0" fontId="77" fillId="56" borderId="451" applyNumberFormat="0" applyAlignment="0" applyProtection="0"/>
    <xf numFmtId="4" fontId="95" fillId="75" borderId="477" applyNumberFormat="0" applyProtection="0">
      <alignment horizontal="left" vertical="center" indent="1"/>
    </xf>
    <xf numFmtId="4" fontId="95" fillId="67" borderId="501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9" fillId="60" borderId="472" applyNumberFormat="0" applyFont="0" applyAlignment="0" applyProtection="0"/>
    <xf numFmtId="0" fontId="9" fillId="60" borderId="488" applyNumberFormat="0" applyFont="0" applyAlignment="0" applyProtection="0"/>
    <xf numFmtId="4" fontId="95" fillId="69" borderId="450" applyNumberFormat="0" applyProtection="0">
      <alignment horizontal="right" vertical="center"/>
    </xf>
    <xf numFmtId="4" fontId="100" fillId="73" borderId="477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60" borderId="488" applyNumberFormat="0" applyFont="0" applyAlignment="0" applyProtection="0"/>
    <xf numFmtId="4" fontId="95" fillId="69" borderId="461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75" borderId="469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1" fillId="60" borderId="472" applyNumberFormat="0" applyFont="0" applyAlignment="0" applyProtection="0"/>
    <xf numFmtId="0" fontId="56" fillId="56" borderId="462" applyNumberFormat="0" applyAlignment="0" applyProtection="0"/>
    <xf numFmtId="4" fontId="95" fillId="34" borderId="501" applyNumberFormat="0" applyProtection="0">
      <alignment horizontal="left" vertical="center" indent="1"/>
    </xf>
    <xf numFmtId="4" fontId="95" fillId="73" borderId="450" applyNumberFormat="0" applyProtection="0">
      <alignment horizontal="left" vertical="center" indent="1"/>
    </xf>
    <xf numFmtId="0" fontId="119" fillId="41" borderId="502" applyNumberFormat="0" applyAlignment="0" applyProtection="0"/>
    <xf numFmtId="0" fontId="9" fillId="60" borderId="446" applyNumberFormat="0" applyFont="0" applyAlignment="0" applyProtection="0"/>
    <xf numFmtId="0" fontId="9" fillId="60" borderId="472" applyNumberFormat="0" applyFont="0" applyAlignment="0" applyProtection="0"/>
    <xf numFmtId="4" fontId="95" fillId="63" borderId="509" applyNumberFormat="0" applyProtection="0">
      <alignment horizontal="right" vertical="center"/>
    </xf>
    <xf numFmtId="0" fontId="63" fillId="41" borderId="444" applyNumberFormat="0" applyAlignment="0" applyProtection="0"/>
    <xf numFmtId="4" fontId="95" fillId="73" borderId="443" applyNumberFormat="0" applyProtection="0">
      <alignment horizontal="left" vertical="center" indent="1"/>
    </xf>
    <xf numFmtId="0" fontId="93" fillId="56" borderId="450" applyNumberFormat="0" applyAlignment="0" applyProtection="0"/>
    <xf numFmtId="0" fontId="103" fillId="0" borderId="463" applyNumberFormat="0" applyFill="0" applyAlignment="0" applyProtection="0"/>
    <xf numFmtId="0" fontId="77" fillId="56" borderId="502" applyNumberFormat="0" applyAlignment="0" applyProtection="0"/>
    <xf numFmtId="4" fontId="96" fillId="73" borderId="450" applyNumberFormat="0" applyProtection="0">
      <alignment horizontal="right" vertical="center"/>
    </xf>
    <xf numFmtId="4" fontId="96" fillId="34" borderId="450" applyNumberFormat="0" applyProtection="0">
      <alignment vertical="center"/>
    </xf>
    <xf numFmtId="0" fontId="93" fillId="56" borderId="501" applyNumberFormat="0" applyAlignment="0" applyProtection="0"/>
    <xf numFmtId="0" fontId="77" fillId="56" borderId="451" applyNumberFormat="0" applyAlignment="0" applyProtection="0"/>
    <xf numFmtId="4" fontId="95" fillId="58" borderId="469" applyNumberFormat="0" applyProtection="0">
      <alignment horizontal="left" vertical="center" indent="1"/>
    </xf>
    <xf numFmtId="0" fontId="87" fillId="41" borderId="444" applyNumberFormat="0" applyAlignment="0" applyProtection="0"/>
    <xf numFmtId="4" fontId="97" fillId="72" borderId="450" applyNumberFormat="0" applyProtection="0">
      <alignment horizontal="left" vertical="center" indent="1"/>
    </xf>
    <xf numFmtId="0" fontId="119" fillId="41" borderId="486" applyNumberFormat="0" applyAlignment="0" applyProtection="0"/>
    <xf numFmtId="0" fontId="63" fillId="41" borderId="444" applyNumberFormat="0" applyAlignment="0" applyProtection="0"/>
    <xf numFmtId="0" fontId="9" fillId="62" borderId="477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2" borderId="461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4" fontId="96" fillId="58" borderId="450" applyNumberFormat="0" applyProtection="0">
      <alignment vertical="center"/>
    </xf>
    <xf numFmtId="4" fontId="95" fillId="69" borderId="509" applyNumberFormat="0" applyProtection="0">
      <alignment horizontal="right" vertical="center"/>
    </xf>
    <xf numFmtId="4" fontId="100" fillId="73" borderId="50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10" fontId="37" fillId="58" borderId="466" applyNumberFormat="0" applyBorder="0" applyAlignment="0" applyProtection="0"/>
    <xf numFmtId="4" fontId="95" fillId="58" borderId="485" applyNumberFormat="0" applyProtection="0">
      <alignment vertical="center"/>
    </xf>
    <xf numFmtId="4" fontId="96" fillId="73" borderId="501" applyNumberFormat="0" applyProtection="0">
      <alignment horizontal="right" vertical="center"/>
    </xf>
    <xf numFmtId="0" fontId="93" fillId="56" borderId="461" applyNumberFormat="0" applyAlignment="0" applyProtection="0"/>
    <xf numFmtId="0" fontId="77" fillId="56" borderId="486" applyNumberFormat="0" applyAlignment="0" applyProtection="0"/>
    <xf numFmtId="0" fontId="9" fillId="75" borderId="450" applyNumberFormat="0" applyProtection="0">
      <alignment horizontal="left" vertical="center" indent="1"/>
    </xf>
    <xf numFmtId="0" fontId="103" fillId="0" borderId="511" applyNumberFormat="0" applyFill="0" applyAlignment="0" applyProtection="0"/>
    <xf numFmtId="4" fontId="95" fillId="65" borderId="443" applyNumberFormat="0" applyProtection="0">
      <alignment horizontal="right" vertical="center"/>
    </xf>
    <xf numFmtId="0" fontId="87" fillId="41" borderId="510" applyNumberFormat="0" applyAlignment="0" applyProtection="0"/>
    <xf numFmtId="0" fontId="112" fillId="56" borderId="486" applyNumberFormat="0" applyAlignment="0" applyProtection="0"/>
    <xf numFmtId="0" fontId="103" fillId="0" borderId="452" applyNumberFormat="0" applyFill="0" applyAlignment="0" applyProtection="0"/>
    <xf numFmtId="0" fontId="87" fillId="41" borderId="451" applyNumberFormat="0" applyAlignment="0" applyProtection="0"/>
    <xf numFmtId="0" fontId="9" fillId="76" borderId="477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0" borderId="446" applyNumberFormat="0" applyFont="0" applyAlignment="0" applyProtection="0"/>
    <xf numFmtId="0" fontId="119" fillId="41" borderId="486" applyNumberFormat="0" applyAlignment="0" applyProtection="0"/>
    <xf numFmtId="0" fontId="121" fillId="0" borderId="471" applyNumberFormat="0" applyFill="0" applyAlignment="0" applyProtection="0"/>
    <xf numFmtId="0" fontId="93" fillId="56" borderId="501" applyNumberFormat="0" applyAlignment="0" applyProtection="0"/>
    <xf numFmtId="4" fontId="95" fillId="67" borderId="501" applyNumberFormat="0" applyProtection="0">
      <alignment horizontal="right" vertical="center"/>
    </xf>
    <xf numFmtId="4" fontId="95" fillId="70" borderId="450" applyNumberFormat="0" applyProtection="0">
      <alignment horizontal="right" vertical="center"/>
    </xf>
    <xf numFmtId="0" fontId="93" fillId="56" borderId="509" applyNumberFormat="0" applyAlignment="0" applyProtection="0"/>
    <xf numFmtId="4" fontId="95" fillId="73" borderId="469" applyNumberFormat="0" applyProtection="0">
      <alignment horizontal="left" vertical="center" indent="1"/>
    </xf>
    <xf numFmtId="0" fontId="66" fillId="0" borderId="452" applyNumberFormat="0" applyFill="0" applyAlignment="0" applyProtection="0"/>
    <xf numFmtId="4" fontId="95" fillId="66" borderId="501" applyNumberFormat="0" applyProtection="0">
      <alignment horizontal="right" vertical="center"/>
    </xf>
    <xf numFmtId="10" fontId="37" fillId="58" borderId="482" applyNumberFormat="0" applyBorder="0" applyAlignment="0" applyProtection="0"/>
    <xf numFmtId="4" fontId="95" fillId="34" borderId="501" applyNumberFormat="0" applyProtection="0">
      <alignment vertical="center"/>
    </xf>
    <xf numFmtId="4" fontId="95" fillId="75" borderId="485" applyNumberFormat="0" applyProtection="0">
      <alignment horizontal="left" vertical="center" indent="1"/>
    </xf>
    <xf numFmtId="4" fontId="95" fillId="63" borderId="485" applyNumberFormat="0" applyProtection="0">
      <alignment horizontal="right" vertical="center"/>
    </xf>
    <xf numFmtId="0" fontId="9" fillId="75" borderId="461" applyNumberFormat="0" applyProtection="0">
      <alignment horizontal="left" vertical="center" indent="1"/>
    </xf>
    <xf numFmtId="0" fontId="121" fillId="0" borderId="511" applyNumberFormat="0" applyFill="0" applyAlignment="0" applyProtection="0"/>
    <xf numFmtId="0" fontId="9" fillId="62" borderId="450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4" fontId="96" fillId="58" borderId="501" applyNumberFormat="0" applyProtection="0">
      <alignment vertical="center"/>
    </xf>
    <xf numFmtId="4" fontId="96" fillId="58" borderId="443" applyNumberFormat="0" applyProtection="0">
      <alignment vertical="center"/>
    </xf>
    <xf numFmtId="0" fontId="9" fillId="33" borderId="485" applyNumberFormat="0" applyProtection="0">
      <alignment horizontal="left" vertical="center" indent="1"/>
    </xf>
    <xf numFmtId="0" fontId="87" fillId="41" borderId="462" applyNumberFormat="0" applyAlignment="0" applyProtection="0"/>
    <xf numFmtId="4" fontId="95" fillId="75" borderId="450" applyNumberFormat="0" applyProtection="0">
      <alignment horizontal="left" vertical="center" indent="1"/>
    </xf>
    <xf numFmtId="4" fontId="96" fillId="34" borderId="443" applyNumberFormat="0" applyProtection="0">
      <alignment vertical="center"/>
    </xf>
    <xf numFmtId="4" fontId="95" fillId="58" borderId="485" applyNumberFormat="0" applyProtection="0">
      <alignment horizontal="left" vertical="center" indent="1"/>
    </xf>
    <xf numFmtId="10" fontId="37" fillId="58" borderId="448" applyNumberFormat="0" applyBorder="0" applyAlignment="0" applyProtection="0"/>
    <xf numFmtId="0" fontId="9" fillId="62" borderId="450" applyNumberFormat="0" applyProtection="0">
      <alignment horizontal="left" vertical="center" indent="1"/>
    </xf>
    <xf numFmtId="0" fontId="65" fillId="56" borderId="501" applyNumberFormat="0" applyAlignment="0" applyProtection="0"/>
    <xf numFmtId="4" fontId="95" fillId="34" borderId="450" applyNumberFormat="0" applyProtection="0">
      <alignment horizontal="left" vertical="center" indent="1"/>
    </xf>
    <xf numFmtId="0" fontId="121" fillId="0" borderId="503" applyNumberFormat="0" applyFill="0" applyAlignment="0" applyProtection="0"/>
    <xf numFmtId="4" fontId="95" fillId="68" borderId="493" applyNumberFormat="0" applyProtection="0">
      <alignment horizontal="right" vertical="center"/>
    </xf>
    <xf numFmtId="4" fontId="95" fillId="73" borderId="454" applyNumberFormat="0" applyProtection="0">
      <alignment horizontal="left" vertical="center" indent="1"/>
    </xf>
    <xf numFmtId="0" fontId="1" fillId="60" borderId="488" applyNumberFormat="0" applyFont="0" applyAlignment="0" applyProtection="0"/>
    <xf numFmtId="4" fontId="95" fillId="67" borderId="443" applyNumberFormat="0" applyProtection="0">
      <alignment horizontal="right" vertical="center"/>
    </xf>
    <xf numFmtId="4" fontId="95" fillId="75" borderId="485" applyNumberFormat="0" applyProtection="0">
      <alignment horizontal="left" vertical="center" indent="1"/>
    </xf>
    <xf numFmtId="0" fontId="87" fillId="41" borderId="444" applyNumberFormat="0" applyAlignment="0" applyProtection="0"/>
    <xf numFmtId="0" fontId="9" fillId="60" borderId="512" applyNumberFormat="0" applyFont="0" applyAlignment="0" applyProtection="0"/>
    <xf numFmtId="4" fontId="95" fillId="73" borderId="489" applyNumberFormat="0" applyProtection="0">
      <alignment horizontal="left" vertical="center" indent="1"/>
    </xf>
    <xf numFmtId="0" fontId="9" fillId="60" borderId="453" applyNumberFormat="0" applyFont="0" applyAlignment="0" applyProtection="0"/>
    <xf numFmtId="4" fontId="95" fillId="58" borderId="461" applyNumberFormat="0" applyProtection="0">
      <alignment horizontal="left" vertical="center" indent="1"/>
    </xf>
    <xf numFmtId="4" fontId="95" fillId="58" borderId="450" applyNumberFormat="0" applyProtection="0">
      <alignment horizontal="left" vertical="center" indent="1"/>
    </xf>
    <xf numFmtId="0" fontId="112" fillId="56" borderId="444" applyNumberFormat="0" applyAlignment="0" applyProtection="0"/>
    <xf numFmtId="0" fontId="1" fillId="60" borderId="472" applyNumberFormat="0" applyFont="0" applyAlignment="0" applyProtection="0"/>
    <xf numFmtId="0" fontId="111" fillId="56" borderId="443" applyNumberFormat="0" applyAlignment="0" applyProtection="0"/>
    <xf numFmtId="4" fontId="95" fillId="34" borderId="461" applyNumberFormat="0" applyProtection="0">
      <alignment horizontal="left" vertical="center" indent="1"/>
    </xf>
    <xf numFmtId="0" fontId="83" fillId="0" borderId="449">
      <alignment horizontal="left" vertical="center"/>
    </xf>
    <xf numFmtId="0" fontId="9" fillId="76" borderId="450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0" borderId="472" applyNumberFormat="0" applyFont="0" applyAlignment="0" applyProtection="0"/>
    <xf numFmtId="4" fontId="95" fillId="70" borderId="443" applyNumberFormat="0" applyProtection="0">
      <alignment horizontal="right" vertical="center"/>
    </xf>
    <xf numFmtId="0" fontId="93" fillId="56" borderId="485" applyNumberFormat="0" applyAlignment="0" applyProtection="0"/>
    <xf numFmtId="4" fontId="95" fillId="73" borderId="447" applyNumberFormat="0" applyProtection="0">
      <alignment horizontal="left" vertical="center" indent="1"/>
    </xf>
    <xf numFmtId="4" fontId="95" fillId="34" borderId="493" applyNumberFormat="0" applyProtection="0">
      <alignment horizontal="left" vertical="center" indent="1"/>
    </xf>
    <xf numFmtId="4" fontId="95" fillId="66" borderId="485" applyNumberFormat="0" applyProtection="0">
      <alignment horizontal="right" vertical="center"/>
    </xf>
    <xf numFmtId="4" fontId="100" fillId="73" borderId="450" applyNumberFormat="0" applyProtection="0">
      <alignment horizontal="right" vertical="center"/>
    </xf>
    <xf numFmtId="4" fontId="95" fillId="63" borderId="450" applyNumberFormat="0" applyProtection="0">
      <alignment horizontal="right" vertical="center"/>
    </xf>
    <xf numFmtId="4" fontId="95" fillId="58" borderId="485" applyNumberFormat="0" applyProtection="0">
      <alignment vertical="center"/>
    </xf>
    <xf numFmtId="4" fontId="95" fillId="58" borderId="485" applyNumberFormat="0" applyProtection="0">
      <alignment horizontal="left" vertical="center" indent="1"/>
    </xf>
    <xf numFmtId="0" fontId="74" fillId="0" borderId="440">
      <alignment horizontal="center"/>
    </xf>
    <xf numFmtId="4" fontId="95" fillId="66" borderId="469" applyNumberFormat="0" applyProtection="0">
      <alignment horizontal="right" vertical="center"/>
    </xf>
    <xf numFmtId="0" fontId="9" fillId="60" borderId="504" applyNumberFormat="0" applyFont="0" applyAlignment="0" applyProtection="0"/>
    <xf numFmtId="10" fontId="37" fillId="58" borderId="440" applyNumberFormat="0" applyBorder="0" applyAlignment="0" applyProtection="0"/>
    <xf numFmtId="0" fontId="9" fillId="75" borderId="493" applyNumberFormat="0" applyProtection="0">
      <alignment horizontal="left" vertical="center" indent="1"/>
    </xf>
    <xf numFmtId="4" fontId="95" fillId="73" borderId="447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0" fontId="9" fillId="75" borderId="501" applyNumberFormat="0" applyProtection="0">
      <alignment horizontal="left" vertical="center" indent="1"/>
    </xf>
    <xf numFmtId="0" fontId="74" fillId="0" borderId="474">
      <alignment horizontal="center"/>
    </xf>
    <xf numFmtId="0" fontId="65" fillId="56" borderId="477" applyNumberFormat="0" applyAlignment="0" applyProtection="0"/>
    <xf numFmtId="0" fontId="56" fillId="56" borderId="478" applyNumberFormat="0" applyAlignment="0" applyProtection="0"/>
    <xf numFmtId="4" fontId="96" fillId="73" borderId="485" applyNumberFormat="0" applyProtection="0">
      <alignment horizontal="right" vertical="center"/>
    </xf>
    <xf numFmtId="4" fontId="95" fillId="69" borderId="469" applyNumberFormat="0" applyProtection="0">
      <alignment horizontal="right" vertical="center"/>
    </xf>
    <xf numFmtId="0" fontId="77" fillId="56" borderId="494" applyNumberFormat="0" applyAlignment="0" applyProtection="0"/>
    <xf numFmtId="0" fontId="103" fillId="0" borderId="471" applyNumberFormat="0" applyFill="0" applyAlignment="0" applyProtection="0"/>
    <xf numFmtId="4" fontId="95" fillId="68" borderId="485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1" fillId="60" borderId="472" applyNumberFormat="0" applyFont="0" applyAlignment="0" applyProtection="0"/>
    <xf numFmtId="0" fontId="9" fillId="60" borderId="472" applyNumberFormat="0" applyFont="0" applyAlignment="0" applyProtection="0"/>
    <xf numFmtId="4" fontId="96" fillId="58" borderId="485" applyNumberFormat="0" applyProtection="0">
      <alignment vertical="center"/>
    </xf>
    <xf numFmtId="0" fontId="77" fillId="56" borderId="444" applyNumberFormat="0" applyAlignment="0" applyProtection="0"/>
    <xf numFmtId="4" fontId="95" fillId="66" borderId="461" applyNumberFormat="0" applyProtection="0">
      <alignment horizontal="right" vertical="center"/>
    </xf>
    <xf numFmtId="4" fontId="95" fillId="63" borderId="49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4" fontId="95" fillId="71" borderId="469" applyNumberFormat="0" applyProtection="0">
      <alignment horizontal="right" vertical="center"/>
    </xf>
    <xf numFmtId="4" fontId="95" fillId="71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4" fontId="95" fillId="69" borderId="501" applyNumberFormat="0" applyProtection="0">
      <alignment horizontal="right" vertical="center"/>
    </xf>
    <xf numFmtId="4" fontId="95" fillId="58" borderId="493" applyNumberFormat="0" applyProtection="0">
      <alignment vertical="center"/>
    </xf>
    <xf numFmtId="0" fontId="83" fillId="0" borderId="499">
      <alignment horizontal="left" vertical="center"/>
    </xf>
    <xf numFmtId="0" fontId="87" fillId="41" borderId="494" applyNumberFormat="0" applyAlignment="0" applyProtection="0"/>
    <xf numFmtId="0" fontId="9" fillId="62" borderId="461" applyNumberFormat="0" applyProtection="0">
      <alignment horizontal="left" vertical="center" indent="1"/>
    </xf>
    <xf numFmtId="4" fontId="95" fillId="65" borderId="485" applyNumberFormat="0" applyProtection="0">
      <alignment horizontal="right" vertical="center"/>
    </xf>
    <xf numFmtId="4" fontId="95" fillId="71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0" fontId="1" fillId="60" borderId="472" applyNumberFormat="0" applyFont="0" applyAlignment="0" applyProtection="0"/>
    <xf numFmtId="4" fontId="95" fillId="58" borderId="493" applyNumberFormat="0" applyProtection="0">
      <alignment horizontal="left" vertical="center" indent="1"/>
    </xf>
    <xf numFmtId="0" fontId="83" fillId="0" borderId="499">
      <alignment horizontal="left" vertical="center"/>
    </xf>
    <xf numFmtId="0" fontId="112" fillId="56" borderId="444" applyNumberFormat="0" applyAlignment="0" applyProtection="0"/>
    <xf numFmtId="4" fontId="95" fillId="73" borderId="501" applyNumberFormat="0" applyProtection="0">
      <alignment horizontal="right" vertical="center"/>
    </xf>
    <xf numFmtId="0" fontId="87" fillId="41" borderId="486" applyNumberFormat="0" applyAlignment="0" applyProtection="0"/>
    <xf numFmtId="0" fontId="9" fillId="60" borderId="504" applyNumberFormat="0" applyFont="0" applyAlignment="0" applyProtection="0"/>
    <xf numFmtId="4" fontId="100" fillId="73" borderId="443" applyNumberFormat="0" applyProtection="0">
      <alignment horizontal="right" vertical="center"/>
    </xf>
    <xf numFmtId="0" fontId="87" fillId="41" borderId="510" applyNumberFormat="0" applyAlignment="0" applyProtection="0"/>
    <xf numFmtId="4" fontId="95" fillId="34" borderId="477" applyNumberFormat="0" applyProtection="0">
      <alignment horizontal="left" vertical="center" indent="1"/>
    </xf>
    <xf numFmtId="0" fontId="103" fillId="0" borderId="503" applyNumberFormat="0" applyFill="0" applyAlignment="0" applyProtection="0"/>
    <xf numFmtId="0" fontId="9" fillId="62" borderId="443" applyNumberFormat="0" applyProtection="0">
      <alignment horizontal="left" vertical="center" indent="1"/>
    </xf>
    <xf numFmtId="4" fontId="95" fillId="65" borderId="469" applyNumberFormat="0" applyProtection="0">
      <alignment horizontal="right" vertical="center"/>
    </xf>
    <xf numFmtId="4" fontId="95" fillId="71" borderId="461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1" fillId="60" borderId="504" applyNumberFormat="0" applyFont="0" applyAlignment="0" applyProtection="0"/>
    <xf numFmtId="0" fontId="9" fillId="62" borderId="493" applyNumberFormat="0" applyProtection="0">
      <alignment horizontal="left" vertical="center" indent="1"/>
    </xf>
    <xf numFmtId="0" fontId="77" fillId="56" borderId="462" applyNumberFormat="0" applyAlignment="0" applyProtection="0"/>
    <xf numFmtId="4" fontId="95" fillId="68" borderId="501" applyNumberFormat="0" applyProtection="0">
      <alignment horizontal="right" vertical="center"/>
    </xf>
    <xf numFmtId="4" fontId="95" fillId="73" borderId="497" applyNumberFormat="0" applyProtection="0">
      <alignment horizontal="left" vertical="center" indent="1"/>
    </xf>
    <xf numFmtId="0" fontId="93" fillId="56" borderId="443" applyNumberFormat="0" applyAlignment="0" applyProtection="0"/>
    <xf numFmtId="0" fontId="66" fillId="0" borderId="487" applyNumberFormat="0" applyFill="0" applyAlignment="0" applyProtection="0"/>
    <xf numFmtId="0" fontId="119" fillId="41" borderId="462" applyNumberFormat="0" applyAlignment="0" applyProtection="0"/>
    <xf numFmtId="0" fontId="103" fillId="0" borderId="503" applyNumberFormat="0" applyFill="0" applyAlignment="0" applyProtection="0"/>
    <xf numFmtId="0" fontId="9" fillId="60" borderId="496" applyNumberFormat="0" applyFont="0" applyAlignment="0" applyProtection="0"/>
    <xf numFmtId="0" fontId="103" fillId="0" borderId="503" applyNumberFormat="0" applyFill="0" applyAlignment="0" applyProtection="0"/>
    <xf numFmtId="0" fontId="119" fillId="41" borderId="502" applyNumberFormat="0" applyAlignment="0" applyProtection="0"/>
    <xf numFmtId="4" fontId="95" fillId="73" borderId="489" applyNumberFormat="0" applyProtection="0">
      <alignment horizontal="left" vertical="center" indent="1"/>
    </xf>
    <xf numFmtId="4" fontId="96" fillId="58" borderId="485" applyNumberFormat="0" applyProtection="0">
      <alignment vertical="center"/>
    </xf>
    <xf numFmtId="0" fontId="9" fillId="60" borderId="472" applyNumberFormat="0" applyFont="0" applyAlignment="0" applyProtection="0"/>
    <xf numFmtId="4" fontId="95" fillId="34" borderId="485" applyNumberFormat="0" applyProtection="0">
      <alignment vertical="center"/>
    </xf>
    <xf numFmtId="0" fontId="87" fillId="41" borderId="494" applyNumberFormat="0" applyAlignment="0" applyProtection="0"/>
    <xf numFmtId="0" fontId="63" fillId="41" borderId="486" applyNumberFormat="0" applyAlignment="0" applyProtection="0"/>
    <xf numFmtId="0" fontId="121" fillId="0" borderId="503" applyNumberFormat="0" applyFill="0" applyAlignment="0" applyProtection="0"/>
    <xf numFmtId="0" fontId="103" fillId="0" borderId="479" applyNumberFormat="0" applyFill="0" applyAlignment="0" applyProtection="0"/>
    <xf numFmtId="0" fontId="9" fillId="76" borderId="461" applyNumberFormat="0" applyProtection="0">
      <alignment horizontal="left" vertical="center" indent="1"/>
    </xf>
    <xf numFmtId="0" fontId="74" fillId="0" borderId="498">
      <alignment horizontal="center"/>
    </xf>
    <xf numFmtId="4" fontId="95" fillId="73" borderId="443" applyNumberFormat="0" applyProtection="0">
      <alignment horizontal="right" vertical="center"/>
    </xf>
    <xf numFmtId="0" fontId="9" fillId="76" borderId="501" applyNumberFormat="0" applyProtection="0">
      <alignment horizontal="left" vertical="center" indent="1"/>
    </xf>
    <xf numFmtId="0" fontId="9" fillId="60" borderId="464" applyNumberFormat="0" applyFont="0" applyAlignment="0" applyProtection="0"/>
    <xf numFmtId="0" fontId="77" fillId="56" borderId="486" applyNumberFormat="0" applyAlignment="0" applyProtection="0"/>
    <xf numFmtId="4" fontId="97" fillId="72" borderId="485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0" borderId="496" applyNumberFormat="0" applyFont="0" applyAlignment="0" applyProtection="0"/>
    <xf numFmtId="0" fontId="112" fillId="56" borderId="510" applyNumberFormat="0" applyAlignment="0" applyProtection="0"/>
    <xf numFmtId="4" fontId="95" fillId="68" borderId="485" applyNumberFormat="0" applyProtection="0">
      <alignment horizontal="right" vertical="center"/>
    </xf>
    <xf numFmtId="0" fontId="66" fillId="0" borderId="503" applyNumberFormat="0" applyFill="0" applyAlignment="0" applyProtection="0"/>
    <xf numFmtId="0" fontId="9" fillId="62" borderId="477" applyNumberFormat="0" applyProtection="0">
      <alignment horizontal="left" vertical="center" indent="1"/>
    </xf>
    <xf numFmtId="4" fontId="95" fillId="70" borderId="485" applyNumberFormat="0" applyProtection="0">
      <alignment horizontal="right" vertical="center"/>
    </xf>
    <xf numFmtId="4" fontId="95" fillId="69" borderId="501" applyNumberFormat="0" applyProtection="0">
      <alignment horizontal="right" vertical="center"/>
    </xf>
    <xf numFmtId="4" fontId="95" fillId="63" borderId="501" applyNumberFormat="0" applyProtection="0">
      <alignment horizontal="right" vertical="center"/>
    </xf>
    <xf numFmtId="0" fontId="9" fillId="60" borderId="504" applyNumberFormat="0" applyFont="0" applyAlignment="0" applyProtection="0"/>
    <xf numFmtId="4" fontId="95" fillId="34" borderId="501" applyNumberFormat="0" applyProtection="0">
      <alignment vertical="center"/>
    </xf>
    <xf numFmtId="0" fontId="83" fillId="0" borderId="475">
      <alignment horizontal="left" vertical="center"/>
    </xf>
    <xf numFmtId="4" fontId="95" fillId="58" borderId="501" applyNumberFormat="0" applyProtection="0">
      <alignment horizontal="left" vertical="center" indent="1"/>
    </xf>
    <xf numFmtId="4" fontId="95" fillId="64" borderId="493" applyNumberFormat="0" applyProtection="0">
      <alignment horizontal="right" vertical="center"/>
    </xf>
    <xf numFmtId="0" fontId="9" fillId="62" borderId="461" applyNumberFormat="0" applyProtection="0">
      <alignment horizontal="left" vertical="center" indent="1"/>
    </xf>
    <xf numFmtId="4" fontId="95" fillId="58" borderId="469" applyNumberFormat="0" applyProtection="0">
      <alignment vertical="center"/>
    </xf>
    <xf numFmtId="4" fontId="96" fillId="58" borderId="49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74" fillId="0" borderId="482">
      <alignment horizontal="center"/>
    </xf>
    <xf numFmtId="0" fontId="66" fillId="0" borderId="463" applyNumberFormat="0" applyFill="0" applyAlignment="0" applyProtection="0"/>
    <xf numFmtId="0" fontId="83" fillId="0" borderId="491">
      <alignment horizontal="left" vertical="center"/>
    </xf>
    <xf numFmtId="0" fontId="63" fillId="41" borderId="510" applyNumberFormat="0" applyAlignment="0" applyProtection="0"/>
    <xf numFmtId="0" fontId="1" fillId="60" borderId="464" applyNumberFormat="0" applyFont="0" applyAlignment="0" applyProtection="0"/>
    <xf numFmtId="0" fontId="93" fillId="56" borderId="469" applyNumberFormat="0" applyAlignment="0" applyProtection="0"/>
    <xf numFmtId="0" fontId="93" fillId="56" borderId="501" applyNumberFormat="0" applyAlignment="0" applyProtection="0"/>
    <xf numFmtId="0" fontId="9" fillId="76" borderId="485" applyNumberFormat="0" applyProtection="0">
      <alignment horizontal="left" vertical="center" indent="1"/>
    </xf>
    <xf numFmtId="0" fontId="65" fillId="56" borderId="485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74" fillId="0" borderId="498">
      <alignment horizontal="center"/>
    </xf>
    <xf numFmtId="0" fontId="77" fillId="56" borderId="444" applyNumberFormat="0" applyAlignment="0" applyProtection="0"/>
    <xf numFmtId="0" fontId="9" fillId="33" borderId="501" applyNumberFormat="0" applyProtection="0">
      <alignment horizontal="left" vertical="center" indent="1"/>
    </xf>
    <xf numFmtId="4" fontId="95" fillId="68" borderId="501" applyNumberFormat="0" applyProtection="0">
      <alignment horizontal="right" vertical="center"/>
    </xf>
    <xf numFmtId="0" fontId="87" fillId="41" borderId="478" applyNumberFormat="0" applyAlignment="0" applyProtection="0"/>
    <xf numFmtId="0" fontId="66" fillId="0" borderId="487" applyNumberFormat="0" applyFill="0" applyAlignment="0" applyProtection="0"/>
    <xf numFmtId="4" fontId="95" fillId="58" borderId="461" applyNumberFormat="0" applyProtection="0">
      <alignment vertical="center"/>
    </xf>
    <xf numFmtId="0" fontId="56" fillId="56" borderId="502" applyNumberFormat="0" applyAlignment="0" applyProtection="0"/>
    <xf numFmtId="0" fontId="9" fillId="60" borderId="472" applyNumberFormat="0" applyFont="0" applyAlignment="0" applyProtection="0"/>
    <xf numFmtId="4" fontId="96" fillId="58" borderId="443" applyNumberFormat="0" applyProtection="0">
      <alignment vertical="center"/>
    </xf>
    <xf numFmtId="4" fontId="95" fillId="58" borderId="493" applyNumberFormat="0" applyProtection="0">
      <alignment horizontal="left" vertical="center" indent="1"/>
    </xf>
    <xf numFmtId="0" fontId="63" fillId="41" borderId="486" applyNumberFormat="0" applyAlignment="0" applyProtection="0"/>
    <xf numFmtId="0" fontId="9" fillId="33" borderId="501" applyNumberFormat="0" applyProtection="0">
      <alignment horizontal="left" vertical="center" indent="1"/>
    </xf>
    <xf numFmtId="4" fontId="95" fillId="34" borderId="461" applyNumberFormat="0" applyProtection="0">
      <alignment vertical="center"/>
    </xf>
    <xf numFmtId="4" fontId="95" fillId="67" borderId="443" applyNumberFormat="0" applyProtection="0">
      <alignment horizontal="right" vertical="center"/>
    </xf>
    <xf numFmtId="4" fontId="96" fillId="34" borderId="485" applyNumberFormat="0" applyProtection="0">
      <alignment vertical="center"/>
    </xf>
    <xf numFmtId="0" fontId="56" fillId="56" borderId="470" applyNumberFormat="0" applyAlignment="0" applyProtection="0"/>
    <xf numFmtId="0" fontId="121" fillId="0" borderId="487" applyNumberFormat="0" applyFill="0" applyAlignment="0" applyProtection="0"/>
    <xf numFmtId="0" fontId="87" fillId="41" borderId="470" applyNumberFormat="0" applyAlignment="0" applyProtection="0"/>
    <xf numFmtId="0" fontId="77" fillId="56" borderId="494" applyNumberFormat="0" applyAlignment="0" applyProtection="0"/>
    <xf numFmtId="0" fontId="9" fillId="76" borderId="501" applyNumberFormat="0" applyProtection="0">
      <alignment horizontal="left" vertical="center" indent="1"/>
    </xf>
    <xf numFmtId="4" fontId="97" fillId="72" borderId="501" applyNumberFormat="0" applyProtection="0">
      <alignment horizontal="left" vertical="center" indent="1"/>
    </xf>
    <xf numFmtId="0" fontId="119" fillId="41" borderId="470" applyNumberFormat="0" applyAlignment="0" applyProtection="0"/>
    <xf numFmtId="0" fontId="74" fillId="0" borderId="455">
      <alignment horizontal="center"/>
    </xf>
    <xf numFmtId="0" fontId="65" fillId="56" borderId="443" applyNumberFormat="0" applyAlignment="0" applyProtection="0"/>
    <xf numFmtId="0" fontId="56" fillId="56" borderId="444" applyNumberFormat="0" applyAlignment="0" applyProtection="0"/>
    <xf numFmtId="201" fontId="132" fillId="0" borderId="442" applyAlignment="0" applyProtection="0"/>
    <xf numFmtId="0" fontId="77" fillId="56" borderId="444" applyNumberFormat="0" applyAlignment="0" applyProtection="0"/>
    <xf numFmtId="0" fontId="77" fillId="56" borderId="444" applyNumberFormat="0" applyAlignment="0" applyProtection="0"/>
    <xf numFmtId="0" fontId="93" fillId="56" borderId="501" applyNumberFormat="0" applyAlignment="0" applyProtection="0"/>
    <xf numFmtId="4" fontId="95" fillId="69" borderId="443" applyNumberFormat="0" applyProtection="0">
      <alignment horizontal="right" vertical="center"/>
    </xf>
    <xf numFmtId="4" fontId="97" fillId="72" borderId="477" applyNumberFormat="0" applyProtection="0">
      <alignment horizontal="left" vertical="center" indent="1"/>
    </xf>
    <xf numFmtId="0" fontId="63" fillId="41" borderId="444" applyNumberFormat="0" applyAlignment="0" applyProtection="0"/>
    <xf numFmtId="0" fontId="66" fillId="0" borderId="445" applyNumberFormat="0" applyFill="0" applyAlignment="0" applyProtection="0"/>
    <xf numFmtId="0" fontId="83" fillId="0" borderId="456">
      <alignment horizontal="left" vertical="center"/>
    </xf>
    <xf numFmtId="10" fontId="37" fillId="58" borderId="455" applyNumberFormat="0" applyBorder="0" applyAlignment="0" applyProtection="0"/>
    <xf numFmtId="0" fontId="87" fillId="41" borderId="444" applyNumberFormat="0" applyAlignment="0" applyProtection="0"/>
    <xf numFmtId="0" fontId="87" fillId="41" borderId="444" applyNumberForma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3" fillId="56" borderId="443" applyNumberFormat="0" applyAlignment="0" applyProtection="0"/>
    <xf numFmtId="0" fontId="93" fillId="56" borderId="443" applyNumberFormat="0" applyAlignment="0" applyProtection="0"/>
    <xf numFmtId="4" fontId="95" fillId="34" borderId="443" applyNumberFormat="0" applyProtection="0">
      <alignment vertical="center"/>
    </xf>
    <xf numFmtId="4" fontId="96" fillId="34" borderId="443" applyNumberFormat="0" applyProtection="0">
      <alignment vertical="center"/>
    </xf>
    <xf numFmtId="4" fontId="95" fillId="34" borderId="44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63" borderId="443" applyNumberFormat="0" applyProtection="0">
      <alignment horizontal="right" vertical="center"/>
    </xf>
    <xf numFmtId="4" fontId="95" fillId="64" borderId="443" applyNumberFormat="0" applyProtection="0">
      <alignment horizontal="right" vertical="center"/>
    </xf>
    <xf numFmtId="4" fontId="95" fillId="65" borderId="443" applyNumberFormat="0" applyProtection="0">
      <alignment horizontal="right" vertical="center"/>
    </xf>
    <xf numFmtId="4" fontId="95" fillId="66" borderId="443" applyNumberFormat="0" applyProtection="0">
      <alignment horizontal="right" vertical="center"/>
    </xf>
    <xf numFmtId="4" fontId="95" fillId="67" borderId="443" applyNumberFormat="0" applyProtection="0">
      <alignment horizontal="right" vertical="center"/>
    </xf>
    <xf numFmtId="4" fontId="95" fillId="68" borderId="443" applyNumberFormat="0" applyProtection="0">
      <alignment horizontal="right" vertical="center"/>
    </xf>
    <xf numFmtId="4" fontId="95" fillId="69" borderId="443" applyNumberFormat="0" applyProtection="0">
      <alignment horizontal="right" vertical="center"/>
    </xf>
    <xf numFmtId="4" fontId="95" fillId="70" borderId="443" applyNumberFormat="0" applyProtection="0">
      <alignment horizontal="right" vertical="center"/>
    </xf>
    <xf numFmtId="4" fontId="95" fillId="71" borderId="443" applyNumberFormat="0" applyProtection="0">
      <alignment horizontal="right" vertical="center"/>
    </xf>
    <xf numFmtId="4" fontId="97" fillId="72" borderId="443" applyNumberFormat="0" applyProtection="0">
      <alignment horizontal="left" vertical="center" indent="1"/>
    </xf>
    <xf numFmtId="4" fontId="95" fillId="73" borderId="45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73" borderId="443" applyNumberFormat="0" applyProtection="0">
      <alignment horizontal="left" vertical="center" indent="1"/>
    </xf>
    <xf numFmtId="4" fontId="95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4" fontId="96" fillId="58" borderId="443" applyNumberFormat="0" applyProtection="0">
      <alignment vertical="center"/>
    </xf>
    <xf numFmtId="4" fontId="95" fillId="58" borderId="443" applyNumberFormat="0" applyProtection="0">
      <alignment horizontal="left" vertical="center" indent="1"/>
    </xf>
    <xf numFmtId="4" fontId="95" fillId="58" borderId="443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4" fontId="96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100" fillId="73" borderId="443" applyNumberFormat="0" applyProtection="0">
      <alignment horizontal="right" vertical="center"/>
    </xf>
    <xf numFmtId="0" fontId="9" fillId="33" borderId="477" applyNumberFormat="0" applyProtection="0">
      <alignment horizontal="left" vertical="center" indent="1"/>
    </xf>
    <xf numFmtId="0" fontId="103" fillId="0" borderId="445" applyNumberFormat="0" applyFill="0" applyAlignment="0" applyProtection="0"/>
    <xf numFmtId="0" fontId="103" fillId="0" borderId="445" applyNumberFormat="0" applyFill="0" applyAlignment="0" applyProtection="0"/>
    <xf numFmtId="0" fontId="112" fillId="56" borderId="444" applyNumberFormat="0" applyAlignment="0" applyProtection="0"/>
    <xf numFmtId="0" fontId="119" fillId="41" borderId="444" applyNumberFormat="0" applyAlignment="0" applyProtection="0"/>
    <xf numFmtId="0" fontId="121" fillId="0" borderId="445" applyNumberFormat="0" applyFill="0" applyAlignment="0" applyProtection="0"/>
    <xf numFmtId="0" fontId="111" fillId="56" borderId="443" applyNumberFormat="0" applyAlignment="0" applyProtection="0"/>
    <xf numFmtId="0" fontId="1" fillId="60" borderId="446" applyNumberFormat="0" applyFont="0" applyAlignment="0" applyProtection="0"/>
    <xf numFmtId="0" fontId="1" fillId="60" borderId="446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9" fillId="62" borderId="477" applyNumberFormat="0" applyProtection="0">
      <alignment horizontal="left" vertical="center" indent="1"/>
    </xf>
    <xf numFmtId="4" fontId="95" fillId="73" borderId="501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5" fillId="68" borderId="461" applyNumberFormat="0" applyProtection="0">
      <alignment horizontal="right" vertical="center"/>
    </xf>
    <xf numFmtId="4" fontId="95" fillId="66" borderId="485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0" fontId="87" fillId="41" borderId="502" applyNumberFormat="0" applyAlignment="0" applyProtection="0"/>
    <xf numFmtId="0" fontId="65" fillId="56" borderId="461" applyNumberFormat="0" applyAlignment="0" applyProtection="0"/>
    <xf numFmtId="4" fontId="95" fillId="70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4" fontId="95" fillId="73" borderId="443" applyNumberFormat="0" applyProtection="0">
      <alignment horizontal="right" vertical="center"/>
    </xf>
    <xf numFmtId="0" fontId="121" fillId="0" borderId="445" applyNumberFormat="0" applyFill="0" applyAlignment="0" applyProtection="0"/>
    <xf numFmtId="0" fontId="103" fillId="0" borderId="463" applyNumberFormat="0" applyFill="0" applyAlignment="0" applyProtection="0"/>
    <xf numFmtId="0" fontId="74" fillId="0" borderId="482">
      <alignment horizontal="center"/>
    </xf>
    <xf numFmtId="0" fontId="1" fillId="60" borderId="488" applyNumberFormat="0" applyFont="0" applyAlignment="0" applyProtection="0"/>
    <xf numFmtId="0" fontId="9" fillId="76" borderId="485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112" fillId="56" borderId="470" applyNumberFormat="0" applyAlignment="0" applyProtection="0"/>
    <xf numFmtId="0" fontId="9" fillId="60" borderId="472" applyNumberFormat="0" applyFont="0" applyAlignment="0" applyProtection="0"/>
    <xf numFmtId="4" fontId="95" fillId="58" borderId="501" applyNumberFormat="0" applyProtection="0">
      <alignment vertical="center"/>
    </xf>
    <xf numFmtId="0" fontId="9" fillId="75" borderId="501" applyNumberFormat="0" applyProtection="0">
      <alignment horizontal="left" vertical="center" indent="1"/>
    </xf>
    <xf numFmtId="4" fontId="96" fillId="58" borderId="485" applyNumberFormat="0" applyProtection="0">
      <alignment vertical="center"/>
    </xf>
    <xf numFmtId="0" fontId="9" fillId="33" borderId="493" applyNumberFormat="0" applyProtection="0">
      <alignment horizontal="left" vertical="center" indent="1"/>
    </xf>
    <xf numFmtId="0" fontId="111" fillId="56" borderId="485" applyNumberFormat="0" applyAlignment="0" applyProtection="0"/>
    <xf numFmtId="4" fontId="95" fillId="63" borderId="477" applyNumberFormat="0" applyProtection="0">
      <alignment horizontal="right" vertical="center"/>
    </xf>
    <xf numFmtId="0" fontId="9" fillId="33" borderId="46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33" borderId="501" applyNumberFormat="0" applyProtection="0">
      <alignment horizontal="left" vertical="center" indent="1"/>
    </xf>
    <xf numFmtId="0" fontId="9" fillId="60" borderId="464" applyNumberFormat="0" applyFont="0" applyAlignment="0" applyProtection="0"/>
    <xf numFmtId="0" fontId="9" fillId="33" borderId="443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5" fillId="64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64" borderId="469" applyNumberFormat="0" applyProtection="0">
      <alignment horizontal="right" vertical="center"/>
    </xf>
    <xf numFmtId="0" fontId="9" fillId="60" borderId="488" applyNumberFormat="0" applyFont="0" applyAlignment="0" applyProtection="0"/>
    <xf numFmtId="0" fontId="77" fillId="56" borderId="478" applyNumberFormat="0" applyAlignment="0" applyProtection="0"/>
    <xf numFmtId="0" fontId="119" fillId="41" borderId="510" applyNumberFormat="0" applyAlignment="0" applyProtection="0"/>
    <xf numFmtId="4" fontId="95" fillId="58" borderId="477" applyNumberFormat="0" applyProtection="0">
      <alignment horizontal="left" vertical="center" indent="1"/>
    </xf>
    <xf numFmtId="4" fontId="97" fillId="72" borderId="501" applyNumberFormat="0" applyProtection="0">
      <alignment horizontal="left" vertical="center" indent="1"/>
    </xf>
    <xf numFmtId="4" fontId="95" fillId="75" borderId="461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201" fontId="132" fillId="0" borderId="500" applyAlignment="0" applyProtection="0"/>
    <xf numFmtId="0" fontId="1" fillId="60" borderId="504" applyNumberFormat="0" applyFont="0" applyAlignment="0" applyProtection="0"/>
    <xf numFmtId="0" fontId="74" fillId="0" borderId="466">
      <alignment horizontal="center"/>
    </xf>
    <xf numFmtId="4" fontId="96" fillId="34" borderId="501" applyNumberFormat="0" applyProtection="0">
      <alignment vertical="center"/>
    </xf>
    <xf numFmtId="0" fontId="9" fillId="60" borderId="504" applyNumberFormat="0" applyFont="0" applyAlignment="0" applyProtection="0"/>
    <xf numFmtId="10" fontId="37" fillId="58" borderId="458" applyNumberFormat="0" applyBorder="0" applyAlignment="0" applyProtection="0"/>
    <xf numFmtId="4" fontId="95" fillId="34" borderId="443" applyNumberFormat="0" applyProtection="0">
      <alignment vertical="center"/>
    </xf>
    <xf numFmtId="4" fontId="95" fillId="34" borderId="443" applyNumberFormat="0" applyProtection="0">
      <alignment vertical="center"/>
    </xf>
    <xf numFmtId="4" fontId="95" fillId="58" borderId="501" applyNumberFormat="0" applyProtection="0">
      <alignment horizontal="left" vertical="center" indent="1"/>
    </xf>
    <xf numFmtId="4" fontId="95" fillId="66" borderId="501" applyNumberFormat="0" applyProtection="0">
      <alignment horizontal="right" vertical="center"/>
    </xf>
    <xf numFmtId="4" fontId="95" fillId="67" borderId="493" applyNumberFormat="0" applyProtection="0">
      <alignment horizontal="right" vertical="center"/>
    </xf>
    <xf numFmtId="4" fontId="95" fillId="73" borderId="501" applyNumberFormat="0" applyProtection="0">
      <alignment horizontal="right" vertical="center"/>
    </xf>
    <xf numFmtId="0" fontId="9" fillId="60" borderId="480" applyNumberFormat="0" applyFont="0" applyAlignment="0" applyProtection="0"/>
    <xf numFmtId="4" fontId="95" fillId="34" borderId="477" applyNumberFormat="0" applyProtection="0">
      <alignment horizontal="left" vertical="center" indent="1"/>
    </xf>
    <xf numFmtId="4" fontId="95" fillId="34" borderId="501" applyNumberFormat="0" applyProtection="0">
      <alignment horizontal="left" vertical="center" indent="1"/>
    </xf>
    <xf numFmtId="0" fontId="87" fillId="41" borderId="444" applyNumberFormat="0" applyAlignment="0" applyProtection="0"/>
    <xf numFmtId="0" fontId="93" fillId="56" borderId="443" applyNumberFormat="0" applyAlignment="0" applyProtection="0"/>
    <xf numFmtId="4" fontId="95" fillId="34" borderId="443" applyNumberFormat="0" applyProtection="0">
      <alignment horizontal="left" vertical="center" indent="1"/>
    </xf>
    <xf numFmtId="4" fontId="95" fillId="34" borderId="443" applyNumberFormat="0" applyProtection="0">
      <alignment horizontal="left" vertical="center" indent="1"/>
    </xf>
    <xf numFmtId="4" fontId="95" fillId="58" borderId="469" applyNumberFormat="0" applyProtection="0">
      <alignment horizontal="left" vertical="center" indent="1"/>
    </xf>
    <xf numFmtId="0" fontId="77" fillId="56" borderId="510" applyNumberFormat="0" applyAlignment="0" applyProtection="0"/>
    <xf numFmtId="4" fontId="95" fillId="58" borderId="461" applyNumberFormat="0" applyProtection="0">
      <alignment horizontal="left" vertical="center" indent="1"/>
    </xf>
    <xf numFmtId="0" fontId="93" fillId="56" borderId="501" applyNumberFormat="0" applyAlignment="0" applyProtection="0"/>
    <xf numFmtId="0" fontId="103" fillId="0" borderId="445" applyNumberFormat="0" applyFill="0" applyAlignment="0" applyProtection="0"/>
    <xf numFmtId="4" fontId="95" fillId="34" borderId="461" applyNumberFormat="0" applyProtection="0">
      <alignment horizontal="left" vertical="center" indent="1"/>
    </xf>
    <xf numFmtId="10" fontId="37" fillId="58" borderId="498" applyNumberFormat="0" applyBorder="0" applyAlignment="0" applyProtection="0"/>
    <xf numFmtId="4" fontId="95" fillId="69" borderId="443" applyNumberFormat="0" applyProtection="0">
      <alignment horizontal="right" vertical="center"/>
    </xf>
    <xf numFmtId="4" fontId="95" fillId="70" borderId="501" applyNumberFormat="0" applyProtection="0">
      <alignment horizontal="right" vertical="center"/>
    </xf>
    <xf numFmtId="0" fontId="63" fillId="41" borderId="486" applyNumberFormat="0" applyAlignment="0" applyProtection="0"/>
    <xf numFmtId="0" fontId="63" fillId="41" borderId="502" applyNumberFormat="0" applyAlignment="0" applyProtection="0"/>
    <xf numFmtId="0" fontId="1" fillId="60" borderId="504" applyNumberFormat="0" applyFont="0" applyAlignment="0" applyProtection="0"/>
    <xf numFmtId="0" fontId="83" fillId="0" borderId="507">
      <alignment horizontal="left" vertical="center"/>
    </xf>
    <xf numFmtId="0" fontId="103" fillId="0" borderId="495" applyNumberFormat="0" applyFill="0" applyAlignment="0" applyProtection="0"/>
    <xf numFmtId="4" fontId="95" fillId="63" borderId="469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7" fillId="72" borderId="485" applyNumberFormat="0" applyProtection="0">
      <alignment horizontal="left" vertical="center" indent="1"/>
    </xf>
    <xf numFmtId="4" fontId="95" fillId="67" borderId="501" applyNumberFormat="0" applyProtection="0">
      <alignment horizontal="right" vertical="center"/>
    </xf>
    <xf numFmtId="0" fontId="9" fillId="60" borderId="504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103" fillId="0" borderId="487" applyNumberFormat="0" applyFill="0" applyAlignment="0" applyProtection="0"/>
    <xf numFmtId="4" fontId="95" fillId="73" borderId="493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5" fillId="69" borderId="485" applyNumberFormat="0" applyProtection="0">
      <alignment horizontal="right" vertical="center"/>
    </xf>
    <xf numFmtId="4" fontId="95" fillId="73" borderId="505" applyNumberFormat="0" applyProtection="0">
      <alignment horizontal="left" vertical="center" indent="1"/>
    </xf>
    <xf numFmtId="4" fontId="96" fillId="73" borderId="485" applyNumberFormat="0" applyProtection="0">
      <alignment horizontal="right" vertical="center"/>
    </xf>
    <xf numFmtId="4" fontId="95" fillId="69" borderId="485" applyNumberFormat="0" applyProtection="0">
      <alignment horizontal="right" vertical="center"/>
    </xf>
    <xf numFmtId="0" fontId="93" fillId="56" borderId="469" applyNumberFormat="0" applyAlignment="0" applyProtection="0"/>
    <xf numFmtId="0" fontId="1" fillId="60" borderId="488" applyNumberFormat="0" applyFont="0" applyAlignment="0" applyProtection="0"/>
    <xf numFmtId="0" fontId="9" fillId="75" borderId="501" applyNumberFormat="0" applyProtection="0">
      <alignment horizontal="left" vertical="center" indent="1"/>
    </xf>
    <xf numFmtId="4" fontId="95" fillId="58" borderId="485" applyNumberFormat="0" applyProtection="0">
      <alignment vertical="center"/>
    </xf>
    <xf numFmtId="4" fontId="96" fillId="58" borderId="501" applyNumberFormat="0" applyProtection="0">
      <alignment vertical="center"/>
    </xf>
    <xf numFmtId="201" fontId="132" fillId="0" borderId="484" applyAlignment="0" applyProtection="0"/>
    <xf numFmtId="0" fontId="9" fillId="60" borderId="504" applyNumberFormat="0" applyFont="0" applyAlignment="0" applyProtection="0"/>
    <xf numFmtId="4" fontId="95" fillId="75" borderId="501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5" fillId="34" borderId="509" applyNumberFormat="0" applyProtection="0">
      <alignment horizontal="left" vertical="center" indent="1"/>
    </xf>
    <xf numFmtId="4" fontId="95" fillId="65" borderId="493" applyNumberFormat="0" applyProtection="0">
      <alignment horizontal="right" vertical="center"/>
    </xf>
    <xf numFmtId="0" fontId="65" fillId="56" borderId="469" applyNumberFormat="0" applyAlignment="0" applyProtection="0"/>
    <xf numFmtId="0" fontId="103" fillId="0" borderId="487" applyNumberFormat="0" applyFill="0" applyAlignment="0" applyProtection="0"/>
    <xf numFmtId="0" fontId="9" fillId="60" borderId="512" applyNumberFormat="0" applyFont="0" applyAlignment="0" applyProtection="0"/>
    <xf numFmtId="4" fontId="95" fillId="69" borderId="501" applyNumberFormat="0" applyProtection="0">
      <alignment horizontal="right" vertical="center"/>
    </xf>
    <xf numFmtId="0" fontId="9" fillId="60" borderId="472" applyNumberFormat="0" applyFont="0" applyAlignment="0" applyProtection="0"/>
    <xf numFmtId="4" fontId="100" fillId="73" borderId="485" applyNumberFormat="0" applyProtection="0">
      <alignment horizontal="right" vertical="center"/>
    </xf>
    <xf numFmtId="0" fontId="9" fillId="33" borderId="501" applyNumberFormat="0" applyProtection="0">
      <alignment horizontal="left" vertical="center" indent="1"/>
    </xf>
    <xf numFmtId="4" fontId="95" fillId="66" borderId="501" applyNumberFormat="0" applyProtection="0">
      <alignment horizontal="right" vertical="center"/>
    </xf>
    <xf numFmtId="0" fontId="103" fillId="0" borderId="471" applyNumberFormat="0" applyFill="0" applyAlignment="0" applyProtection="0"/>
    <xf numFmtId="4" fontId="96" fillId="73" borderId="493" applyNumberFormat="0" applyProtection="0">
      <alignment horizontal="right" vertical="center"/>
    </xf>
    <xf numFmtId="4" fontId="95" fillId="68" borderId="469" applyNumberFormat="0" applyProtection="0">
      <alignment horizontal="right" vertical="center"/>
    </xf>
    <xf numFmtId="4" fontId="95" fillId="34" borderId="49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0" fontId="93" fillId="56" borderId="493" applyNumberFormat="0" applyAlignment="0" applyProtection="0"/>
    <xf numFmtId="0" fontId="112" fillId="56" borderId="502" applyNumberFormat="0" applyAlignment="0" applyProtection="0"/>
    <xf numFmtId="0" fontId="87" fillId="41" borderId="502" applyNumberFormat="0" applyAlignment="0" applyProtection="0"/>
    <xf numFmtId="0" fontId="9" fillId="75" borderId="485" applyNumberFormat="0" applyProtection="0">
      <alignment horizontal="left" vertical="center" indent="1"/>
    </xf>
    <xf numFmtId="0" fontId="56" fillId="56" borderId="486" applyNumberFormat="0" applyAlignment="0" applyProtection="0"/>
    <xf numFmtId="4" fontId="95" fillId="65" borderId="485" applyNumberFormat="0" applyProtection="0">
      <alignment horizontal="right" vertical="center"/>
    </xf>
    <xf numFmtId="4" fontId="95" fillId="58" borderId="485" applyNumberFormat="0" applyProtection="0">
      <alignment horizontal="left" vertical="center" indent="1"/>
    </xf>
    <xf numFmtId="0" fontId="111" fillId="56" borderId="501" applyNumberFormat="0" applyAlignment="0" applyProtection="0"/>
    <xf numFmtId="4" fontId="95" fillId="73" borderId="501" applyNumberFormat="0" applyProtection="0">
      <alignment horizontal="left" vertical="center" indent="1"/>
    </xf>
    <xf numFmtId="4" fontId="95" fillId="73" borderId="493" applyNumberFormat="0" applyProtection="0">
      <alignment horizontal="left" vertical="center" indent="1"/>
    </xf>
    <xf numFmtId="4" fontId="95" fillId="68" borderId="501" applyNumberFormat="0" applyProtection="0">
      <alignment horizontal="right" vertical="center"/>
    </xf>
    <xf numFmtId="201" fontId="132" fillId="0" borderId="484" applyAlignment="0" applyProtection="0"/>
    <xf numFmtId="0" fontId="77" fillId="56" borderId="502" applyNumberFormat="0" applyAlignment="0" applyProtection="0"/>
    <xf numFmtId="0" fontId="77" fillId="56" borderId="486" applyNumberFormat="0" applyAlignment="0" applyProtection="0"/>
    <xf numFmtId="0" fontId="77" fillId="56" borderId="502" applyNumberFormat="0" applyAlignment="0" applyProtection="0"/>
    <xf numFmtId="0" fontId="93" fillId="56" borderId="485" applyNumberFormat="0" applyAlignment="0" applyProtection="0"/>
    <xf numFmtId="0" fontId="9" fillId="76" borderId="485" applyNumberFormat="0" applyProtection="0">
      <alignment horizontal="left" vertical="center" indent="1"/>
    </xf>
    <xf numFmtId="201" fontId="132" fillId="0" borderId="492" applyAlignment="0" applyProtection="0"/>
    <xf numFmtId="0" fontId="112" fillId="56" borderId="494" applyNumberFormat="0" applyAlignment="0" applyProtection="0"/>
    <xf numFmtId="0" fontId="1" fillId="60" borderId="488" applyNumberFormat="0" applyFont="0" applyAlignment="0" applyProtection="0"/>
    <xf numFmtId="0" fontId="9" fillId="33" borderId="485" applyNumberFormat="0" applyProtection="0">
      <alignment horizontal="left" vertical="center" indent="1"/>
    </xf>
    <xf numFmtId="4" fontId="95" fillId="58" borderId="485" applyNumberFormat="0" applyProtection="0">
      <alignment horizontal="left" vertical="center" indent="1"/>
    </xf>
    <xf numFmtId="4" fontId="95" fillId="69" borderId="493" applyNumberFormat="0" applyProtection="0">
      <alignment horizontal="right" vertical="center"/>
    </xf>
    <xf numFmtId="4" fontId="95" fillId="71" borderId="485" applyNumberFormat="0" applyProtection="0">
      <alignment horizontal="right" vertical="center"/>
    </xf>
    <xf numFmtId="0" fontId="87" fillId="41" borderId="502" applyNumberFormat="0" applyAlignment="0" applyProtection="0"/>
    <xf numFmtId="0" fontId="65" fillId="56" borderId="485" applyNumberFormat="0" applyAlignment="0" applyProtection="0"/>
    <xf numFmtId="4" fontId="96" fillId="34" borderId="501" applyNumberFormat="0" applyProtection="0">
      <alignment vertical="center"/>
    </xf>
    <xf numFmtId="4" fontId="95" fillId="65" borderId="485" applyNumberFormat="0" applyProtection="0">
      <alignment horizontal="right" vertical="center"/>
    </xf>
    <xf numFmtId="4" fontId="95" fillId="64" borderId="509" applyNumberFormat="0" applyProtection="0">
      <alignment horizontal="right" vertical="center"/>
    </xf>
    <xf numFmtId="4" fontId="95" fillId="66" borderId="485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0" borderId="496" applyNumberFormat="0" applyFont="0" applyAlignment="0" applyProtection="0"/>
    <xf numFmtId="0" fontId="9" fillId="60" borderId="504" applyNumberFormat="0" applyFont="0" applyAlignment="0" applyProtection="0"/>
    <xf numFmtId="0" fontId="74" fillId="0" borderId="498">
      <alignment horizontal="center"/>
    </xf>
    <xf numFmtId="0" fontId="1" fillId="60" borderId="504" applyNumberFormat="0" applyFont="0" applyAlignment="0" applyProtection="0"/>
    <xf numFmtId="4" fontId="97" fillId="72" borderId="509" applyNumberFormat="0" applyProtection="0">
      <alignment horizontal="left" vertical="center" indent="1"/>
    </xf>
    <xf numFmtId="4" fontId="100" fillId="73" borderId="485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75" borderId="485" applyNumberFormat="0" applyProtection="0">
      <alignment horizontal="left" vertical="center" indent="1"/>
    </xf>
    <xf numFmtId="0" fontId="9" fillId="76" borderId="493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201" fontId="132" fillId="0" borderId="500" applyAlignment="0" applyProtection="0"/>
    <xf numFmtId="0" fontId="74" fillId="0" borderId="498">
      <alignment horizontal="center"/>
    </xf>
    <xf numFmtId="4" fontId="95" fillId="34" borderId="501" applyNumberFormat="0" applyProtection="0">
      <alignment horizontal="left" vertical="center" indent="1"/>
    </xf>
    <xf numFmtId="4" fontId="96" fillId="73" borderId="501" applyNumberFormat="0" applyProtection="0">
      <alignment horizontal="right" vertical="center"/>
    </xf>
    <xf numFmtId="0" fontId="9" fillId="76" borderId="501" applyNumberFormat="0" applyProtection="0">
      <alignment horizontal="left" vertical="center" indent="1"/>
    </xf>
    <xf numFmtId="4" fontId="95" fillId="75" borderId="501" applyNumberFormat="0" applyProtection="0">
      <alignment horizontal="left" vertical="center" indent="1"/>
    </xf>
    <xf numFmtId="4" fontId="95" fillId="68" borderId="501" applyNumberFormat="0" applyProtection="0">
      <alignment horizontal="right" vertical="center"/>
    </xf>
    <xf numFmtId="4" fontId="96" fillId="73" borderId="501" applyNumberFormat="0" applyProtection="0">
      <alignment horizontal="right" vertical="center"/>
    </xf>
    <xf numFmtId="0" fontId="121" fillId="0" borderId="503" applyNumberFormat="0" applyFill="0" applyAlignment="0" applyProtection="0"/>
    <xf numFmtId="4" fontId="95" fillId="63" borderId="501" applyNumberFormat="0" applyProtection="0">
      <alignment horizontal="right" vertical="center"/>
    </xf>
    <xf numFmtId="4" fontId="97" fillId="72" borderId="501" applyNumberFormat="0" applyProtection="0">
      <alignment horizontal="left" vertical="center" indent="1"/>
    </xf>
    <xf numFmtId="0" fontId="65" fillId="56" borderId="501" applyNumberFormat="0" applyAlignment="0" applyProtection="0"/>
    <xf numFmtId="0" fontId="93" fillId="56" borderId="501" applyNumberFormat="0" applyAlignment="0" applyProtection="0"/>
    <xf numFmtId="4" fontId="95" fillId="58" borderId="501" applyNumberFormat="0" applyProtection="0">
      <alignment horizontal="left" vertical="center" indent="1"/>
    </xf>
    <xf numFmtId="0" fontId="93" fillId="56" borderId="575" applyNumberFormat="0" applyAlignment="0" applyProtection="0"/>
    <xf numFmtId="4" fontId="95" fillId="73" borderId="51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0" fontId="74" fillId="0" borderId="506">
      <alignment horizontal="center"/>
    </xf>
    <xf numFmtId="0" fontId="83" fillId="0" borderId="507">
      <alignment horizontal="left" vertical="center"/>
    </xf>
    <xf numFmtId="10" fontId="37" fillId="58" borderId="506" applyNumberFormat="0" applyBorder="0" applyAlignment="0" applyProtection="0"/>
    <xf numFmtId="4" fontId="95" fillId="73" borderId="513" applyNumberFormat="0" applyProtection="0">
      <alignment horizontal="left" vertical="center" indent="1"/>
    </xf>
    <xf numFmtId="0" fontId="121" fillId="0" borderId="511" applyNumberFormat="0" applyFill="0" applyAlignment="0" applyProtection="0"/>
    <xf numFmtId="0" fontId="63" fillId="41" borderId="510" applyNumberFormat="0" applyAlignment="0" applyProtection="0"/>
    <xf numFmtId="0" fontId="56" fillId="56" borderId="510" applyNumberFormat="0" applyAlignment="0" applyProtection="0"/>
    <xf numFmtId="0" fontId="74" fillId="0" borderId="506">
      <alignment horizontal="center"/>
    </xf>
    <xf numFmtId="0" fontId="65" fillId="56" borderId="509" applyNumberFormat="0" applyAlignment="0" applyProtection="0"/>
    <xf numFmtId="0" fontId="56" fillId="56" borderId="510" applyNumberFormat="0" applyAlignment="0" applyProtection="0"/>
    <xf numFmtId="201" fontId="132" fillId="0" borderId="508" applyAlignment="0" applyProtection="0"/>
    <xf numFmtId="0" fontId="77" fillId="56" borderId="510" applyNumberFormat="0" applyAlignment="0" applyProtection="0"/>
    <xf numFmtId="0" fontId="77" fillId="56" borderId="510" applyNumberFormat="0" applyAlignment="0" applyProtection="0"/>
    <xf numFmtId="0" fontId="63" fillId="41" borderId="510" applyNumberFormat="0" applyAlignment="0" applyProtection="0"/>
    <xf numFmtId="0" fontId="66" fillId="0" borderId="511" applyNumberFormat="0" applyFill="0" applyAlignment="0" applyProtection="0"/>
    <xf numFmtId="0" fontId="83" fillId="0" borderId="507">
      <alignment horizontal="left" vertical="center"/>
    </xf>
    <xf numFmtId="10" fontId="37" fillId="58" borderId="506" applyNumberFormat="0" applyBorder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119" fillId="41" borderId="510" applyNumberFormat="0" applyAlignment="0" applyProtection="0"/>
    <xf numFmtId="4" fontId="95" fillId="68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3" fillId="56" borderId="509" applyNumberFormat="0" applyAlignment="0" applyProtection="0"/>
    <xf numFmtId="0" fontId="93" fillId="56" borderId="509" applyNumberFormat="0" applyAlignment="0" applyProtection="0"/>
    <xf numFmtId="201" fontId="132" fillId="0" borderId="508" applyAlignment="0" applyProtection="0"/>
    <xf numFmtId="0" fontId="65" fillId="56" borderId="509" applyNumberFormat="0" applyAlignment="0" applyProtection="0"/>
    <xf numFmtId="0" fontId="74" fillId="0" borderId="506">
      <alignment horizontal="center"/>
    </xf>
    <xf numFmtId="4" fontId="95" fillId="34" borderId="509" applyNumberFormat="0" applyProtection="0">
      <alignment vertical="center"/>
    </xf>
    <xf numFmtId="4" fontId="96" fillId="34" borderId="509" applyNumberFormat="0" applyProtection="0">
      <alignment vertical="center"/>
    </xf>
    <xf numFmtId="4" fontId="95" fillId="34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63" borderId="509" applyNumberFormat="0" applyProtection="0">
      <alignment horizontal="right" vertical="center"/>
    </xf>
    <xf numFmtId="4" fontId="95" fillId="64" borderId="509" applyNumberFormat="0" applyProtection="0">
      <alignment horizontal="right" vertical="center"/>
    </xf>
    <xf numFmtId="4" fontId="95" fillId="65" borderId="509" applyNumberFormat="0" applyProtection="0">
      <alignment horizontal="right" vertical="center"/>
    </xf>
    <xf numFmtId="4" fontId="95" fillId="66" borderId="509" applyNumberFormat="0" applyProtection="0">
      <alignment horizontal="right" vertical="center"/>
    </xf>
    <xf numFmtId="4" fontId="95" fillId="67" borderId="509" applyNumberFormat="0" applyProtection="0">
      <alignment horizontal="right" vertical="center"/>
    </xf>
    <xf numFmtId="4" fontId="95" fillId="68" borderId="509" applyNumberFormat="0" applyProtection="0">
      <alignment horizontal="right" vertical="center"/>
    </xf>
    <xf numFmtId="4" fontId="95" fillId="69" borderId="509" applyNumberFormat="0" applyProtection="0">
      <alignment horizontal="right" vertical="center"/>
    </xf>
    <xf numFmtId="4" fontId="95" fillId="70" borderId="509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4" fontId="97" fillId="72" borderId="509" applyNumberFormat="0" applyProtection="0">
      <alignment horizontal="left" vertical="center" indent="1"/>
    </xf>
    <xf numFmtId="4" fontId="95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4" fontId="96" fillId="58" borderId="509" applyNumberFormat="0" applyProtection="0">
      <alignment vertical="center"/>
    </xf>
    <xf numFmtId="4" fontId="95" fillId="58" borderId="509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4" fontId="96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100" fillId="73" borderId="509" applyNumberFormat="0" applyProtection="0">
      <alignment horizontal="right" vertical="center"/>
    </xf>
    <xf numFmtId="0" fontId="103" fillId="0" borderId="511" applyNumberFormat="0" applyFill="0" applyAlignment="0" applyProtection="0"/>
    <xf numFmtId="0" fontId="103" fillId="0" borderId="511" applyNumberFormat="0" applyFill="0" applyAlignment="0" applyProtection="0"/>
    <xf numFmtId="0" fontId="112" fillId="56" borderId="510" applyNumberFormat="0" applyAlignment="0" applyProtection="0"/>
    <xf numFmtId="0" fontId="119" fillId="41" borderId="510" applyNumberFormat="0" applyAlignment="0" applyProtection="0"/>
    <xf numFmtId="0" fontId="121" fillId="0" borderId="511" applyNumberFormat="0" applyFill="0" applyAlignment="0" applyProtection="0"/>
    <xf numFmtId="0" fontId="111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4" fontId="95" fillId="67" borderId="509" applyNumberFormat="0" applyProtection="0">
      <alignment horizontal="right" vertical="center"/>
    </xf>
    <xf numFmtId="0" fontId="9" fillId="33" borderId="509" applyNumberFormat="0" applyProtection="0">
      <alignment horizontal="left" vertical="center" indent="1"/>
    </xf>
    <xf numFmtId="4" fontId="95" fillId="66" borderId="509" applyNumberFormat="0" applyProtection="0">
      <alignment horizontal="right" vertical="center"/>
    </xf>
    <xf numFmtId="0" fontId="1" fillId="60" borderId="512" applyNumberFormat="0" applyFont="0" applyAlignment="0" applyProtection="0"/>
    <xf numFmtId="0" fontId="93" fillId="56" borderId="509" applyNumberFormat="0" applyAlignment="0" applyProtection="0"/>
    <xf numFmtId="4" fontId="95" fillId="73" borderId="509" applyNumberFormat="0" applyProtection="0">
      <alignment horizontal="right" vertical="center"/>
    </xf>
    <xf numFmtId="4" fontId="95" fillId="34" borderId="509" applyNumberFormat="0" applyProtection="0">
      <alignment vertical="center"/>
    </xf>
    <xf numFmtId="0" fontId="9" fillId="33" borderId="509" applyNumberFormat="0" applyProtection="0">
      <alignment horizontal="left" vertical="center" indent="1"/>
    </xf>
    <xf numFmtId="4" fontId="95" fillId="65" borderId="509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5" fillId="58" borderId="509" applyNumberFormat="0" applyProtection="0">
      <alignment vertical="center"/>
    </xf>
    <xf numFmtId="0" fontId="9" fillId="75" borderId="509" applyNumberFormat="0" applyProtection="0">
      <alignment horizontal="left" vertical="center" indent="1"/>
    </xf>
    <xf numFmtId="0" fontId="103" fillId="0" borderId="511" applyNumberFormat="0" applyFill="0" applyAlignment="0" applyProtection="0"/>
    <xf numFmtId="0" fontId="87" fillId="41" borderId="510" applyNumberFormat="0" applyAlignment="0" applyProtection="0"/>
    <xf numFmtId="0" fontId="9" fillId="62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0" fontId="111" fillId="56" borderId="509" applyNumberFormat="0" applyAlignment="0" applyProtection="0"/>
    <xf numFmtId="0" fontId="9" fillId="60" borderId="512" applyNumberFormat="0" applyFont="0" applyAlignment="0" applyProtection="0"/>
    <xf numFmtId="4" fontId="95" fillId="58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4" fontId="95" fillId="64" borderId="509" applyNumberFormat="0" applyProtection="0">
      <alignment horizontal="right" vertical="center"/>
    </xf>
    <xf numFmtId="0" fontId="112" fillId="56" borderId="510" applyNumberFormat="0" applyAlignment="0" applyProtection="0"/>
    <xf numFmtId="0" fontId="77" fillId="56" borderId="510" applyNumberFormat="0" applyAlignment="0" applyProtection="0"/>
    <xf numFmtId="4" fontId="95" fillId="69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0" fontId="93" fillId="56" borderId="509" applyNumberFormat="0" applyAlignment="0" applyProtection="0"/>
    <xf numFmtId="4" fontId="96" fillId="73" borderId="509" applyNumberFormat="0" applyProtection="0">
      <alignment horizontal="right" vertical="center"/>
    </xf>
    <xf numFmtId="4" fontId="96" fillId="34" borderId="509" applyNumberFormat="0" applyProtection="0">
      <alignment vertical="center"/>
    </xf>
    <xf numFmtId="0" fontId="77" fillId="56" borderId="510" applyNumberFormat="0" applyAlignment="0" applyProtection="0"/>
    <xf numFmtId="4" fontId="97" fillId="72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6" fillId="58" borderId="509" applyNumberFormat="0" applyProtection="0">
      <alignment vertical="center"/>
    </xf>
    <xf numFmtId="0" fontId="9" fillId="75" borderId="509" applyNumberFormat="0" applyProtection="0">
      <alignment horizontal="left" vertical="center" indent="1"/>
    </xf>
    <xf numFmtId="0" fontId="103" fillId="0" borderId="511" applyNumberFormat="0" applyFill="0" applyAlignment="0" applyProtection="0"/>
    <xf numFmtId="0" fontId="87" fillId="41" borderId="510" applyNumberFormat="0" applyAlignment="0" applyProtection="0"/>
    <xf numFmtId="0" fontId="9" fillId="62" borderId="509" applyNumberFormat="0" applyProtection="0">
      <alignment horizontal="left" vertical="center" indent="1"/>
    </xf>
    <xf numFmtId="4" fontId="95" fillId="70" borderId="509" applyNumberFormat="0" applyProtection="0">
      <alignment horizontal="right" vertical="center"/>
    </xf>
    <xf numFmtId="0" fontId="66" fillId="0" borderId="511" applyNumberFormat="0" applyFill="0" applyAlignment="0" applyProtection="0"/>
    <xf numFmtId="0" fontId="9" fillId="62" borderId="509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10" fontId="37" fillId="58" borderId="506" applyNumberFormat="0" applyBorder="0" applyAlignment="0" applyProtection="0"/>
    <xf numFmtId="0" fontId="9" fillId="62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4" fontId="95" fillId="73" borderId="513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5" fillId="58" borderId="509" applyNumberFormat="0" applyProtection="0">
      <alignment horizontal="left" vertical="center" indent="1"/>
    </xf>
    <xf numFmtId="0" fontId="83" fillId="0" borderId="507">
      <alignment horizontal="left" vertical="center"/>
    </xf>
    <xf numFmtId="0" fontId="9" fillId="76" borderId="509" applyNumberFormat="0" applyProtection="0">
      <alignment horizontal="left" vertical="center" indent="1"/>
    </xf>
    <xf numFmtId="4" fontId="100" fillId="73" borderId="509" applyNumberFormat="0" applyProtection="0">
      <alignment horizontal="right" vertical="center"/>
    </xf>
    <xf numFmtId="4" fontId="95" fillId="63" borderId="509" applyNumberFormat="0" applyProtection="0">
      <alignment horizontal="right" vertical="center"/>
    </xf>
    <xf numFmtId="0" fontId="65" fillId="56" borderId="509" applyNumberFormat="0" applyAlignment="0" applyProtection="0"/>
    <xf numFmtId="0" fontId="56" fillId="56" borderId="510" applyNumberFormat="0" applyAlignment="0" applyProtection="0"/>
    <xf numFmtId="201" fontId="132" fillId="0" borderId="508" applyAlignment="0" applyProtection="0"/>
    <xf numFmtId="0" fontId="77" fillId="56" borderId="510" applyNumberFormat="0" applyAlignment="0" applyProtection="0"/>
    <xf numFmtId="0" fontId="77" fillId="56" borderId="510" applyNumberFormat="0" applyAlignment="0" applyProtection="0"/>
    <xf numFmtId="0" fontId="63" fillId="41" borderId="510" applyNumberFormat="0" applyAlignment="0" applyProtection="0"/>
    <xf numFmtId="0" fontId="66" fillId="0" borderId="511" applyNumberFormat="0" applyFill="0" applyAlignment="0" applyProtection="0"/>
    <xf numFmtId="0" fontId="83" fillId="0" borderId="441">
      <alignment horizontal="left" vertical="center"/>
    </xf>
    <xf numFmtId="0" fontId="87" fillId="41" borderId="510" applyNumberFormat="0" applyAlignment="0" applyProtection="0"/>
    <xf numFmtId="0" fontId="87" fillId="41" borderId="510" applyNumberForma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3" fillId="56" borderId="509" applyNumberFormat="0" applyAlignment="0" applyProtection="0"/>
    <xf numFmtId="0" fontId="93" fillId="56" borderId="509" applyNumberFormat="0" applyAlignment="0" applyProtection="0"/>
    <xf numFmtId="4" fontId="95" fillId="34" borderId="509" applyNumberFormat="0" applyProtection="0">
      <alignment vertical="center"/>
    </xf>
    <xf numFmtId="4" fontId="96" fillId="34" borderId="509" applyNumberFormat="0" applyProtection="0">
      <alignment vertical="center"/>
    </xf>
    <xf numFmtId="4" fontId="95" fillId="34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63" borderId="509" applyNumberFormat="0" applyProtection="0">
      <alignment horizontal="right" vertical="center"/>
    </xf>
    <xf numFmtId="4" fontId="95" fillId="64" borderId="509" applyNumberFormat="0" applyProtection="0">
      <alignment horizontal="right" vertical="center"/>
    </xf>
    <xf numFmtId="4" fontId="95" fillId="65" borderId="509" applyNumberFormat="0" applyProtection="0">
      <alignment horizontal="right" vertical="center"/>
    </xf>
    <xf numFmtId="4" fontId="95" fillId="66" borderId="509" applyNumberFormat="0" applyProtection="0">
      <alignment horizontal="right" vertical="center"/>
    </xf>
    <xf numFmtId="4" fontId="95" fillId="67" borderId="509" applyNumberFormat="0" applyProtection="0">
      <alignment horizontal="right" vertical="center"/>
    </xf>
    <xf numFmtId="4" fontId="95" fillId="68" borderId="509" applyNumberFormat="0" applyProtection="0">
      <alignment horizontal="right" vertical="center"/>
    </xf>
    <xf numFmtId="4" fontId="95" fillId="69" borderId="509" applyNumberFormat="0" applyProtection="0">
      <alignment horizontal="right" vertical="center"/>
    </xf>
    <xf numFmtId="4" fontId="95" fillId="70" borderId="509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4" fontId="97" fillId="72" borderId="509" applyNumberFormat="0" applyProtection="0">
      <alignment horizontal="left" vertical="center" indent="1"/>
    </xf>
    <xf numFmtId="4" fontId="95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4" fontId="96" fillId="58" borderId="509" applyNumberFormat="0" applyProtection="0">
      <alignment vertical="center"/>
    </xf>
    <xf numFmtId="4" fontId="95" fillId="58" borderId="509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4" fontId="96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100" fillId="73" borderId="509" applyNumberFormat="0" applyProtection="0">
      <alignment horizontal="right" vertical="center"/>
    </xf>
    <xf numFmtId="0" fontId="103" fillId="0" borderId="511" applyNumberFormat="0" applyFill="0" applyAlignment="0" applyProtection="0"/>
    <xf numFmtId="0" fontId="103" fillId="0" borderId="511" applyNumberFormat="0" applyFill="0" applyAlignment="0" applyProtection="0"/>
    <xf numFmtId="0" fontId="112" fillId="56" borderId="510" applyNumberFormat="0" applyAlignment="0" applyProtection="0"/>
    <xf numFmtId="0" fontId="119" fillId="41" borderId="510" applyNumberFormat="0" applyAlignment="0" applyProtection="0"/>
    <xf numFmtId="0" fontId="121" fillId="0" borderId="511" applyNumberFormat="0" applyFill="0" applyAlignment="0" applyProtection="0"/>
    <xf numFmtId="0" fontId="111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43" fontId="6" fillId="0" borderId="0" applyFont="0" applyFill="0" applyBorder="0" applyAlignment="0" applyProtection="0"/>
    <xf numFmtId="0" fontId="74" fillId="0" borderId="506">
      <alignment horizontal="center"/>
    </xf>
    <xf numFmtId="0" fontId="83" fillId="0" borderId="507">
      <alignment horizontal="left" vertical="center"/>
    </xf>
    <xf numFmtId="10" fontId="37" fillId="58" borderId="506" applyNumberFormat="0" applyBorder="0" applyAlignment="0" applyProtection="0"/>
    <xf numFmtId="4" fontId="95" fillId="73" borderId="513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87" fillId="41" borderId="568" applyNumberFormat="0" applyAlignment="0" applyProtection="0"/>
    <xf numFmtId="4" fontId="95" fillId="66" borderId="509" applyNumberFormat="0" applyProtection="0">
      <alignment horizontal="right" vertical="center"/>
    </xf>
    <xf numFmtId="0" fontId="111" fillId="56" borderId="551" applyNumberFormat="0" applyAlignment="0" applyProtection="0"/>
    <xf numFmtId="0" fontId="9" fillId="75" borderId="567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121" fillId="0" borderId="561" applyNumberFormat="0" applyFill="0" applyAlignment="0" applyProtection="0"/>
    <xf numFmtId="4" fontId="95" fillId="34" borderId="543" applyNumberFormat="0" applyProtection="0">
      <alignment vertical="center"/>
    </xf>
    <xf numFmtId="0" fontId="9" fillId="33" borderId="567" applyNumberFormat="0" applyProtection="0">
      <alignment horizontal="left" vertical="center" indent="1"/>
    </xf>
    <xf numFmtId="4" fontId="96" fillId="73" borderId="535" applyNumberFormat="0" applyProtection="0">
      <alignment horizontal="right" vertical="center"/>
    </xf>
    <xf numFmtId="0" fontId="66" fillId="0" borderId="569" applyNumberFormat="0" applyFill="0" applyAlignment="0" applyProtection="0"/>
    <xf numFmtId="10" fontId="37" fillId="58" borderId="532" applyNumberFormat="0" applyBorder="0" applyAlignment="0" applyProtection="0"/>
    <xf numFmtId="0" fontId="87" fillId="41" borderId="552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1" fillId="60" borderId="538" applyNumberFormat="0" applyFont="0" applyAlignment="0" applyProtection="0"/>
    <xf numFmtId="0" fontId="1" fillId="60" borderId="538" applyNumberFormat="0" applyFont="0" applyAlignment="0" applyProtection="0"/>
    <xf numFmtId="0" fontId="103" fillId="0" borderId="537" applyNumberFormat="0" applyFill="0" applyAlignment="0" applyProtection="0"/>
    <xf numFmtId="4" fontId="100" fillId="73" borderId="535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4" fontId="96" fillId="73" borderId="535" applyNumberFormat="0" applyProtection="0">
      <alignment horizontal="right" vertical="center"/>
    </xf>
    <xf numFmtId="4" fontId="95" fillId="58" borderId="535" applyNumberFormat="0" applyProtection="0">
      <alignment horizontal="left" vertical="center" indent="1"/>
    </xf>
    <xf numFmtId="0" fontId="9" fillId="33" borderId="535" applyNumberFormat="0" applyProtection="0">
      <alignment horizontal="left" vertical="center" indent="1"/>
    </xf>
    <xf numFmtId="4" fontId="95" fillId="75" borderId="535" applyNumberFormat="0" applyProtection="0">
      <alignment horizontal="left" vertical="center" indent="1"/>
    </xf>
    <xf numFmtId="4" fontId="95" fillId="70" borderId="535" applyNumberFormat="0" applyProtection="0">
      <alignment horizontal="right" vertical="center"/>
    </xf>
    <xf numFmtId="4" fontId="95" fillId="64" borderId="535" applyNumberFormat="0" applyProtection="0">
      <alignment horizontal="right" vertical="center"/>
    </xf>
    <xf numFmtId="4" fontId="95" fillId="34" borderId="535" applyNumberFormat="0" applyProtection="0">
      <alignment vertical="center"/>
    </xf>
    <xf numFmtId="0" fontId="9" fillId="60" borderId="538" applyNumberFormat="0" applyFont="0" applyAlignment="0" applyProtection="0"/>
    <xf numFmtId="0" fontId="63" fillId="41" borderId="536" applyNumberFormat="0" applyAlignment="0" applyProtection="0"/>
    <xf numFmtId="0" fontId="56" fillId="56" borderId="536" applyNumberFormat="0" applyAlignment="0" applyProtection="0"/>
    <xf numFmtId="0" fontId="9" fillId="62" borderId="551" applyNumberFormat="0" applyProtection="0">
      <alignment horizontal="left" vertical="center" indent="1"/>
    </xf>
    <xf numFmtId="0" fontId="74" fillId="0" borderId="506">
      <alignment horizontal="center"/>
    </xf>
    <xf numFmtId="0" fontId="66" fillId="0" borderId="577" applyNumberFormat="0" applyFill="0" applyAlignment="0" applyProtection="0"/>
    <xf numFmtId="4" fontId="95" fillId="67" borderId="551" applyNumberFormat="0" applyProtection="0">
      <alignment horizontal="right" vertical="center"/>
    </xf>
    <xf numFmtId="4" fontId="95" fillId="58" borderId="567" applyNumberFormat="0" applyProtection="0">
      <alignment horizontal="left" vertical="center" indent="1"/>
    </xf>
    <xf numFmtId="0" fontId="65" fillId="56" borderId="509" applyNumberFormat="0" applyAlignment="0" applyProtection="0"/>
    <xf numFmtId="0" fontId="56" fillId="56" borderId="510" applyNumberFormat="0" applyAlignment="0" applyProtection="0"/>
    <xf numFmtId="201" fontId="132" fillId="0" borderId="508" applyAlignment="0" applyProtection="0"/>
    <xf numFmtId="0" fontId="77" fillId="56" borderId="510" applyNumberFormat="0" applyAlignment="0" applyProtection="0"/>
    <xf numFmtId="0" fontId="77" fillId="56" borderId="510" applyNumberFormat="0" applyAlignment="0" applyProtection="0"/>
    <xf numFmtId="4" fontId="100" fillId="73" borderId="535" applyNumberFormat="0" applyProtection="0">
      <alignment horizontal="right" vertical="center"/>
    </xf>
    <xf numFmtId="0" fontId="9" fillId="60" borderId="554" applyNumberFormat="0" applyFont="0" applyAlignment="0" applyProtection="0"/>
    <xf numFmtId="4" fontId="95" fillId="58" borderId="551" applyNumberFormat="0" applyProtection="0">
      <alignment horizontal="left" vertical="center" indent="1"/>
    </xf>
    <xf numFmtId="0" fontId="87" fillId="41" borderId="552" applyNumberFormat="0" applyAlignment="0" applyProtection="0"/>
    <xf numFmtId="4" fontId="95" fillId="70" borderId="535" applyNumberFormat="0" applyProtection="0">
      <alignment horizontal="right" vertical="center"/>
    </xf>
    <xf numFmtId="0" fontId="77" fillId="56" borderId="568" applyNumberFormat="0" applyAlignment="0" applyProtection="0"/>
    <xf numFmtId="0" fontId="9" fillId="62" borderId="567" applyNumberFormat="0" applyProtection="0">
      <alignment horizontal="left" vertical="center" indent="1"/>
    </xf>
    <xf numFmtId="0" fontId="103" fillId="0" borderId="553" applyNumberFormat="0" applyFill="0" applyAlignment="0" applyProtection="0"/>
    <xf numFmtId="0" fontId="63" fillId="41" borderId="510" applyNumberFormat="0" applyAlignment="0" applyProtection="0"/>
    <xf numFmtId="0" fontId="9" fillId="62" borderId="567" applyNumberFormat="0" applyProtection="0">
      <alignment horizontal="left" vertical="center" indent="1"/>
    </xf>
    <xf numFmtId="0" fontId="66" fillId="0" borderId="511" applyNumberFormat="0" applyFill="0" applyAlignment="0" applyProtection="0"/>
    <xf numFmtId="4" fontId="95" fillId="75" borderId="559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0" fontId="83" fillId="0" borderId="507">
      <alignment horizontal="left" vertical="center"/>
    </xf>
    <xf numFmtId="0" fontId="112" fillId="56" borderId="568" applyNumberFormat="0" applyAlignment="0" applyProtection="0"/>
    <xf numFmtId="4" fontId="96" fillId="34" borderId="567" applyNumberFormat="0" applyProtection="0">
      <alignment vertical="center"/>
    </xf>
    <xf numFmtId="0" fontId="1" fillId="60" borderId="554" applyNumberFormat="0" applyFont="0" applyAlignment="0" applyProtection="0"/>
    <xf numFmtId="10" fontId="37" fillId="58" borderId="506" applyNumberFormat="0" applyBorder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4" fontId="95" fillId="65" borderId="575" applyNumberFormat="0" applyProtection="0">
      <alignment horizontal="right" vertical="center"/>
    </xf>
    <xf numFmtId="4" fontId="97" fillId="72" borderId="535" applyNumberFormat="0" applyProtection="0">
      <alignment horizontal="left" vertical="center" indent="1"/>
    </xf>
    <xf numFmtId="0" fontId="9" fillId="75" borderId="551" applyNumberFormat="0" applyProtection="0">
      <alignment horizontal="left" vertical="center" indent="1"/>
    </xf>
    <xf numFmtId="4" fontId="95" fillId="65" borderId="567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4" fontId="95" fillId="65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3" fillId="56" borderId="509" applyNumberFormat="0" applyAlignment="0" applyProtection="0"/>
    <xf numFmtId="0" fontId="93" fillId="56" borderId="509" applyNumberFormat="0" applyAlignment="0" applyProtection="0"/>
    <xf numFmtId="4" fontId="95" fillId="63" borderId="551" applyNumberFormat="0" applyProtection="0">
      <alignment horizontal="right" vertical="center"/>
    </xf>
    <xf numFmtId="0" fontId="77" fillId="56" borderId="510" applyNumberFormat="0" applyAlignment="0" applyProtection="0"/>
    <xf numFmtId="0" fontId="77" fillId="56" borderId="510" applyNumberFormat="0" applyAlignment="0" applyProtection="0"/>
    <xf numFmtId="0" fontId="9" fillId="62" borderId="551" applyNumberFormat="0" applyProtection="0">
      <alignment horizontal="left" vertical="center" indent="1"/>
    </xf>
    <xf numFmtId="201" fontId="132" fillId="0" borderId="508" applyAlignment="0" applyProtection="0"/>
    <xf numFmtId="0" fontId="56" fillId="56" borderId="510" applyNumberFormat="0" applyAlignment="0" applyProtection="0"/>
    <xf numFmtId="0" fontId="65" fillId="56" borderId="509" applyNumberFormat="0" applyAlignment="0" applyProtection="0"/>
    <xf numFmtId="4" fontId="95" fillId="34" borderId="509" applyNumberFormat="0" applyProtection="0">
      <alignment vertical="center"/>
    </xf>
    <xf numFmtId="4" fontId="96" fillId="34" borderId="509" applyNumberFormat="0" applyProtection="0">
      <alignment vertical="center"/>
    </xf>
    <xf numFmtId="4" fontId="95" fillId="34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63" borderId="509" applyNumberFormat="0" applyProtection="0">
      <alignment horizontal="right" vertical="center"/>
    </xf>
    <xf numFmtId="4" fontId="95" fillId="64" borderId="509" applyNumberFormat="0" applyProtection="0">
      <alignment horizontal="right" vertical="center"/>
    </xf>
    <xf numFmtId="4" fontId="95" fillId="65" borderId="509" applyNumberFormat="0" applyProtection="0">
      <alignment horizontal="right" vertical="center"/>
    </xf>
    <xf numFmtId="4" fontId="95" fillId="66" borderId="509" applyNumberFormat="0" applyProtection="0">
      <alignment horizontal="right" vertical="center"/>
    </xf>
    <xf numFmtId="4" fontId="95" fillId="67" borderId="509" applyNumberFormat="0" applyProtection="0">
      <alignment horizontal="right" vertical="center"/>
    </xf>
    <xf numFmtId="4" fontId="95" fillId="68" borderId="509" applyNumberFormat="0" applyProtection="0">
      <alignment horizontal="right" vertical="center"/>
    </xf>
    <xf numFmtId="4" fontId="95" fillId="69" borderId="509" applyNumberFormat="0" applyProtection="0">
      <alignment horizontal="right" vertical="center"/>
    </xf>
    <xf numFmtId="4" fontId="95" fillId="70" borderId="509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4" fontId="97" fillId="72" borderId="509" applyNumberFormat="0" applyProtection="0">
      <alignment horizontal="left" vertical="center" indent="1"/>
    </xf>
    <xf numFmtId="4" fontId="95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4" fontId="96" fillId="58" borderId="509" applyNumberFormat="0" applyProtection="0">
      <alignment vertical="center"/>
    </xf>
    <xf numFmtId="4" fontId="95" fillId="58" borderId="509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4" fontId="96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201" fontId="132" fillId="0" borderId="542" applyAlignment="0" applyProtection="0"/>
    <xf numFmtId="4" fontId="100" fillId="73" borderId="509" applyNumberFormat="0" applyProtection="0">
      <alignment horizontal="right" vertical="center"/>
    </xf>
    <xf numFmtId="0" fontId="63" fillId="41" borderId="544" applyNumberFormat="0" applyAlignment="0" applyProtection="0"/>
    <xf numFmtId="0" fontId="9" fillId="60" borderId="546" applyNumberFormat="0" applyFont="0" applyAlignment="0" applyProtection="0"/>
    <xf numFmtId="4" fontId="95" fillId="64" borderId="543" applyNumberFormat="0" applyProtection="0">
      <alignment horizontal="right" vertical="center"/>
    </xf>
    <xf numFmtId="0" fontId="111" fillId="56" borderId="543" applyNumberFormat="0" applyAlignment="0" applyProtection="0"/>
    <xf numFmtId="0" fontId="1" fillId="60" borderId="546" applyNumberFormat="0" applyFont="0" applyAlignment="0" applyProtection="0"/>
    <xf numFmtId="0" fontId="103" fillId="0" borderId="511" applyNumberFormat="0" applyFill="0" applyAlignment="0" applyProtection="0"/>
    <xf numFmtId="0" fontId="103" fillId="0" borderId="511" applyNumberFormat="0" applyFill="0" applyAlignment="0" applyProtection="0"/>
    <xf numFmtId="0" fontId="56" fillId="56" borderId="568" applyNumberFormat="0" applyAlignment="0" applyProtection="0"/>
    <xf numFmtId="0" fontId="112" fillId="56" borderId="510" applyNumberFormat="0" applyAlignment="0" applyProtection="0"/>
    <xf numFmtId="4" fontId="95" fillId="71" borderId="567" applyNumberFormat="0" applyProtection="0">
      <alignment horizontal="right" vertical="center"/>
    </xf>
    <xf numFmtId="0" fontId="112" fillId="56" borderId="568" applyNumberFormat="0" applyAlignment="0" applyProtection="0"/>
    <xf numFmtId="0" fontId="119" fillId="41" borderId="510" applyNumberFormat="0" applyAlignment="0" applyProtection="0"/>
    <xf numFmtId="0" fontId="121" fillId="0" borderId="511" applyNumberFormat="0" applyFill="0" applyAlignment="0" applyProtection="0"/>
    <xf numFmtId="4" fontId="95" fillId="75" borderId="575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111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0" borderId="570" applyNumberFormat="0" applyFont="0" applyAlignment="0" applyProtection="0"/>
    <xf numFmtId="0" fontId="103" fillId="0" borderId="561" applyNumberFormat="0" applyFill="0" applyAlignment="0" applyProtection="0"/>
    <xf numFmtId="4" fontId="95" fillId="58" borderId="509" applyNumberFormat="0" applyProtection="0">
      <alignment horizontal="left" vertical="center" indent="1"/>
    </xf>
    <xf numFmtId="4" fontId="97" fillId="72" borderId="509" applyNumberFormat="0" applyProtection="0">
      <alignment horizontal="left" vertical="center" indent="1"/>
    </xf>
    <xf numFmtId="4" fontId="95" fillId="65" borderId="567" applyNumberFormat="0" applyProtection="0">
      <alignment horizontal="right" vertical="center"/>
    </xf>
    <xf numFmtId="0" fontId="56" fillId="56" borderId="576" applyNumberFormat="0" applyAlignment="0" applyProtection="0"/>
    <xf numFmtId="0" fontId="1" fillId="60" borderId="570" applyNumberFormat="0" applyFont="0" applyAlignment="0" applyProtection="0"/>
    <xf numFmtId="4" fontId="95" fillId="67" borderId="551" applyNumberFormat="0" applyProtection="0">
      <alignment horizontal="right" vertical="center"/>
    </xf>
    <xf numFmtId="4" fontId="95" fillId="71" borderId="551" applyNumberFormat="0" applyProtection="0">
      <alignment horizontal="right" vertical="center"/>
    </xf>
    <xf numFmtId="0" fontId="87" fillId="41" borderId="552" applyNumberFormat="0" applyAlignment="0" applyProtection="0"/>
    <xf numFmtId="0" fontId="77" fillId="56" borderId="510" applyNumberFormat="0" applyAlignment="0" applyProtection="0"/>
    <xf numFmtId="0" fontId="87" fillId="41" borderId="536" applyNumberFormat="0" applyAlignment="0" applyProtection="0"/>
    <xf numFmtId="0" fontId="65" fillId="56" borderId="567" applyNumberFormat="0" applyAlignment="0" applyProtection="0"/>
    <xf numFmtId="0" fontId="9" fillId="60" borderId="512" applyNumberFormat="0" applyFont="0" applyAlignment="0" applyProtection="0"/>
    <xf numFmtId="10" fontId="37" fillId="58" borderId="556" applyNumberFormat="0" applyBorder="0" applyAlignment="0" applyProtection="0"/>
    <xf numFmtId="0" fontId="93" fillId="56" borderId="551" applyNumberFormat="0" applyAlignment="0" applyProtection="0"/>
    <xf numFmtId="0" fontId="77" fillId="56" borderId="576" applyNumberFormat="0" applyAlignment="0" applyProtection="0"/>
    <xf numFmtId="0" fontId="9" fillId="62" borderId="567" applyNumberFormat="0" applyProtection="0">
      <alignment horizontal="left" vertical="center" indent="1"/>
    </xf>
    <xf numFmtId="4" fontId="95" fillId="34" borderId="551" applyNumberFormat="0" applyProtection="0">
      <alignment horizontal="left" vertical="center" indent="1"/>
    </xf>
    <xf numFmtId="4" fontId="95" fillId="64" borderId="509" applyNumberFormat="0" applyProtection="0">
      <alignment horizontal="right" vertical="center"/>
    </xf>
    <xf numFmtId="4" fontId="95" fillId="70" borderId="575" applyNumberFormat="0" applyProtection="0">
      <alignment horizontal="right" vertical="center"/>
    </xf>
    <xf numFmtId="4" fontId="95" fillId="65" borderId="527" applyNumberFormat="0" applyProtection="0">
      <alignment horizontal="right" vertical="center"/>
    </xf>
    <xf numFmtId="4" fontId="95" fillId="34" borderId="567" applyNumberFormat="0" applyProtection="0">
      <alignment horizontal="left" vertical="center" indent="1"/>
    </xf>
    <xf numFmtId="4" fontId="95" fillId="66" borderId="567" applyNumberFormat="0" applyProtection="0">
      <alignment horizontal="right" vertical="center"/>
    </xf>
    <xf numFmtId="0" fontId="77" fillId="56" borderId="568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83" fillId="0" borderId="549">
      <alignment horizontal="left" vertical="center"/>
    </xf>
    <xf numFmtId="4" fontId="95" fillId="66" borderId="575" applyNumberFormat="0" applyProtection="0">
      <alignment horizontal="right" vertical="center"/>
    </xf>
    <xf numFmtId="201" fontId="132" fillId="0" borderId="508" applyAlignment="0" applyProtection="0"/>
    <xf numFmtId="0" fontId="119" fillId="41" borderId="568" applyNumberFormat="0" applyAlignment="0" applyProtection="0"/>
    <xf numFmtId="0" fontId="103" fillId="0" borderId="511" applyNumberFormat="0" applyFill="0" applyAlignment="0" applyProtection="0"/>
    <xf numFmtId="4" fontId="95" fillId="64" borderId="551" applyNumberFormat="0" applyProtection="0">
      <alignment horizontal="right" vertical="center"/>
    </xf>
    <xf numFmtId="0" fontId="103" fillId="0" borderId="545" applyNumberFormat="0" applyFill="0" applyAlignment="0" applyProtection="0"/>
    <xf numFmtId="4" fontId="95" fillId="63" borderId="50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5" fillId="73" borderId="575" applyNumberFormat="0" applyProtection="0">
      <alignment horizontal="right" vertical="center"/>
    </xf>
    <xf numFmtId="0" fontId="1" fillId="60" borderId="562" applyNumberFormat="0" applyFont="0" applyAlignment="0" applyProtection="0"/>
    <xf numFmtId="0" fontId="9" fillId="60" borderId="538" applyNumberFormat="0" applyFont="0" applyAlignment="0" applyProtection="0"/>
    <xf numFmtId="0" fontId="9" fillId="33" borderId="567" applyNumberFormat="0" applyProtection="0">
      <alignment horizontal="left" vertical="center" indent="1"/>
    </xf>
    <xf numFmtId="4" fontId="95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76" borderId="559" applyNumberFormat="0" applyProtection="0">
      <alignment horizontal="left" vertical="center" indent="1"/>
    </xf>
    <xf numFmtId="4" fontId="95" fillId="64" borderId="509" applyNumberFormat="0" applyProtection="0">
      <alignment horizontal="right" vertical="center"/>
    </xf>
    <xf numFmtId="0" fontId="111" fillId="56" borderId="575" applyNumberFormat="0" applyAlignment="0" applyProtection="0"/>
    <xf numFmtId="0" fontId="1" fillId="60" borderId="538" applyNumberFormat="0" applyFont="0" applyAlignment="0" applyProtection="0"/>
    <xf numFmtId="4" fontId="95" fillId="73" borderId="535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" fillId="75" borderId="535" applyNumberFormat="0" applyProtection="0">
      <alignment horizontal="left" vertical="center" indent="1"/>
    </xf>
    <xf numFmtId="4" fontId="95" fillId="64" borderId="551" applyNumberFormat="0" applyProtection="0">
      <alignment horizontal="right" vertical="center"/>
    </xf>
    <xf numFmtId="4" fontId="95" fillId="65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1" fillId="60" borderId="570" applyNumberFormat="0" applyFont="0" applyAlignment="0" applyProtection="0"/>
    <xf numFmtId="201" fontId="132" fillId="0" borderId="534" applyAlignment="0" applyProtection="0"/>
    <xf numFmtId="0" fontId="74" fillId="0" borderId="572">
      <alignment horizontal="center"/>
    </xf>
    <xf numFmtId="0" fontId="9" fillId="76" borderId="509" applyNumberFormat="0" applyProtection="0">
      <alignment horizontal="left" vertical="center" indent="1"/>
    </xf>
    <xf numFmtId="0" fontId="65" fillId="56" borderId="575" applyNumberFormat="0" applyAlignment="0" applyProtection="0"/>
    <xf numFmtId="0" fontId="9" fillId="76" borderId="509" applyNumberFormat="0" applyProtection="0">
      <alignment horizontal="left" vertical="center" indent="1"/>
    </xf>
    <xf numFmtId="4" fontId="95" fillId="70" borderId="509" applyNumberFormat="0" applyProtection="0">
      <alignment horizontal="right" vertical="center"/>
    </xf>
    <xf numFmtId="0" fontId="66" fillId="0" borderId="553" applyNumberFormat="0" applyFill="0" applyAlignment="0" applyProtection="0"/>
    <xf numFmtId="0" fontId="1" fillId="60" borderId="512" applyNumberFormat="0" applyFont="0" applyAlignment="0" applyProtection="0"/>
    <xf numFmtId="4" fontId="95" fillId="71" borderId="575" applyNumberFormat="0" applyProtection="0">
      <alignment horizontal="right" vertical="center"/>
    </xf>
    <xf numFmtId="0" fontId="56" fillId="56" borderId="568" applyNumberFormat="0" applyAlignment="0" applyProtection="0"/>
    <xf numFmtId="4" fontId="95" fillId="73" borderId="509" applyNumberFormat="0" applyProtection="0">
      <alignment horizontal="left" vertical="center" indent="1"/>
    </xf>
    <xf numFmtId="4" fontId="97" fillId="72" borderId="551" applyNumberFormat="0" applyProtection="0">
      <alignment horizontal="left" vertical="center" indent="1"/>
    </xf>
    <xf numFmtId="0" fontId="87" fillId="41" borderId="568" applyNumberFormat="0" applyAlignment="0" applyProtection="0"/>
    <xf numFmtId="0" fontId="103" fillId="0" borderId="577" applyNumberFormat="0" applyFill="0" applyAlignment="0" applyProtection="0"/>
    <xf numFmtId="0" fontId="66" fillId="0" borderId="545" applyNumberFormat="0" applyFill="0" applyAlignment="0" applyProtection="0"/>
    <xf numFmtId="0" fontId="93" fillId="56" borderId="509" applyNumberFormat="0" applyAlignment="0" applyProtection="0"/>
    <xf numFmtId="0" fontId="121" fillId="0" borderId="545" applyNumberFormat="0" applyFill="0" applyAlignment="0" applyProtection="0"/>
    <xf numFmtId="4" fontId="95" fillId="58" borderId="551" applyNumberFormat="0" applyProtection="0">
      <alignment horizontal="left" vertical="center" indent="1"/>
    </xf>
    <xf numFmtId="4" fontId="95" fillId="34" borderId="551" applyNumberFormat="0" applyProtection="0">
      <alignment horizontal="left" vertical="center" indent="1"/>
    </xf>
    <xf numFmtId="4" fontId="95" fillId="73" borderId="567" applyNumberFormat="0" applyProtection="0">
      <alignment horizontal="left" vertical="center" indent="1"/>
    </xf>
    <xf numFmtId="0" fontId="9" fillId="62" borderId="559" applyNumberFormat="0" applyProtection="0">
      <alignment horizontal="left" vertical="center" indent="1"/>
    </xf>
    <xf numFmtId="4" fontId="95" fillId="73" borderId="531" applyNumberFormat="0" applyProtection="0">
      <alignment horizontal="left" vertical="center" indent="1"/>
    </xf>
    <xf numFmtId="4" fontId="97" fillId="72" borderId="559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119" fillId="41" borderId="510" applyNumberFormat="0" applyAlignment="0" applyProtection="0"/>
    <xf numFmtId="0" fontId="9" fillId="75" borderId="551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5" fillId="69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63" fillId="41" borderId="528" applyNumberFormat="0" applyAlignment="0" applyProtection="0"/>
    <xf numFmtId="0" fontId="83" fillId="0" borderId="565">
      <alignment horizontal="left" vertical="center"/>
    </xf>
    <xf numFmtId="4" fontId="95" fillId="67" borderId="551" applyNumberFormat="0" applyProtection="0">
      <alignment horizontal="right" vertical="center"/>
    </xf>
    <xf numFmtId="0" fontId="65" fillId="56" borderId="509" applyNumberFormat="0" applyAlignment="0" applyProtection="0"/>
    <xf numFmtId="0" fontId="1" fillId="60" borderId="578" applyNumberFormat="0" applyFont="0" applyAlignment="0" applyProtection="0"/>
    <xf numFmtId="0" fontId="87" fillId="41" borderId="568" applyNumberFormat="0" applyAlignment="0" applyProtection="0"/>
    <xf numFmtId="4" fontId="95" fillId="58" borderId="567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111" fillId="56" borderId="527" applyNumberFormat="0" applyAlignment="0" applyProtection="0"/>
    <xf numFmtId="4" fontId="95" fillId="73" borderId="571" applyNumberFormat="0" applyProtection="0">
      <alignment horizontal="left" vertical="center" indent="1"/>
    </xf>
    <xf numFmtId="0" fontId="103" fillId="0" borderId="553" applyNumberFormat="0" applyFill="0" applyAlignment="0" applyProtection="0"/>
    <xf numFmtId="0" fontId="9" fillId="62" borderId="567" applyNumberFormat="0" applyProtection="0">
      <alignment horizontal="left" vertical="center" indent="1"/>
    </xf>
    <xf numFmtId="4" fontId="95" fillId="66" borderId="543" applyNumberFormat="0" applyProtection="0">
      <alignment horizontal="right" vertical="center"/>
    </xf>
    <xf numFmtId="4" fontId="95" fillId="70" borderId="567" applyNumberFormat="0" applyProtection="0">
      <alignment horizontal="right" vertical="center"/>
    </xf>
    <xf numFmtId="4" fontId="95" fillId="34" borderId="567" applyNumberFormat="0" applyProtection="0">
      <alignment horizontal="left" vertical="center" indent="1"/>
    </xf>
    <xf numFmtId="4" fontId="95" fillId="73" borderId="547" applyNumberFormat="0" applyProtection="0">
      <alignment horizontal="left" vertical="center" indent="1"/>
    </xf>
    <xf numFmtId="10" fontId="37" fillId="58" borderId="572" applyNumberFormat="0" applyBorder="0" applyAlignment="0" applyProtection="0"/>
    <xf numFmtId="4" fontId="95" fillId="64" borderId="567" applyNumberFormat="0" applyProtection="0">
      <alignment horizontal="right" vertical="center"/>
    </xf>
    <xf numFmtId="4" fontId="95" fillId="58" borderId="543" applyNumberFormat="0" applyProtection="0">
      <alignment vertical="center"/>
    </xf>
    <xf numFmtId="0" fontId="77" fillId="56" borderId="510" applyNumberFormat="0" applyAlignment="0" applyProtection="0"/>
    <xf numFmtId="4" fontId="95" fillId="58" borderId="509" applyNumberFormat="0" applyProtection="0">
      <alignment vertical="center"/>
    </xf>
    <xf numFmtId="0" fontId="103" fillId="0" borderId="569" applyNumberFormat="0" applyFill="0" applyAlignment="0" applyProtection="0"/>
    <xf numFmtId="4" fontId="95" fillId="70" borderId="551" applyNumberFormat="0" applyProtection="0">
      <alignment horizontal="right" vertical="center"/>
    </xf>
    <xf numFmtId="0" fontId="93" fillId="56" borderId="567" applyNumberFormat="0" applyAlignment="0" applyProtection="0"/>
    <xf numFmtId="0" fontId="112" fillId="56" borderId="510" applyNumberFormat="0" applyAlignment="0" applyProtection="0"/>
    <xf numFmtId="10" fontId="37" fillId="58" borderId="548" applyNumberFormat="0" applyBorder="0" applyAlignment="0" applyProtection="0"/>
    <xf numFmtId="0" fontId="1" fillId="60" borderId="570" applyNumberFormat="0" applyFont="0" applyAlignment="0" applyProtection="0"/>
    <xf numFmtId="201" fontId="132" fillId="0" borderId="542" applyAlignment="0" applyProtection="0"/>
    <xf numFmtId="0" fontId="9" fillId="62" borderId="527" applyNumberFormat="0" applyProtection="0">
      <alignment horizontal="left" vertical="center" indent="1"/>
    </xf>
    <xf numFmtId="4" fontId="95" fillId="34" borderId="551" applyNumberFormat="0" applyProtection="0">
      <alignment vertical="center"/>
    </xf>
    <xf numFmtId="4" fontId="95" fillId="68" borderId="575" applyNumberFormat="0" applyProtection="0">
      <alignment horizontal="right" vertical="center"/>
    </xf>
    <xf numFmtId="0" fontId="9" fillId="62" borderId="559" applyNumberFormat="0" applyProtection="0">
      <alignment horizontal="left" vertical="center" indent="1"/>
    </xf>
    <xf numFmtId="0" fontId="111" fillId="56" borderId="509" applyNumberFormat="0" applyAlignment="0" applyProtection="0"/>
    <xf numFmtId="0" fontId="9" fillId="60" borderId="512" applyNumberFormat="0" applyFont="0" applyAlignment="0" applyProtection="0"/>
    <xf numFmtId="4" fontId="95" fillId="34" borderId="559" applyNumberFormat="0" applyProtection="0">
      <alignment vertical="center"/>
    </xf>
    <xf numFmtId="4" fontId="95" fillId="64" borderId="527" applyNumberFormat="0" applyProtection="0">
      <alignment horizontal="right" vertical="center"/>
    </xf>
    <xf numFmtId="4" fontId="95" fillId="73" borderId="513" applyNumberFormat="0" applyProtection="0">
      <alignment horizontal="left" vertical="center" indent="1"/>
    </xf>
    <xf numFmtId="4" fontId="95" fillId="34" borderId="551" applyNumberFormat="0" applyProtection="0">
      <alignment horizontal="left" vertical="center" indent="1"/>
    </xf>
    <xf numFmtId="0" fontId="119" fillId="41" borderId="552" applyNumberFormat="0" applyAlignment="0" applyProtection="0"/>
    <xf numFmtId="0" fontId="9" fillId="60" borderId="546" applyNumberFormat="0" applyFont="0" applyAlignment="0" applyProtection="0"/>
    <xf numFmtId="0" fontId="56" fillId="56" borderId="552" applyNumberFormat="0" applyAlignment="0" applyProtection="0"/>
    <xf numFmtId="0" fontId="56" fillId="56" borderId="510" applyNumberFormat="0" applyAlignment="0" applyProtection="0"/>
    <xf numFmtId="0" fontId="121" fillId="0" borderId="553" applyNumberFormat="0" applyFill="0" applyAlignment="0" applyProtection="0"/>
    <xf numFmtId="0" fontId="9" fillId="62" borderId="509" applyNumberFormat="0" applyProtection="0">
      <alignment horizontal="left" vertical="center" indent="1"/>
    </xf>
    <xf numFmtId="0" fontId="77" fillId="56" borderId="536" applyNumberFormat="0" applyAlignment="0" applyProtection="0"/>
    <xf numFmtId="4" fontId="95" fillId="58" borderId="535" applyNumberFormat="0" applyProtection="0">
      <alignment vertical="center"/>
    </xf>
    <xf numFmtId="4" fontId="95" fillId="73" borderId="539" applyNumberFormat="0" applyProtection="0">
      <alignment horizontal="left" vertical="center" indent="1"/>
    </xf>
    <xf numFmtId="0" fontId="77" fillId="56" borderId="552" applyNumberFormat="0" applyAlignment="0" applyProtection="0"/>
    <xf numFmtId="4" fontId="95" fillId="34" borderId="535" applyNumberFormat="0" applyProtection="0">
      <alignment horizontal="left" vertical="center" indent="1"/>
    </xf>
    <xf numFmtId="4" fontId="96" fillId="73" borderId="575" applyNumberFormat="0" applyProtection="0">
      <alignment horizontal="right" vertical="center"/>
    </xf>
    <xf numFmtId="10" fontId="37" fillId="58" borderId="532" applyNumberFormat="0" applyBorder="0" applyAlignment="0" applyProtection="0"/>
    <xf numFmtId="0" fontId="9" fillId="60" borderId="578" applyNumberFormat="0" applyFont="0" applyAlignment="0" applyProtection="0"/>
    <xf numFmtId="0" fontId="9" fillId="33" borderId="509" applyNumberFormat="0" applyProtection="0">
      <alignment horizontal="left" vertical="center" indent="1"/>
    </xf>
    <xf numFmtId="4" fontId="95" fillId="58" borderId="567" applyNumberFormat="0" applyProtection="0">
      <alignment horizontal="left" vertical="center" indent="1"/>
    </xf>
    <xf numFmtId="4" fontId="95" fillId="34" borderId="551" applyNumberFormat="0" applyProtection="0">
      <alignment vertical="center"/>
    </xf>
    <xf numFmtId="4" fontId="95" fillId="63" borderId="509" applyNumberFormat="0" applyProtection="0">
      <alignment horizontal="right" vertical="center"/>
    </xf>
    <xf numFmtId="0" fontId="87" fillId="41" borderId="552" applyNumberFormat="0" applyAlignment="0" applyProtection="0"/>
    <xf numFmtId="0" fontId="112" fillId="56" borderId="552" applyNumberFormat="0" applyAlignment="0" applyProtection="0"/>
    <xf numFmtId="4" fontId="95" fillId="73" borderId="539" applyNumberFormat="0" applyProtection="0">
      <alignment horizontal="left" vertical="center" indent="1"/>
    </xf>
    <xf numFmtId="4" fontId="95" fillId="34" borderId="575" applyNumberFormat="0" applyProtection="0">
      <alignment horizontal="left" vertical="center" indent="1"/>
    </xf>
    <xf numFmtId="4" fontId="95" fillId="73" borderId="54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77" fillId="56" borderId="568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76" borderId="527" applyNumberFormat="0" applyProtection="0">
      <alignment horizontal="left" vertical="center" indent="1"/>
    </xf>
    <xf numFmtId="0" fontId="87" fillId="41" borderId="510" applyNumberFormat="0" applyAlignment="0" applyProtection="0"/>
    <xf numFmtId="4" fontId="95" fillId="58" borderId="509" applyNumberFormat="0" applyProtection="0">
      <alignment horizontal="left" vertical="center" indent="1"/>
    </xf>
    <xf numFmtId="0" fontId="121" fillId="0" borderId="511" applyNumberFormat="0" applyFill="0" applyAlignment="0" applyProtection="0"/>
    <xf numFmtId="4" fontId="97" fillId="72" borderId="567" applyNumberFormat="0" applyProtection="0">
      <alignment horizontal="left" vertical="center" indent="1"/>
    </xf>
    <xf numFmtId="0" fontId="77" fillId="56" borderId="568" applyNumberFormat="0" applyAlignment="0" applyProtection="0"/>
    <xf numFmtId="0" fontId="9" fillId="60" borderId="530" applyNumberFormat="0" applyFont="0" applyAlignment="0" applyProtection="0"/>
    <xf numFmtId="0" fontId="9" fillId="33" borderId="575" applyNumberFormat="0" applyProtection="0">
      <alignment horizontal="left" vertical="center" indent="1"/>
    </xf>
    <xf numFmtId="4" fontId="95" fillId="73" borderId="567" applyNumberFormat="0" applyProtection="0">
      <alignment horizontal="right" vertical="center"/>
    </xf>
    <xf numFmtId="4" fontId="95" fillId="34" borderId="509" applyNumberFormat="0" applyProtection="0">
      <alignment horizontal="left" vertical="center" indent="1"/>
    </xf>
    <xf numFmtId="4" fontId="95" fillId="65" borderId="567" applyNumberFormat="0" applyProtection="0">
      <alignment horizontal="right" vertical="center"/>
    </xf>
    <xf numFmtId="4" fontId="95" fillId="65" borderId="543" applyNumberFormat="0" applyProtection="0">
      <alignment horizontal="right" vertical="center"/>
    </xf>
    <xf numFmtId="4" fontId="95" fillId="75" borderId="509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4" fontId="95" fillId="34" borderId="509" applyNumberFormat="0" applyProtection="0">
      <alignment vertical="center"/>
    </xf>
    <xf numFmtId="4" fontId="95" fillId="75" borderId="567" applyNumberFormat="0" applyProtection="0">
      <alignment horizontal="left" vertical="center" indent="1"/>
    </xf>
    <xf numFmtId="10" fontId="37" fillId="58" borderId="540" applyNumberFormat="0" applyBorder="0" applyAlignment="0" applyProtection="0"/>
    <xf numFmtId="0" fontId="9" fillId="60" borderId="570" applyNumberFormat="0" applyFont="0" applyAlignment="0" applyProtection="0"/>
    <xf numFmtId="0" fontId="9" fillId="33" borderId="535" applyNumberFormat="0" applyProtection="0">
      <alignment horizontal="left" vertical="center" indent="1"/>
    </xf>
    <xf numFmtId="4" fontId="95" fillId="69" borderId="535" applyNumberFormat="0" applyProtection="0">
      <alignment horizontal="right" vertical="center"/>
    </xf>
    <xf numFmtId="0" fontId="93" fillId="56" borderId="535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2" borderId="567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6" fillId="73" borderId="551" applyNumberFormat="0" applyProtection="0">
      <alignment horizontal="right" vertical="center"/>
    </xf>
    <xf numFmtId="4" fontId="95" fillId="73" borderId="579" applyNumberFormat="0" applyProtection="0">
      <alignment horizontal="left" vertical="center" indent="1"/>
    </xf>
    <xf numFmtId="0" fontId="77" fillId="56" borderId="552" applyNumberFormat="0" applyAlignment="0" applyProtection="0"/>
    <xf numFmtId="4" fontId="95" fillId="75" borderId="567" applyNumberFormat="0" applyProtection="0">
      <alignment horizontal="left" vertical="center" indent="1"/>
    </xf>
    <xf numFmtId="4" fontId="95" fillId="63" borderId="567" applyNumberFormat="0" applyProtection="0">
      <alignment horizontal="right" vertical="center"/>
    </xf>
    <xf numFmtId="4" fontId="95" fillId="68" borderId="509" applyNumberFormat="0" applyProtection="0">
      <alignment horizontal="right" vertical="center"/>
    </xf>
    <xf numFmtId="0" fontId="9" fillId="76" borderId="551" applyNumberFormat="0" applyProtection="0">
      <alignment horizontal="left" vertical="center" indent="1"/>
    </xf>
    <xf numFmtId="4" fontId="95" fillId="73" borderId="535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112" fillId="56" borderId="568" applyNumberFormat="0" applyAlignment="0" applyProtection="0"/>
    <xf numFmtId="0" fontId="9" fillId="33" borderId="567" applyNumberFormat="0" applyProtection="0">
      <alignment horizontal="left" vertical="center" indent="1"/>
    </xf>
    <xf numFmtId="4" fontId="95" fillId="73" borderId="551" applyNumberFormat="0" applyProtection="0">
      <alignment horizontal="left" vertical="center" indent="1"/>
    </xf>
    <xf numFmtId="4" fontId="96" fillId="73" borderId="527" applyNumberFormat="0" applyProtection="0">
      <alignment horizontal="right" vertical="center"/>
    </xf>
    <xf numFmtId="0" fontId="9" fillId="60" borderId="562" applyNumberFormat="0" applyFont="0" applyAlignment="0" applyProtection="0"/>
    <xf numFmtId="4" fontId="96" fillId="34" borderId="559" applyNumberFormat="0" applyProtection="0">
      <alignment vertical="center"/>
    </xf>
    <xf numFmtId="4" fontId="96" fillId="34" borderId="551" applyNumberFormat="0" applyProtection="0">
      <alignment vertical="center"/>
    </xf>
    <xf numFmtId="0" fontId="121" fillId="0" borderId="511" applyNumberFormat="0" applyFill="0" applyAlignment="0" applyProtection="0"/>
    <xf numFmtId="4" fontId="95" fillId="70" borderId="551" applyNumberFormat="0" applyProtection="0">
      <alignment horizontal="right" vertical="center"/>
    </xf>
    <xf numFmtId="0" fontId="66" fillId="0" borderId="561" applyNumberFormat="0" applyFill="0" applyAlignment="0" applyProtection="0"/>
    <xf numFmtId="4" fontId="95" fillId="63" borderId="527" applyNumberFormat="0" applyProtection="0">
      <alignment horizontal="right" vertical="center"/>
    </xf>
    <xf numFmtId="4" fontId="95" fillId="73" borderId="555" applyNumberFormat="0" applyProtection="0">
      <alignment horizontal="left" vertical="center" indent="1"/>
    </xf>
    <xf numFmtId="4" fontId="97" fillId="72" borderId="509" applyNumberFormat="0" applyProtection="0">
      <alignment horizontal="left" vertical="center" indent="1"/>
    </xf>
    <xf numFmtId="4" fontId="95" fillId="64" borderId="567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65" fillId="56" borderId="509" applyNumberFormat="0" applyAlignment="0" applyProtection="0"/>
    <xf numFmtId="0" fontId="93" fillId="56" borderId="509" applyNumberFormat="0" applyAlignment="0" applyProtection="0"/>
    <xf numFmtId="4" fontId="95" fillId="71" borderId="551" applyNumberFormat="0" applyProtection="0">
      <alignment horizontal="right" vertical="center"/>
    </xf>
    <xf numFmtId="0" fontId="103" fillId="0" borderId="553" applyNumberFormat="0" applyFill="0" applyAlignment="0" applyProtection="0"/>
    <xf numFmtId="4" fontId="96" fillId="34" borderId="567" applyNumberFormat="0" applyProtection="0">
      <alignment vertical="center"/>
    </xf>
    <xf numFmtId="0" fontId="63" fillId="41" borderId="568" applyNumberFormat="0" applyAlignment="0" applyProtection="0"/>
    <xf numFmtId="4" fontId="95" fillId="34" borderId="509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63" fillId="41" borderId="560" applyNumberFormat="0" applyAlignment="0" applyProtection="0"/>
    <xf numFmtId="4" fontId="95" fillId="58" borderId="567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4" fontId="95" fillId="34" borderId="567" applyNumberFormat="0" applyProtection="0">
      <alignment horizontal="left" vertical="center" indent="1"/>
    </xf>
    <xf numFmtId="4" fontId="95" fillId="58" borderId="535" applyNumberFormat="0" applyProtection="0">
      <alignment horizontal="left" vertical="center" indent="1"/>
    </xf>
    <xf numFmtId="4" fontId="95" fillId="73" borderId="535" applyNumberFormat="0" applyProtection="0">
      <alignment horizontal="left" vertical="center" indent="1"/>
    </xf>
    <xf numFmtId="4" fontId="95" fillId="73" borderId="551" applyNumberFormat="0" applyProtection="0">
      <alignment horizontal="right" vertical="center"/>
    </xf>
    <xf numFmtId="4" fontId="95" fillId="63" borderId="535" applyNumberFormat="0" applyProtection="0">
      <alignment horizontal="right" vertical="center"/>
    </xf>
    <xf numFmtId="0" fontId="87" fillId="41" borderId="536" applyNumberFormat="0" applyAlignment="0" applyProtection="0"/>
    <xf numFmtId="0" fontId="65" fillId="56" borderId="535" applyNumberFormat="0" applyAlignment="0" applyProtection="0"/>
    <xf numFmtId="0" fontId="111" fillId="56" borderId="535" applyNumberFormat="0" applyAlignment="0" applyProtection="0"/>
    <xf numFmtId="0" fontId="74" fillId="0" borderId="514">
      <alignment horizontal="center"/>
    </xf>
    <xf numFmtId="0" fontId="65" fillId="56" borderId="516" applyNumberFormat="0" applyAlignment="0" applyProtection="0"/>
    <xf numFmtId="0" fontId="56" fillId="56" borderId="517" applyNumberFormat="0" applyAlignment="0" applyProtection="0"/>
    <xf numFmtId="201" fontId="132" fillId="0" borderId="508" applyAlignment="0" applyProtection="0"/>
    <xf numFmtId="0" fontId="77" fillId="56" borderId="517" applyNumberFormat="0" applyAlignment="0" applyProtection="0"/>
    <xf numFmtId="0" fontId="77" fillId="56" borderId="517" applyNumberFormat="0" applyAlignment="0" applyProtection="0"/>
    <xf numFmtId="0" fontId="9" fillId="76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63" fillId="41" borderId="517" applyNumberFormat="0" applyAlignment="0" applyProtection="0"/>
    <xf numFmtId="0" fontId="66" fillId="0" borderId="518" applyNumberFormat="0" applyFill="0" applyAlignment="0" applyProtection="0"/>
    <xf numFmtId="0" fontId="83" fillId="0" borderId="515">
      <alignment horizontal="left" vertical="center"/>
    </xf>
    <xf numFmtId="10" fontId="37" fillId="58" borderId="514" applyNumberFormat="0" applyBorder="0" applyAlignment="0" applyProtection="0"/>
    <xf numFmtId="0" fontId="87" fillId="41" borderId="517" applyNumberFormat="0" applyAlignment="0" applyProtection="0"/>
    <xf numFmtId="0" fontId="87" fillId="41" borderId="517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3" fillId="56" borderId="516" applyNumberFormat="0" applyAlignment="0" applyProtection="0"/>
    <xf numFmtId="0" fontId="93" fillId="56" borderId="516" applyNumberFormat="0" applyAlignment="0" applyProtection="0"/>
    <xf numFmtId="4" fontId="95" fillId="34" borderId="516" applyNumberFormat="0" applyProtection="0">
      <alignment vertical="center"/>
    </xf>
    <xf numFmtId="4" fontId="96" fillId="34" borderId="516" applyNumberFormat="0" applyProtection="0">
      <alignment vertical="center"/>
    </xf>
    <xf numFmtId="4" fontId="95" fillId="34" borderId="516" applyNumberFormat="0" applyProtection="0">
      <alignment horizontal="left" vertical="center" indent="1"/>
    </xf>
    <xf numFmtId="4" fontId="95" fillId="34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63" borderId="516" applyNumberFormat="0" applyProtection="0">
      <alignment horizontal="right" vertical="center"/>
    </xf>
    <xf numFmtId="4" fontId="95" fillId="64" borderId="516" applyNumberFormat="0" applyProtection="0">
      <alignment horizontal="right" vertical="center"/>
    </xf>
    <xf numFmtId="4" fontId="95" fillId="65" borderId="516" applyNumberFormat="0" applyProtection="0">
      <alignment horizontal="right" vertical="center"/>
    </xf>
    <xf numFmtId="4" fontId="95" fillId="66" borderId="516" applyNumberFormat="0" applyProtection="0">
      <alignment horizontal="right" vertical="center"/>
    </xf>
    <xf numFmtId="4" fontId="95" fillId="67" borderId="516" applyNumberFormat="0" applyProtection="0">
      <alignment horizontal="right" vertical="center"/>
    </xf>
    <xf numFmtId="4" fontId="95" fillId="68" borderId="516" applyNumberFormat="0" applyProtection="0">
      <alignment horizontal="right" vertical="center"/>
    </xf>
    <xf numFmtId="4" fontId="95" fillId="69" borderId="516" applyNumberFormat="0" applyProtection="0">
      <alignment horizontal="right" vertical="center"/>
    </xf>
    <xf numFmtId="4" fontId="95" fillId="70" borderId="516" applyNumberFormat="0" applyProtection="0">
      <alignment horizontal="right" vertical="center"/>
    </xf>
    <xf numFmtId="4" fontId="95" fillId="71" borderId="516" applyNumberFormat="0" applyProtection="0">
      <alignment horizontal="right" vertical="center"/>
    </xf>
    <xf numFmtId="4" fontId="97" fillId="72" borderId="516" applyNumberFormat="0" applyProtection="0">
      <alignment horizontal="left" vertical="center" indent="1"/>
    </xf>
    <xf numFmtId="4" fontId="95" fillId="73" borderId="520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73" borderId="516" applyNumberFormat="0" applyProtection="0">
      <alignment horizontal="left" vertical="center" indent="1"/>
    </xf>
    <xf numFmtId="4" fontId="95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58" borderId="516" applyNumberFormat="0" applyProtection="0">
      <alignment vertical="center"/>
    </xf>
    <xf numFmtId="4" fontId="96" fillId="58" borderId="516" applyNumberFormat="0" applyProtection="0">
      <alignment vertical="center"/>
    </xf>
    <xf numFmtId="4" fontId="95" fillId="58" borderId="516" applyNumberFormat="0" applyProtection="0">
      <alignment horizontal="left" vertical="center" indent="1"/>
    </xf>
    <xf numFmtId="4" fontId="95" fillId="58" borderId="516" applyNumberFormat="0" applyProtection="0">
      <alignment horizontal="left" vertical="center" indent="1"/>
    </xf>
    <xf numFmtId="4" fontId="95" fillId="73" borderId="516" applyNumberFormat="0" applyProtection="0">
      <alignment horizontal="right" vertical="center"/>
    </xf>
    <xf numFmtId="4" fontId="96" fillId="73" borderId="516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100" fillId="73" borderId="516" applyNumberFormat="0" applyProtection="0">
      <alignment horizontal="right" vertical="center"/>
    </xf>
    <xf numFmtId="4" fontId="95" fillId="70" borderId="543" applyNumberFormat="0" applyProtection="0">
      <alignment horizontal="right" vertical="center"/>
    </xf>
    <xf numFmtId="0" fontId="103" fillId="0" borderId="518" applyNumberFormat="0" applyFill="0" applyAlignment="0" applyProtection="0"/>
    <xf numFmtId="0" fontId="103" fillId="0" borderId="518" applyNumberFormat="0" applyFill="0" applyAlignment="0" applyProtection="0"/>
    <xf numFmtId="0" fontId="112" fillId="56" borderId="517" applyNumberFormat="0" applyAlignment="0" applyProtection="0"/>
    <xf numFmtId="0" fontId="119" fillId="41" borderId="517" applyNumberFormat="0" applyAlignment="0" applyProtection="0"/>
    <xf numFmtId="0" fontId="121" fillId="0" borderId="518" applyNumberFormat="0" applyFill="0" applyAlignment="0" applyProtection="0"/>
    <xf numFmtId="0" fontId="111" fillId="56" borderId="516" applyNumberForma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9" fillId="62" borderId="559" applyNumberFormat="0" applyProtection="0">
      <alignment horizontal="left" vertical="center" indent="1"/>
    </xf>
    <xf numFmtId="4" fontId="100" fillId="73" borderId="567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4" fontId="95" fillId="63" borderId="551" applyNumberFormat="0" applyProtection="0">
      <alignment horizontal="right" vertical="center"/>
    </xf>
    <xf numFmtId="0" fontId="111" fillId="56" borderId="509" applyNumberFormat="0" applyAlignment="0" applyProtection="0"/>
    <xf numFmtId="4" fontId="95" fillId="58" borderId="567" applyNumberFormat="0" applyProtection="0">
      <alignment vertical="center"/>
    </xf>
    <xf numFmtId="0" fontId="87" fillId="41" borderId="552" applyNumberFormat="0" applyAlignment="0" applyProtection="0"/>
    <xf numFmtId="0" fontId="66" fillId="0" borderId="511" applyNumberFormat="0" applyFill="0" applyAlignment="0" applyProtection="0"/>
    <xf numFmtId="4" fontId="96" fillId="73" borderId="509" applyNumberFormat="0" applyProtection="0">
      <alignment horizontal="right" vertical="center"/>
    </xf>
    <xf numFmtId="4" fontId="95" fillId="73" borderId="571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1" fillId="60" borderId="578" applyNumberFormat="0" applyFon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77" fillId="56" borderId="552" applyNumberFormat="0" applyAlignment="0" applyProtection="0"/>
    <xf numFmtId="0" fontId="9" fillId="75" borderId="535" applyNumberFormat="0" applyProtection="0">
      <alignment horizontal="left" vertical="center" indent="1"/>
    </xf>
    <xf numFmtId="4" fontId="95" fillId="70" borderId="527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65" fillId="56" borderId="567" applyNumberFormat="0" applyAlignment="0" applyProtection="0"/>
    <xf numFmtId="0" fontId="9" fillId="33" borderId="509" applyNumberFormat="0" applyProtection="0">
      <alignment horizontal="left" vertical="center" indent="1"/>
    </xf>
    <xf numFmtId="0" fontId="111" fillId="56" borderId="567" applyNumberFormat="0" applyAlignment="0" applyProtection="0"/>
    <xf numFmtId="4" fontId="95" fillId="73" borderId="509" applyNumberFormat="0" applyProtection="0">
      <alignment horizontal="right" vertical="center"/>
    </xf>
    <xf numFmtId="4" fontId="95" fillId="75" borderId="551" applyNumberFormat="0" applyProtection="0">
      <alignment horizontal="left" vertical="center" indent="1"/>
    </xf>
    <xf numFmtId="201" fontId="132" fillId="0" borderId="526" applyAlignment="0" applyProtection="0"/>
    <xf numFmtId="0" fontId="93" fillId="56" borderId="509" applyNumberFormat="0" applyAlignment="0" applyProtection="0"/>
    <xf numFmtId="0" fontId="9" fillId="75" borderId="543" applyNumberFormat="0" applyProtection="0">
      <alignment horizontal="left" vertical="center" indent="1"/>
    </xf>
    <xf numFmtId="0" fontId="56" fillId="56" borderId="510" applyNumberFormat="0" applyAlignment="0" applyProtection="0"/>
    <xf numFmtId="0" fontId="103" fillId="0" borderId="511" applyNumberFormat="0" applyFill="0" applyAlignment="0" applyProtection="0"/>
    <xf numFmtId="0" fontId="112" fillId="56" borderId="528" applyNumberFormat="0" applyAlignment="0" applyProtection="0"/>
    <xf numFmtId="4" fontId="95" fillId="73" borderId="567" applyNumberFormat="0" applyProtection="0">
      <alignment horizontal="left" vertical="center" indent="1"/>
    </xf>
    <xf numFmtId="4" fontId="95" fillId="58" borderId="567" applyNumberFormat="0" applyProtection="0">
      <alignment vertical="center"/>
    </xf>
    <xf numFmtId="0" fontId="83" fillId="0" borderId="549">
      <alignment horizontal="left" vertical="center"/>
    </xf>
    <xf numFmtId="4" fontId="95" fillId="73" borderId="567" applyNumberFormat="0" applyProtection="0">
      <alignment horizontal="right" vertical="center"/>
    </xf>
    <xf numFmtId="0" fontId="9" fillId="75" borderId="543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112" fillId="56" borderId="544" applyNumberFormat="0" applyAlignment="0" applyProtection="0"/>
    <xf numFmtId="0" fontId="9" fillId="75" borderId="535" applyNumberFormat="0" applyProtection="0">
      <alignment horizontal="left" vertical="center" indent="1"/>
    </xf>
    <xf numFmtId="4" fontId="95" fillId="66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9" fillId="60" borderId="554" applyNumberFormat="0" applyFont="0" applyAlignment="0" applyProtection="0"/>
    <xf numFmtId="0" fontId="77" fillId="56" borderId="536" applyNumberFormat="0" applyAlignment="0" applyProtection="0"/>
    <xf numFmtId="4" fontId="95" fillId="58" borderId="57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121" fillId="0" borderId="569" applyNumberFormat="0" applyFill="0" applyAlignment="0" applyProtection="0"/>
    <xf numFmtId="0" fontId="9" fillId="62" borderId="567" applyNumberFormat="0" applyProtection="0">
      <alignment horizontal="left" vertical="center" indent="1"/>
    </xf>
    <xf numFmtId="0" fontId="66" fillId="0" borderId="511" applyNumberFormat="0" applyFill="0" applyAlignment="0" applyProtection="0"/>
    <xf numFmtId="4" fontId="95" fillId="69" borderId="567" applyNumberFormat="0" applyProtection="0">
      <alignment horizontal="right" vertical="center"/>
    </xf>
    <xf numFmtId="4" fontId="95" fillId="73" borderId="543" applyNumberFormat="0" applyProtection="0">
      <alignment horizontal="right" vertical="center"/>
    </xf>
    <xf numFmtId="0" fontId="93" fillId="56" borderId="559" applyNumberFormat="0" applyAlignment="0" applyProtection="0"/>
    <xf numFmtId="201" fontId="132" fillId="0" borderId="534" applyAlignment="0" applyProtection="0"/>
    <xf numFmtId="4" fontId="95" fillId="34" borderId="551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87" fillId="41" borderId="544" applyNumberFormat="0" applyAlignment="0" applyProtection="0"/>
    <xf numFmtId="0" fontId="9" fillId="62" borderId="527" applyNumberFormat="0" applyProtection="0">
      <alignment horizontal="left" vertical="center" indent="1"/>
    </xf>
    <xf numFmtId="4" fontId="95" fillId="34" borderId="567" applyNumberFormat="0" applyProtection="0">
      <alignment vertical="center"/>
    </xf>
    <xf numFmtId="4" fontId="100" fillId="73" borderId="509" applyNumberFormat="0" applyProtection="0">
      <alignment horizontal="right" vertical="center"/>
    </xf>
    <xf numFmtId="0" fontId="119" fillId="41" borderId="560" applyNumberFormat="0" applyAlignment="0" applyProtection="0"/>
    <xf numFmtId="0" fontId="9" fillId="33" borderId="535" applyNumberFormat="0" applyProtection="0">
      <alignment horizontal="left" vertical="center" indent="1"/>
    </xf>
    <xf numFmtId="0" fontId="119" fillId="41" borderId="536" applyNumberFormat="0" applyAlignment="0" applyProtection="0"/>
    <xf numFmtId="4" fontId="100" fillId="73" borderId="575" applyNumberFormat="0" applyProtection="0">
      <alignment horizontal="right" vertical="center"/>
    </xf>
    <xf numFmtId="4" fontId="100" fillId="73" borderId="509" applyNumberFormat="0" applyProtection="0">
      <alignment horizontal="right" vertical="center"/>
    </xf>
    <xf numFmtId="0" fontId="93" fillId="56" borderId="527" applyNumberFormat="0" applyAlignment="0" applyProtection="0"/>
    <xf numFmtId="0" fontId="83" fillId="0" borderId="533">
      <alignment horizontal="left" vertical="center"/>
    </xf>
    <xf numFmtId="4" fontId="95" fillId="66" borderId="50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3" fillId="56" borderId="543" applyNumberFormat="0" applyAlignment="0" applyProtection="0"/>
    <xf numFmtId="4" fontId="95" fillId="34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4" fontId="96" fillId="58" borderId="535" applyNumberFormat="0" applyProtection="0">
      <alignment vertical="center"/>
    </xf>
    <xf numFmtId="4" fontId="96" fillId="34" borderId="509" applyNumberFormat="0" applyProtection="0">
      <alignment vertical="center"/>
    </xf>
    <xf numFmtId="0" fontId="9" fillId="75" borderId="559" applyNumberFormat="0" applyProtection="0">
      <alignment horizontal="left" vertical="center" indent="1"/>
    </xf>
    <xf numFmtId="4" fontId="95" fillId="73" borderId="571" applyNumberFormat="0" applyProtection="0">
      <alignment horizontal="left" vertical="center" indent="1"/>
    </xf>
    <xf numFmtId="201" fontId="132" fillId="0" borderId="566" applyAlignment="0" applyProtection="0"/>
    <xf numFmtId="0" fontId="9" fillId="62" borderId="535" applyNumberFormat="0" applyProtection="0">
      <alignment horizontal="left" vertical="center" indent="1"/>
    </xf>
    <xf numFmtId="4" fontId="95" fillId="71" borderId="535" applyNumberFormat="0" applyProtection="0">
      <alignment horizontal="right" vertical="center"/>
    </xf>
    <xf numFmtId="4" fontId="96" fillId="34" borderId="535" applyNumberFormat="0" applyProtection="0">
      <alignment vertical="center"/>
    </xf>
    <xf numFmtId="0" fontId="66" fillId="0" borderId="537" applyNumberFormat="0" applyFill="0" applyAlignment="0" applyProtection="0"/>
    <xf numFmtId="0" fontId="1" fillId="60" borderId="562" applyNumberFormat="0" applyFont="0" applyAlignment="0" applyProtection="0"/>
    <xf numFmtId="4" fontId="95" fillId="64" borderId="551" applyNumberFormat="0" applyProtection="0">
      <alignment horizontal="right" vertical="center"/>
    </xf>
    <xf numFmtId="10" fontId="37" fillId="58" borderId="564" applyNumberFormat="0" applyBorder="0" applyAlignment="0" applyProtection="0"/>
    <xf numFmtId="0" fontId="9" fillId="33" borderId="509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0" fontId="93" fillId="56" borderId="543" applyNumberFormat="0" applyAlignment="0" applyProtection="0"/>
    <xf numFmtId="0" fontId="103" fillId="0" borderId="569" applyNumberFormat="0" applyFill="0" applyAlignment="0" applyProtection="0"/>
    <xf numFmtId="0" fontId="93" fillId="56" borderId="509" applyNumberFormat="0" applyAlignment="0" applyProtection="0"/>
    <xf numFmtId="0" fontId="1" fillId="60" borderId="554" applyNumberFormat="0" applyFont="0" applyAlignment="0" applyProtection="0"/>
    <xf numFmtId="4" fontId="96" fillId="34" borderId="575" applyNumberFormat="0" applyProtection="0">
      <alignment vertical="center"/>
    </xf>
    <xf numFmtId="0" fontId="9" fillId="62" borderId="543" applyNumberFormat="0" applyProtection="0">
      <alignment horizontal="left" vertical="center" indent="1"/>
    </xf>
    <xf numFmtId="4" fontId="100" fillId="73" borderId="551" applyNumberFormat="0" applyProtection="0">
      <alignment horizontal="right" vertical="center"/>
    </xf>
    <xf numFmtId="0" fontId="9" fillId="75" borderId="527" applyNumberFormat="0" applyProtection="0">
      <alignment horizontal="left" vertical="center" indent="1"/>
    </xf>
    <xf numFmtId="0" fontId="1" fillId="60" borderId="538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87" fillId="41" borderId="510" applyNumberFormat="0" applyAlignment="0" applyProtection="0"/>
    <xf numFmtId="4" fontId="95" fillId="67" borderId="567" applyNumberFormat="0" applyProtection="0">
      <alignment horizontal="right" vertical="center"/>
    </xf>
    <xf numFmtId="4" fontId="95" fillId="58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9" fillId="75" borderId="551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0" fontId="103" fillId="0" borderId="553" applyNumberFormat="0" applyFill="0" applyAlignment="0" applyProtection="0"/>
    <xf numFmtId="0" fontId="87" fillId="41" borderId="568" applyNumberFormat="0" applyAlignment="0" applyProtection="0"/>
    <xf numFmtId="4" fontId="95" fillId="73" borderId="551" applyNumberFormat="0" applyProtection="0">
      <alignment horizontal="left" vertical="center" indent="1"/>
    </xf>
    <xf numFmtId="0" fontId="9" fillId="75" borderId="551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87" fillId="41" borderId="528" applyNumberFormat="0" applyAlignment="0" applyProtection="0"/>
    <xf numFmtId="0" fontId="83" fillId="0" borderId="533">
      <alignment horizontal="left" vertical="center"/>
    </xf>
    <xf numFmtId="0" fontId="66" fillId="0" borderId="511" applyNumberFormat="0" applyFill="0" applyAlignment="0" applyProtection="0"/>
    <xf numFmtId="0" fontId="9" fillId="75" borderId="567" applyNumberFormat="0" applyProtection="0">
      <alignment horizontal="left" vertical="center" indent="1"/>
    </xf>
    <xf numFmtId="0" fontId="63" fillId="41" borderId="568" applyNumberFormat="0" applyAlignment="0" applyProtection="0"/>
    <xf numFmtId="0" fontId="103" fillId="0" borderId="569" applyNumberFormat="0" applyFill="0" applyAlignment="0" applyProtection="0"/>
    <xf numFmtId="4" fontId="95" fillId="34" borderId="509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9" fillId="76" borderId="543" applyNumberFormat="0" applyProtection="0">
      <alignment horizontal="left" vertical="center" indent="1"/>
    </xf>
    <xf numFmtId="4" fontId="95" fillId="58" borderId="567" applyNumberFormat="0" applyProtection="0">
      <alignment vertical="center"/>
    </xf>
    <xf numFmtId="201" fontId="132" fillId="0" borderId="534" applyAlignment="0" applyProtection="0"/>
    <xf numFmtId="0" fontId="9" fillId="62" borderId="551" applyNumberFormat="0" applyProtection="0">
      <alignment horizontal="left" vertical="center" indent="1"/>
    </xf>
    <xf numFmtId="201" fontId="132" fillId="0" borderId="566" applyAlignment="0" applyProtection="0"/>
    <xf numFmtId="0" fontId="63" fillId="41" borderId="536" applyNumberFormat="0" applyAlignment="0" applyProtection="0"/>
    <xf numFmtId="0" fontId="9" fillId="75" borderId="509" applyNumberFormat="0" applyProtection="0">
      <alignment horizontal="left" vertical="center" indent="1"/>
    </xf>
    <xf numFmtId="0" fontId="74" fillId="0" borderId="556">
      <alignment horizontal="center"/>
    </xf>
    <xf numFmtId="4" fontId="95" fillId="65" borderId="509" applyNumberFormat="0" applyProtection="0">
      <alignment horizontal="right" vertical="center"/>
    </xf>
    <xf numFmtId="0" fontId="9" fillId="60" borderId="554" applyNumberFormat="0" applyFont="0" applyAlignment="0" applyProtection="0"/>
    <xf numFmtId="10" fontId="37" fillId="58" borderId="564" applyNumberFormat="0" applyBorder="0" applyAlignment="0" applyProtection="0"/>
    <xf numFmtId="10" fontId="37" fillId="58" borderId="564" applyNumberFormat="0" applyBorder="0" applyAlignment="0" applyProtection="0"/>
    <xf numFmtId="0" fontId="9" fillId="62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0" fontId="9" fillId="33" borderId="559" applyNumberFormat="0" applyProtection="0">
      <alignment horizontal="left" vertical="center" indent="1"/>
    </xf>
    <xf numFmtId="4" fontId="95" fillId="67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9" fillId="76" borderId="567" applyNumberFormat="0" applyProtection="0">
      <alignment horizontal="left" vertical="center" indent="1"/>
    </xf>
    <xf numFmtId="0" fontId="77" fillId="56" borderId="536" applyNumberFormat="0" applyAlignment="0" applyProtection="0"/>
    <xf numFmtId="0" fontId="119" fillId="41" borderId="568" applyNumberFormat="0" applyAlignment="0" applyProtection="0"/>
    <xf numFmtId="4" fontId="95" fillId="71" borderId="567" applyNumberFormat="0" applyProtection="0">
      <alignment horizontal="right" vertical="center"/>
    </xf>
    <xf numFmtId="4" fontId="96" fillId="58" borderId="509" applyNumberFormat="0" applyProtection="0">
      <alignment vertical="center"/>
    </xf>
    <xf numFmtId="4" fontId="95" fillId="68" borderId="551" applyNumberFormat="0" applyProtection="0">
      <alignment horizontal="right" vertical="center"/>
    </xf>
    <xf numFmtId="4" fontId="100" fillId="73" borderId="567" applyNumberFormat="0" applyProtection="0">
      <alignment horizontal="right" vertical="center"/>
    </xf>
    <xf numFmtId="0" fontId="9" fillId="76" borderId="535" applyNumberFormat="0" applyProtection="0">
      <alignment horizontal="left" vertical="center" indent="1"/>
    </xf>
    <xf numFmtId="0" fontId="119" fillId="41" borderId="510" applyNumberFormat="0" applyAlignment="0" applyProtection="0"/>
    <xf numFmtId="4" fontId="96" fillId="34" borderId="543" applyNumberFormat="0" applyProtection="0">
      <alignment vertical="center"/>
    </xf>
    <xf numFmtId="4" fontId="95" fillId="73" borderId="551" applyNumberFormat="0" applyProtection="0">
      <alignment horizontal="left" vertical="center" indent="1"/>
    </xf>
    <xf numFmtId="0" fontId="56" fillId="56" borderId="568" applyNumberFormat="0" applyAlignment="0" applyProtection="0"/>
    <xf numFmtId="0" fontId="83" fillId="0" borderId="565">
      <alignment horizontal="left" vertical="center"/>
    </xf>
    <xf numFmtId="4" fontId="95" fillId="73" borderId="527" applyNumberFormat="0" applyProtection="0">
      <alignment horizontal="right" vertical="center"/>
    </xf>
    <xf numFmtId="4" fontId="95" fillId="66" borderId="509" applyNumberFormat="0" applyProtection="0">
      <alignment horizontal="right" vertical="center"/>
    </xf>
    <xf numFmtId="0" fontId="9" fillId="60" borderId="538" applyNumberFormat="0" applyFont="0" applyAlignment="0" applyProtection="0"/>
    <xf numFmtId="4" fontId="95" fillId="64" borderId="567" applyNumberFormat="0" applyProtection="0">
      <alignment horizontal="right" vertical="center"/>
    </xf>
    <xf numFmtId="4" fontId="95" fillId="67" borderId="575" applyNumberFormat="0" applyProtection="0">
      <alignment horizontal="right" vertical="center"/>
    </xf>
    <xf numFmtId="0" fontId="119" fillId="41" borderId="510" applyNumberFormat="0" applyAlignment="0" applyProtection="0"/>
    <xf numFmtId="0" fontId="74" fillId="0" borderId="532">
      <alignment horizontal="center"/>
    </xf>
    <xf numFmtId="4" fontId="100" fillId="73" borderId="567" applyNumberFormat="0" applyProtection="0">
      <alignment horizontal="right" vertical="center"/>
    </xf>
    <xf numFmtId="0" fontId="111" fillId="56" borderId="535" applyNumberFormat="0" applyAlignment="0" applyProtection="0"/>
    <xf numFmtId="0" fontId="93" fillId="56" borderId="551" applyNumberFormat="0" applyAlignment="0" applyProtection="0"/>
    <xf numFmtId="0" fontId="9" fillId="62" borderId="527" applyNumberFormat="0" applyProtection="0">
      <alignment horizontal="left" vertical="center" indent="1"/>
    </xf>
    <xf numFmtId="4" fontId="95" fillId="71" borderId="509" applyNumberFormat="0" applyProtection="0">
      <alignment horizontal="right" vertical="center"/>
    </xf>
    <xf numFmtId="0" fontId="66" fillId="0" borderId="537" applyNumberFormat="0" applyFill="0" applyAlignment="0" applyProtection="0"/>
    <xf numFmtId="4" fontId="95" fillId="34" borderId="567" applyNumberFormat="0" applyProtection="0">
      <alignment horizontal="left" vertical="center" indent="1"/>
    </xf>
    <xf numFmtId="4" fontId="95" fillId="66" borderId="55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5" fillId="70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0" fontId="112" fillId="56" borderId="552" applyNumberFormat="0" applyAlignment="0" applyProtection="0"/>
    <xf numFmtId="0" fontId="9" fillId="60" borderId="546" applyNumberFormat="0" applyFont="0" applyAlignment="0" applyProtection="0"/>
    <xf numFmtId="0" fontId="9" fillId="60" borderId="570" applyNumberFormat="0" applyFont="0" applyAlignment="0" applyProtection="0"/>
    <xf numFmtId="4" fontId="95" fillId="34" borderId="509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77" fillId="56" borderId="568" applyNumberFormat="0" applyAlignment="0" applyProtection="0"/>
    <xf numFmtId="4" fontId="96" fillId="58" borderId="535" applyNumberFormat="0" applyProtection="0">
      <alignment vertical="center"/>
    </xf>
    <xf numFmtId="4" fontId="95" fillId="75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87" fillId="41" borderId="536" applyNumberFormat="0" applyAlignment="0" applyProtection="0"/>
    <xf numFmtId="4" fontId="96" fillId="58" borderId="575" applyNumberFormat="0" applyProtection="0">
      <alignment vertical="center"/>
    </xf>
    <xf numFmtId="0" fontId="74" fillId="0" borderId="532">
      <alignment horizontal="center"/>
    </xf>
    <xf numFmtId="0" fontId="63" fillId="41" borderId="510" applyNumberFormat="0" applyAlignment="0" applyProtection="0"/>
    <xf numFmtId="0" fontId="111" fillId="56" borderId="551" applyNumberFormat="0" applyAlignment="0" applyProtection="0"/>
    <xf numFmtId="0" fontId="9" fillId="60" borderId="538" applyNumberFormat="0" applyFont="0" applyAlignment="0" applyProtection="0"/>
    <xf numFmtId="0" fontId="121" fillId="0" borderId="518" applyNumberFormat="0" applyFill="0" applyAlignment="0" applyProtection="0"/>
    <xf numFmtId="0" fontId="63" fillId="41" borderId="517" applyNumberFormat="0" applyAlignment="0" applyProtection="0"/>
    <xf numFmtId="0" fontId="56" fillId="56" borderId="517" applyNumberFormat="0" applyAlignment="0" applyProtection="0"/>
    <xf numFmtId="4" fontId="95" fillId="67" borderId="509" applyNumberFormat="0" applyProtection="0">
      <alignment horizontal="right" vertical="center"/>
    </xf>
    <xf numFmtId="0" fontId="65" fillId="56" borderId="551" applyNumberFormat="0" applyAlignment="0" applyProtection="0"/>
    <xf numFmtId="0" fontId="112" fillId="56" borderId="536" applyNumberFormat="0" applyAlignment="0" applyProtection="0"/>
    <xf numFmtId="0" fontId="74" fillId="0" borderId="506">
      <alignment horizontal="center"/>
    </xf>
    <xf numFmtId="0" fontId="65" fillId="56" borderId="516" applyNumberFormat="0" applyAlignment="0" applyProtection="0"/>
    <xf numFmtId="0" fontId="56" fillId="56" borderId="517" applyNumberFormat="0" applyAlignment="0" applyProtection="0"/>
    <xf numFmtId="201" fontId="132" fillId="0" borderId="508" applyAlignment="0" applyProtection="0"/>
    <xf numFmtId="0" fontId="77" fillId="56" borderId="517" applyNumberFormat="0" applyAlignment="0" applyProtection="0"/>
    <xf numFmtId="0" fontId="77" fillId="56" borderId="517" applyNumberFormat="0" applyAlignment="0" applyProtection="0"/>
    <xf numFmtId="0" fontId="63" fillId="41" borderId="517" applyNumberFormat="0" applyAlignment="0" applyProtection="0"/>
    <xf numFmtId="0" fontId="66" fillId="0" borderId="518" applyNumberFormat="0" applyFill="0" applyAlignment="0" applyProtection="0"/>
    <xf numFmtId="0" fontId="83" fillId="0" borderId="507">
      <alignment horizontal="left" vertical="center"/>
    </xf>
    <xf numFmtId="10" fontId="37" fillId="58" borderId="506" applyNumberFormat="0" applyBorder="0" applyAlignment="0" applyProtection="0"/>
    <xf numFmtId="0" fontId="87" fillId="41" borderId="517" applyNumberFormat="0" applyAlignment="0" applyProtection="0"/>
    <xf numFmtId="0" fontId="87" fillId="41" borderId="517" applyNumberFormat="0" applyAlignment="0" applyProtection="0"/>
    <xf numFmtId="0" fontId="119" fillId="41" borderId="517" applyNumberFormat="0" applyAlignment="0" applyProtection="0"/>
    <xf numFmtId="4" fontId="95" fillId="68" borderId="516" applyNumberFormat="0" applyProtection="0">
      <alignment horizontal="right" vertical="center"/>
    </xf>
    <xf numFmtId="4" fontId="95" fillId="73" borderId="523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3" fillId="56" borderId="516" applyNumberFormat="0" applyAlignment="0" applyProtection="0"/>
    <xf numFmtId="0" fontId="93" fillId="56" borderId="516" applyNumberFormat="0" applyAlignment="0" applyProtection="0"/>
    <xf numFmtId="201" fontId="132" fillId="0" borderId="508" applyAlignment="0" applyProtection="0"/>
    <xf numFmtId="0" fontId="65" fillId="56" borderId="516" applyNumberFormat="0" applyAlignment="0" applyProtection="0"/>
    <xf numFmtId="0" fontId="74" fillId="0" borderId="514">
      <alignment horizontal="center"/>
    </xf>
    <xf numFmtId="4" fontId="95" fillId="34" borderId="516" applyNumberFormat="0" applyProtection="0">
      <alignment vertical="center"/>
    </xf>
    <xf numFmtId="4" fontId="96" fillId="34" borderId="516" applyNumberFormat="0" applyProtection="0">
      <alignment vertical="center"/>
    </xf>
    <xf numFmtId="4" fontId="95" fillId="34" borderId="516" applyNumberFormat="0" applyProtection="0">
      <alignment horizontal="left" vertical="center" indent="1"/>
    </xf>
    <xf numFmtId="4" fontId="95" fillId="34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63" borderId="516" applyNumberFormat="0" applyProtection="0">
      <alignment horizontal="right" vertical="center"/>
    </xf>
    <xf numFmtId="4" fontId="95" fillId="64" borderId="516" applyNumberFormat="0" applyProtection="0">
      <alignment horizontal="right" vertical="center"/>
    </xf>
    <xf numFmtId="4" fontId="95" fillId="65" borderId="516" applyNumberFormat="0" applyProtection="0">
      <alignment horizontal="right" vertical="center"/>
    </xf>
    <xf numFmtId="4" fontId="95" fillId="66" borderId="516" applyNumberFormat="0" applyProtection="0">
      <alignment horizontal="right" vertical="center"/>
    </xf>
    <xf numFmtId="4" fontId="95" fillId="67" borderId="516" applyNumberFormat="0" applyProtection="0">
      <alignment horizontal="right" vertical="center"/>
    </xf>
    <xf numFmtId="4" fontId="95" fillId="68" borderId="516" applyNumberFormat="0" applyProtection="0">
      <alignment horizontal="right" vertical="center"/>
    </xf>
    <xf numFmtId="4" fontId="95" fillId="69" borderId="516" applyNumberFormat="0" applyProtection="0">
      <alignment horizontal="right" vertical="center"/>
    </xf>
    <xf numFmtId="4" fontId="95" fillId="70" borderId="516" applyNumberFormat="0" applyProtection="0">
      <alignment horizontal="right" vertical="center"/>
    </xf>
    <xf numFmtId="4" fontId="95" fillId="71" borderId="516" applyNumberFormat="0" applyProtection="0">
      <alignment horizontal="right" vertical="center"/>
    </xf>
    <xf numFmtId="4" fontId="97" fillId="72" borderId="516" applyNumberFormat="0" applyProtection="0">
      <alignment horizontal="left" vertical="center" indent="1"/>
    </xf>
    <xf numFmtId="4" fontId="95" fillId="73" borderId="520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73" borderId="516" applyNumberFormat="0" applyProtection="0">
      <alignment horizontal="left" vertical="center" indent="1"/>
    </xf>
    <xf numFmtId="4" fontId="95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5" fillId="58" borderId="516" applyNumberFormat="0" applyProtection="0">
      <alignment vertical="center"/>
    </xf>
    <xf numFmtId="4" fontId="96" fillId="58" borderId="516" applyNumberFormat="0" applyProtection="0">
      <alignment vertical="center"/>
    </xf>
    <xf numFmtId="4" fontId="95" fillId="58" borderId="516" applyNumberFormat="0" applyProtection="0">
      <alignment horizontal="left" vertical="center" indent="1"/>
    </xf>
    <xf numFmtId="4" fontId="95" fillId="58" borderId="516" applyNumberFormat="0" applyProtection="0">
      <alignment horizontal="left" vertical="center" indent="1"/>
    </xf>
    <xf numFmtId="4" fontId="95" fillId="73" borderId="516" applyNumberFormat="0" applyProtection="0">
      <alignment horizontal="right" vertical="center"/>
    </xf>
    <xf numFmtId="4" fontId="96" fillId="73" borderId="516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100" fillId="73" borderId="516" applyNumberFormat="0" applyProtection="0">
      <alignment horizontal="right" vertical="center"/>
    </xf>
    <xf numFmtId="4" fontId="95" fillId="58" borderId="543" applyNumberFormat="0" applyProtection="0">
      <alignment horizontal="left" vertical="center" indent="1"/>
    </xf>
    <xf numFmtId="0" fontId="103" fillId="0" borderId="518" applyNumberFormat="0" applyFill="0" applyAlignment="0" applyProtection="0"/>
    <xf numFmtId="0" fontId="103" fillId="0" borderId="518" applyNumberFormat="0" applyFill="0" applyAlignment="0" applyProtection="0"/>
    <xf numFmtId="0" fontId="112" fillId="56" borderId="517" applyNumberFormat="0" applyAlignment="0" applyProtection="0"/>
    <xf numFmtId="0" fontId="119" fillId="41" borderId="517" applyNumberFormat="0" applyAlignment="0" applyProtection="0"/>
    <xf numFmtId="0" fontId="121" fillId="0" borderId="518" applyNumberFormat="0" applyFill="0" applyAlignment="0" applyProtection="0"/>
    <xf numFmtId="0" fontId="111" fillId="56" borderId="516" applyNumberForma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93" fillId="56" borderId="567" applyNumberFormat="0" applyAlignment="0" applyProtection="0"/>
    <xf numFmtId="0" fontId="9" fillId="62" borderId="516" applyNumberFormat="0" applyProtection="0">
      <alignment horizontal="left" vertical="center" indent="1"/>
    </xf>
    <xf numFmtId="4" fontId="95" fillId="71" borderId="567" applyNumberFormat="0" applyProtection="0">
      <alignment horizontal="right" vertical="center"/>
    </xf>
    <xf numFmtId="0" fontId="103" fillId="0" borderId="569" applyNumberFormat="0" applyFill="0" applyAlignment="0" applyProtection="0"/>
    <xf numFmtId="0" fontId="77" fillId="56" borderId="544" applyNumberFormat="0" applyAlignment="0" applyProtection="0"/>
    <xf numFmtId="0" fontId="9" fillId="62" borderId="559" applyNumberFormat="0" applyProtection="0">
      <alignment horizontal="left" vertical="center" indent="1"/>
    </xf>
    <xf numFmtId="4" fontId="95" fillId="67" borderId="527" applyNumberFormat="0" applyProtection="0">
      <alignment horizontal="right" vertical="center"/>
    </xf>
    <xf numFmtId="0" fontId="111" fillId="56" borderId="559" applyNumberFormat="0" applyAlignment="0" applyProtection="0"/>
    <xf numFmtId="4" fontId="95" fillId="75" borderId="509" applyNumberFormat="0" applyProtection="0">
      <alignment horizontal="left" vertical="center" indent="1"/>
    </xf>
    <xf numFmtId="0" fontId="121" fillId="0" borderId="553" applyNumberFormat="0" applyFill="0" applyAlignment="0" applyProtection="0"/>
    <xf numFmtId="4" fontId="95" fillId="67" borderId="516" applyNumberFormat="0" applyProtection="0">
      <alignment horizontal="right" vertical="center"/>
    </xf>
    <xf numFmtId="4" fontId="95" fillId="64" borderId="567" applyNumberFormat="0" applyProtection="0">
      <alignment horizontal="right" vertical="center"/>
    </xf>
    <xf numFmtId="0" fontId="83" fillId="0" borderId="515">
      <alignment horizontal="left" vertical="center"/>
    </xf>
    <xf numFmtId="0" fontId="74" fillId="0" borderId="524">
      <alignment horizontal="center"/>
    </xf>
    <xf numFmtId="0" fontId="9" fillId="33" borderId="516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5" fillId="58" borderId="567" applyNumberFormat="0" applyProtection="0">
      <alignment horizontal="left" vertical="center" indent="1"/>
    </xf>
    <xf numFmtId="0" fontId="63" fillId="41" borderId="568" applyNumberFormat="0" applyAlignment="0" applyProtection="0"/>
    <xf numFmtId="4" fontId="100" fillId="73" borderId="527" applyNumberFormat="0" applyProtection="0">
      <alignment horizontal="right" vertical="center"/>
    </xf>
    <xf numFmtId="4" fontId="100" fillId="73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4" fontId="95" fillId="66" borderId="516" applyNumberFormat="0" applyProtection="0">
      <alignment horizontal="right" vertical="center"/>
    </xf>
    <xf numFmtId="4" fontId="96" fillId="73" borderId="543" applyNumberFormat="0" applyProtection="0">
      <alignment horizontal="right" vertical="center"/>
    </xf>
    <xf numFmtId="0" fontId="9" fillId="60" borderId="570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87" fillId="41" borderId="568" applyNumberFormat="0" applyAlignment="0" applyProtection="0"/>
    <xf numFmtId="0" fontId="9" fillId="33" borderId="535" applyNumberFormat="0" applyProtection="0">
      <alignment horizontal="left" vertical="center" indent="1"/>
    </xf>
    <xf numFmtId="4" fontId="95" fillId="67" borderId="535" applyNumberFormat="0" applyProtection="0">
      <alignment horizontal="right" vertical="center"/>
    </xf>
    <xf numFmtId="0" fontId="103" fillId="0" borderId="511" applyNumberFormat="0" applyFill="0" applyAlignment="0" applyProtection="0"/>
    <xf numFmtId="4" fontId="95" fillId="70" borderId="567" applyNumberFormat="0" applyProtection="0">
      <alignment horizontal="right" vertical="center"/>
    </xf>
    <xf numFmtId="0" fontId="1" fillId="60" borderId="512" applyNumberFormat="0" applyFont="0" applyAlignment="0" applyProtection="0"/>
    <xf numFmtId="0" fontId="9" fillId="33" borderId="543" applyNumberFormat="0" applyProtection="0">
      <alignment horizontal="left" vertical="center" indent="1"/>
    </xf>
    <xf numFmtId="4" fontId="96" fillId="34" borderId="535" applyNumberFormat="0" applyProtection="0">
      <alignment vertical="center"/>
    </xf>
    <xf numFmtId="0" fontId="9" fillId="60" borderId="512" applyNumberFormat="0" applyFont="0" applyAlignment="0" applyProtection="0"/>
    <xf numFmtId="0" fontId="1" fillId="60" borderId="546" applyNumberFormat="0" applyFont="0" applyAlignment="0" applyProtection="0"/>
    <xf numFmtId="4" fontId="95" fillId="73" borderId="575" applyNumberFormat="0" applyProtection="0">
      <alignment horizontal="left" vertical="center" indent="1"/>
    </xf>
    <xf numFmtId="0" fontId="119" fillId="41" borderId="544" applyNumberFormat="0" applyAlignment="0" applyProtection="0"/>
    <xf numFmtId="4" fontId="95" fillId="69" borderId="551" applyNumberFormat="0" applyProtection="0">
      <alignment horizontal="right" vertical="center"/>
    </xf>
    <xf numFmtId="4" fontId="97" fillId="72" borderId="527" applyNumberFormat="0" applyProtection="0">
      <alignment horizontal="left" vertical="center" indent="1"/>
    </xf>
    <xf numFmtId="4" fontId="96" fillId="73" borderId="567" applyNumberFormat="0" applyProtection="0">
      <alignment horizontal="right" vertical="center"/>
    </xf>
    <xf numFmtId="0" fontId="9" fillId="33" borderId="575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56" fillId="56" borderId="560" applyNumberFormat="0" applyAlignment="0" applyProtection="0"/>
    <xf numFmtId="4" fontId="95" fillId="68" borderId="509" applyNumberFormat="0" applyProtection="0">
      <alignment horizontal="right" vertical="center"/>
    </xf>
    <xf numFmtId="0" fontId="9" fillId="76" borderId="575" applyNumberFormat="0" applyProtection="0">
      <alignment horizontal="left" vertical="center" indent="1"/>
    </xf>
    <xf numFmtId="4" fontId="96" fillId="73" borderId="509" applyNumberFormat="0" applyProtection="0">
      <alignment horizontal="right" vertical="center"/>
    </xf>
    <xf numFmtId="0" fontId="77" fillId="56" borderId="528" applyNumberFormat="0" applyAlignment="0" applyProtection="0"/>
    <xf numFmtId="201" fontId="132" fillId="0" borderId="508" applyAlignment="0" applyProtection="0"/>
    <xf numFmtId="0" fontId="9" fillId="76" borderId="567" applyNumberFormat="0" applyProtection="0">
      <alignment horizontal="left" vertical="center" indent="1"/>
    </xf>
    <xf numFmtId="4" fontId="95" fillId="34" borderId="535" applyNumberFormat="0" applyProtection="0">
      <alignment horizontal="left" vertical="center" indent="1"/>
    </xf>
    <xf numFmtId="0" fontId="103" fillId="0" borderId="511" applyNumberFormat="0" applyFill="0" applyAlignment="0" applyProtection="0"/>
    <xf numFmtId="0" fontId="93" fillId="56" borderId="551" applyNumberFormat="0" applyAlignment="0" applyProtection="0"/>
    <xf numFmtId="0" fontId="121" fillId="0" borderId="529" applyNumberFormat="0" applyFill="0" applyAlignment="0" applyProtection="0"/>
    <xf numFmtId="0" fontId="9" fillId="60" borderId="570" applyNumberFormat="0" applyFont="0" applyAlignment="0" applyProtection="0"/>
    <xf numFmtId="0" fontId="9" fillId="62" borderId="567" applyNumberFormat="0" applyProtection="0">
      <alignment horizontal="left" vertical="center" indent="1"/>
    </xf>
    <xf numFmtId="0" fontId="1" fillId="60" borderId="512" applyNumberFormat="0" applyFont="0" applyAlignment="0" applyProtection="0"/>
    <xf numFmtId="0" fontId="9" fillId="60" borderId="538" applyNumberFormat="0" applyFont="0" applyAlignment="0" applyProtection="0"/>
    <xf numFmtId="4" fontId="95" fillId="58" borderId="509" applyNumberFormat="0" applyProtection="0">
      <alignment horizontal="left" vertical="center" indent="1"/>
    </xf>
    <xf numFmtId="4" fontId="95" fillId="70" borderId="567" applyNumberFormat="0" applyProtection="0">
      <alignment horizontal="right" vertical="center"/>
    </xf>
    <xf numFmtId="4" fontId="95" fillId="63" borderId="567" applyNumberFormat="0" applyProtection="0">
      <alignment horizontal="right" vertical="center"/>
    </xf>
    <xf numFmtId="4" fontId="95" fillId="34" borderId="567" applyNumberFormat="0" applyProtection="0">
      <alignment vertical="center"/>
    </xf>
    <xf numFmtId="0" fontId="9" fillId="62" borderId="509" applyNumberFormat="0" applyProtection="0">
      <alignment horizontal="left" vertical="center" indent="1"/>
    </xf>
    <xf numFmtId="4" fontId="95" fillId="58" borderId="57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1" fillId="60" borderId="519" applyNumberFormat="0" applyFont="0" applyAlignment="0" applyProtection="0"/>
    <xf numFmtId="0" fontId="93" fillId="56" borderId="551" applyNumberFormat="0" applyAlignment="0" applyProtection="0"/>
    <xf numFmtId="0" fontId="9" fillId="62" borderId="543" applyNumberFormat="0" applyProtection="0">
      <alignment horizontal="left" vertical="center" indent="1"/>
    </xf>
    <xf numFmtId="4" fontId="96" fillId="58" borderId="567" applyNumberFormat="0" applyProtection="0">
      <alignment vertical="center"/>
    </xf>
    <xf numFmtId="0" fontId="93" fillId="56" borderId="516" applyNumberFormat="0" applyAlignment="0" applyProtection="0"/>
    <xf numFmtId="4" fontId="95" fillId="73" borderId="551" applyNumberFormat="0" applyProtection="0">
      <alignment horizontal="right" vertical="center"/>
    </xf>
    <xf numFmtId="0" fontId="9" fillId="33" borderId="527" applyNumberFormat="0" applyProtection="0">
      <alignment horizontal="left" vertical="center" indent="1"/>
    </xf>
    <xf numFmtId="0" fontId="111" fillId="56" borderId="567" applyNumberFormat="0" applyAlignment="0" applyProtection="0"/>
    <xf numFmtId="0" fontId="9" fillId="60" borderId="570" applyNumberFormat="0" applyFont="0" applyAlignment="0" applyProtection="0"/>
    <xf numFmtId="4" fontId="95" fillId="73" borderId="516" applyNumberFormat="0" applyProtection="0">
      <alignment horizontal="right" vertical="center"/>
    </xf>
    <xf numFmtId="4" fontId="96" fillId="73" borderId="509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5" fillId="34" borderId="516" applyNumberFormat="0" applyProtection="0">
      <alignment vertical="center"/>
    </xf>
    <xf numFmtId="0" fontId="9" fillId="60" borderId="530" applyNumberFormat="0" applyFont="0" applyAlignment="0" applyProtection="0"/>
    <xf numFmtId="0" fontId="9" fillId="33" borderId="516" applyNumberFormat="0" applyProtection="0">
      <alignment horizontal="left" vertical="center" indent="1"/>
    </xf>
    <xf numFmtId="4" fontId="95" fillId="63" borderId="509" applyNumberFormat="0" applyProtection="0">
      <alignment horizontal="right" vertical="center"/>
    </xf>
    <xf numFmtId="4" fontId="95" fillId="68" borderId="543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75" borderId="575" applyNumberFormat="0" applyProtection="0">
      <alignment horizontal="left" vertical="center" indent="1"/>
    </xf>
    <xf numFmtId="0" fontId="111" fillId="56" borderId="567" applyNumberFormat="0" applyAlignment="0" applyProtection="0"/>
    <xf numFmtId="4" fontId="95" fillId="65" borderId="516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7" fillId="72" borderId="535" applyNumberFormat="0" applyProtection="0">
      <alignment horizontal="left" vertical="center" indent="1"/>
    </xf>
    <xf numFmtId="4" fontId="95" fillId="34" borderId="535" applyNumberFormat="0" applyProtection="0">
      <alignment horizontal="left" vertical="center" indent="1"/>
    </xf>
    <xf numFmtId="0" fontId="83" fillId="0" borderId="533">
      <alignment horizontal="left" vertical="center"/>
    </xf>
    <xf numFmtId="4" fontId="95" fillId="71" borderId="516" applyNumberFormat="0" applyProtection="0">
      <alignment horizontal="right" vertical="center"/>
    </xf>
    <xf numFmtId="0" fontId="9" fillId="76" borderId="551" applyNumberFormat="0" applyProtection="0">
      <alignment horizontal="left" vertical="center" indent="1"/>
    </xf>
    <xf numFmtId="4" fontId="95" fillId="69" borderId="543" applyNumberFormat="0" applyProtection="0">
      <alignment horizontal="right" vertical="center"/>
    </xf>
    <xf numFmtId="4" fontId="95" fillId="34" borderId="575" applyNumberFormat="0" applyProtection="0">
      <alignment vertical="center"/>
    </xf>
    <xf numFmtId="4" fontId="95" fillId="65" borderId="567" applyNumberFormat="0" applyProtection="0">
      <alignment horizontal="right" vertical="center"/>
    </xf>
    <xf numFmtId="4" fontId="96" fillId="34" borderId="509" applyNumberFormat="0" applyProtection="0">
      <alignment vertical="center"/>
    </xf>
    <xf numFmtId="4" fontId="95" fillId="34" borderId="567" applyNumberFormat="0" applyProtection="0">
      <alignment horizontal="left" vertical="center" indent="1"/>
    </xf>
    <xf numFmtId="4" fontId="95" fillId="34" borderId="551" applyNumberFormat="0" applyProtection="0">
      <alignment horizontal="left" vertical="center" indent="1"/>
    </xf>
    <xf numFmtId="0" fontId="87" fillId="41" borderId="510" applyNumberFormat="0" applyAlignment="0" applyProtection="0"/>
    <xf numFmtId="4" fontId="96" fillId="58" borderId="543" applyNumberFormat="0" applyProtection="0">
      <alignment vertical="center"/>
    </xf>
    <xf numFmtId="0" fontId="9" fillId="60" borderId="519" applyNumberFormat="0" applyFont="0" applyAlignment="0" applyProtection="0"/>
    <xf numFmtId="0" fontId="66" fillId="0" borderId="569" applyNumberFormat="0" applyFill="0" applyAlignment="0" applyProtection="0"/>
    <xf numFmtId="4" fontId="95" fillId="73" borderId="527" applyNumberFormat="0" applyProtection="0">
      <alignment horizontal="left" vertical="center" indent="1"/>
    </xf>
    <xf numFmtId="4" fontId="95" fillId="58" borderId="516" applyNumberFormat="0" applyProtection="0">
      <alignment vertical="center"/>
    </xf>
    <xf numFmtId="0" fontId="77" fillId="56" borderId="536" applyNumberFormat="0" applyAlignment="0" applyProtection="0"/>
    <xf numFmtId="0" fontId="9" fillId="62" borderId="509" applyNumberFormat="0" applyProtection="0">
      <alignment horizontal="left" vertical="center" indent="1"/>
    </xf>
    <xf numFmtId="0" fontId="103" fillId="0" borderId="569" applyNumberFormat="0" applyFill="0" applyAlignment="0" applyProtection="0"/>
    <xf numFmtId="0" fontId="9" fillId="62" borderId="567" applyNumberFormat="0" applyProtection="0">
      <alignment horizontal="left" vertical="center" indent="1"/>
    </xf>
    <xf numFmtId="0" fontId="83" fillId="0" borderId="525">
      <alignment horizontal="left" vertical="center"/>
    </xf>
    <xf numFmtId="0" fontId="9" fillId="75" borderId="516" applyNumberFormat="0" applyProtection="0">
      <alignment horizontal="left" vertical="center" indent="1"/>
    </xf>
    <xf numFmtId="4" fontId="96" fillId="58" borderId="567" applyNumberFormat="0" applyProtection="0">
      <alignment vertical="center"/>
    </xf>
    <xf numFmtId="4" fontId="97" fillId="72" borderId="509" applyNumberFormat="0" applyProtection="0">
      <alignment horizontal="left" vertical="center" indent="1"/>
    </xf>
    <xf numFmtId="0" fontId="103" fillId="0" borderId="518" applyNumberFormat="0" applyFill="0" applyAlignment="0" applyProtection="0"/>
    <xf numFmtId="0" fontId="9" fillId="62" borderId="543" applyNumberFormat="0" applyProtection="0">
      <alignment horizontal="left" vertical="center" indent="1"/>
    </xf>
    <xf numFmtId="0" fontId="1" fillId="60" borderId="530" applyNumberFormat="0" applyFont="0" applyAlignment="0" applyProtection="0"/>
    <xf numFmtId="0" fontId="87" fillId="41" borderId="517" applyNumberFormat="0" applyAlignment="0" applyProtection="0"/>
    <xf numFmtId="4" fontId="95" fillId="34" borderId="535" applyNumberFormat="0" applyProtection="0">
      <alignment vertical="center"/>
    </xf>
    <xf numFmtId="0" fontId="9" fillId="62" borderId="516" applyNumberFormat="0" applyProtection="0">
      <alignment horizontal="left" vertical="center" indent="1"/>
    </xf>
    <xf numFmtId="4" fontId="95" fillId="34" borderId="516" applyNumberFormat="0" applyProtection="0">
      <alignment horizontal="left" vertical="center" indent="1"/>
    </xf>
    <xf numFmtId="0" fontId="56" fillId="56" borderId="552" applyNumberFormat="0" applyAlignment="0" applyProtection="0"/>
    <xf numFmtId="0" fontId="9" fillId="62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4" fontId="95" fillId="68" borderId="535" applyNumberFormat="0" applyProtection="0">
      <alignment horizontal="right" vertical="center"/>
    </xf>
    <xf numFmtId="0" fontId="93" fillId="56" borderId="535" applyNumberFormat="0" applyAlignment="0" applyProtection="0"/>
    <xf numFmtId="0" fontId="66" fillId="0" borderId="569" applyNumberFormat="0" applyFill="0" applyAlignment="0" applyProtection="0"/>
    <xf numFmtId="0" fontId="111" fillId="56" borderId="516" applyNumberFormat="0" applyAlignment="0" applyProtection="0"/>
    <xf numFmtId="0" fontId="9" fillId="62" borderId="567" applyNumberFormat="0" applyProtection="0">
      <alignment horizontal="left" vertical="center" indent="1"/>
    </xf>
    <xf numFmtId="4" fontId="95" fillId="71" borderId="543" applyNumberFormat="0" applyProtection="0">
      <alignment horizontal="right" vertical="center"/>
    </xf>
    <xf numFmtId="201" fontId="132" fillId="0" borderId="574" applyAlignment="0" applyProtection="0"/>
    <xf numFmtId="4" fontId="95" fillId="73" borderId="551" applyNumberFormat="0" applyProtection="0">
      <alignment horizontal="right" vertical="center"/>
    </xf>
    <xf numFmtId="4" fontId="96" fillId="34" borderId="551" applyNumberFormat="0" applyProtection="0">
      <alignment vertical="center"/>
    </xf>
    <xf numFmtId="0" fontId="9" fillId="33" borderId="567" applyNumberFormat="0" applyProtection="0">
      <alignment horizontal="left" vertical="center" indent="1"/>
    </xf>
    <xf numFmtId="0" fontId="9" fillId="60" borderId="519" applyNumberFormat="0" applyFont="0" applyAlignment="0" applyProtection="0"/>
    <xf numFmtId="4" fontId="96" fillId="58" borderId="527" applyNumberFormat="0" applyProtection="0">
      <alignment vertical="center"/>
    </xf>
    <xf numFmtId="4" fontId="95" fillId="58" borderId="516" applyNumberFormat="0" applyProtection="0">
      <alignment horizontal="left" vertical="center" indent="1"/>
    </xf>
    <xf numFmtId="0" fontId="9" fillId="62" borderId="559" applyNumberFormat="0" applyProtection="0">
      <alignment horizontal="left" vertical="center" indent="1"/>
    </xf>
    <xf numFmtId="0" fontId="103" fillId="0" borderId="511" applyNumberFormat="0" applyFill="0" applyAlignment="0" applyProtection="0"/>
    <xf numFmtId="4" fontId="96" fillId="34" borderId="527" applyNumberFormat="0" applyProtection="0">
      <alignment vertical="center"/>
    </xf>
    <xf numFmtId="0" fontId="9" fillId="76" borderId="516" applyNumberFormat="0" applyProtection="0">
      <alignment horizontal="left" vertical="center" indent="1"/>
    </xf>
    <xf numFmtId="4" fontId="95" fillId="68" borderId="509" applyNumberFormat="0" applyProtection="0">
      <alignment horizontal="right" vertical="center"/>
    </xf>
    <xf numFmtId="4" fontId="95" fillId="34" borderId="535" applyNumberFormat="0" applyProtection="0">
      <alignment horizontal="left" vertical="center" indent="1"/>
    </xf>
    <xf numFmtId="4" fontId="95" fillId="67" borderId="543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4" fontId="95" fillId="64" borderId="516" applyNumberFormat="0" applyProtection="0">
      <alignment horizontal="right" vertical="center"/>
    </xf>
    <xf numFmtId="0" fontId="112" fillId="56" borderId="517" applyNumberFormat="0" applyAlignment="0" applyProtection="0"/>
    <xf numFmtId="0" fontId="103" fillId="0" borderId="537" applyNumberFormat="0" applyFill="0" applyAlignment="0" applyProtection="0"/>
    <xf numFmtId="0" fontId="121" fillId="0" borderId="537" applyNumberFormat="0" applyFill="0" applyAlignment="0" applyProtection="0"/>
    <xf numFmtId="0" fontId="65" fillId="56" borderId="559" applyNumberFormat="0" applyAlignment="0" applyProtection="0"/>
    <xf numFmtId="4" fontId="95" fillId="71" borderId="567" applyNumberFormat="0" applyProtection="0">
      <alignment horizontal="right" vertical="center"/>
    </xf>
    <xf numFmtId="0" fontId="77" fillId="56" borderId="517" applyNumberFormat="0" applyAlignment="0" applyProtection="0"/>
    <xf numFmtId="4" fontId="95" fillId="75" borderId="543" applyNumberFormat="0" applyProtection="0">
      <alignment horizontal="left" vertical="center" indent="1"/>
    </xf>
    <xf numFmtId="4" fontId="95" fillId="67" borderId="567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9" fillId="60" borderId="538" applyNumberFormat="0" applyFont="0" applyAlignment="0" applyProtection="0"/>
    <xf numFmtId="0" fontId="9" fillId="60" borderId="554" applyNumberFormat="0" applyFont="0" applyAlignment="0" applyProtection="0"/>
    <xf numFmtId="4" fontId="95" fillId="69" borderId="516" applyNumberFormat="0" applyProtection="0">
      <alignment horizontal="right" vertical="center"/>
    </xf>
    <xf numFmtId="4" fontId="100" fillId="73" borderId="543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60" borderId="554" applyNumberFormat="0" applyFont="0" applyAlignment="0" applyProtection="0"/>
    <xf numFmtId="4" fontId="95" fillId="69" borderId="527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75" borderId="535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1" fillId="60" borderId="538" applyNumberFormat="0" applyFont="0" applyAlignment="0" applyProtection="0"/>
    <xf numFmtId="0" fontId="56" fillId="56" borderId="528" applyNumberFormat="0" applyAlignment="0" applyProtection="0"/>
    <xf numFmtId="4" fontId="95" fillId="34" borderId="567" applyNumberFormat="0" applyProtection="0">
      <alignment horizontal="left" vertical="center" indent="1"/>
    </xf>
    <xf numFmtId="4" fontId="95" fillId="73" borderId="516" applyNumberFormat="0" applyProtection="0">
      <alignment horizontal="left" vertical="center" indent="1"/>
    </xf>
    <xf numFmtId="0" fontId="119" fillId="41" borderId="568" applyNumberFormat="0" applyAlignment="0" applyProtection="0"/>
    <xf numFmtId="0" fontId="9" fillId="60" borderId="512" applyNumberFormat="0" applyFont="0" applyAlignment="0" applyProtection="0"/>
    <xf numFmtId="0" fontId="9" fillId="60" borderId="538" applyNumberFormat="0" applyFont="0" applyAlignment="0" applyProtection="0"/>
    <xf numFmtId="4" fontId="95" fillId="63" borderId="575" applyNumberFormat="0" applyProtection="0">
      <alignment horizontal="right" vertical="center"/>
    </xf>
    <xf numFmtId="0" fontId="63" fillId="41" borderId="510" applyNumberFormat="0" applyAlignment="0" applyProtection="0"/>
    <xf numFmtId="4" fontId="95" fillId="73" borderId="509" applyNumberFormat="0" applyProtection="0">
      <alignment horizontal="left" vertical="center" indent="1"/>
    </xf>
    <xf numFmtId="0" fontId="93" fillId="56" borderId="516" applyNumberFormat="0" applyAlignment="0" applyProtection="0"/>
    <xf numFmtId="0" fontId="103" fillId="0" borderId="529" applyNumberFormat="0" applyFill="0" applyAlignment="0" applyProtection="0"/>
    <xf numFmtId="0" fontId="77" fillId="56" borderId="568" applyNumberFormat="0" applyAlignment="0" applyProtection="0"/>
    <xf numFmtId="4" fontId="96" fillId="73" borderId="516" applyNumberFormat="0" applyProtection="0">
      <alignment horizontal="right" vertical="center"/>
    </xf>
    <xf numFmtId="4" fontId="96" fillId="34" borderId="516" applyNumberFormat="0" applyProtection="0">
      <alignment vertical="center"/>
    </xf>
    <xf numFmtId="0" fontId="93" fillId="56" borderId="567" applyNumberFormat="0" applyAlignment="0" applyProtection="0"/>
    <xf numFmtId="0" fontId="77" fillId="56" borderId="517" applyNumberFormat="0" applyAlignment="0" applyProtection="0"/>
    <xf numFmtId="4" fontId="95" fillId="58" borderId="535" applyNumberFormat="0" applyProtection="0">
      <alignment horizontal="left" vertical="center" indent="1"/>
    </xf>
    <xf numFmtId="0" fontId="87" fillId="41" borderId="510" applyNumberFormat="0" applyAlignment="0" applyProtection="0"/>
    <xf numFmtId="4" fontId="97" fillId="72" borderId="516" applyNumberFormat="0" applyProtection="0">
      <alignment horizontal="left" vertical="center" indent="1"/>
    </xf>
    <xf numFmtId="0" fontId="119" fillId="41" borderId="552" applyNumberFormat="0" applyAlignment="0" applyProtection="0"/>
    <xf numFmtId="0" fontId="63" fillId="41" borderId="510" applyNumberFormat="0" applyAlignment="0" applyProtection="0"/>
    <xf numFmtId="0" fontId="9" fillId="62" borderId="543" applyNumberFormat="0" applyProtection="0">
      <alignment horizontal="left" vertical="center" indent="1"/>
    </xf>
    <xf numFmtId="0" fontId="9" fillId="75" borderId="575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2" borderId="527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4" fontId="96" fillId="58" borderId="516" applyNumberFormat="0" applyProtection="0">
      <alignment vertical="center"/>
    </xf>
    <xf numFmtId="4" fontId="95" fillId="69" borderId="575" applyNumberFormat="0" applyProtection="0">
      <alignment horizontal="right" vertical="center"/>
    </xf>
    <xf numFmtId="4" fontId="100" fillId="73" borderId="567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10" fontId="37" fillId="58" borderId="532" applyNumberFormat="0" applyBorder="0" applyAlignment="0" applyProtection="0"/>
    <xf numFmtId="4" fontId="95" fillId="58" borderId="551" applyNumberFormat="0" applyProtection="0">
      <alignment vertical="center"/>
    </xf>
    <xf numFmtId="4" fontId="96" fillId="73" borderId="567" applyNumberFormat="0" applyProtection="0">
      <alignment horizontal="right" vertical="center"/>
    </xf>
    <xf numFmtId="0" fontId="93" fillId="56" borderId="527" applyNumberFormat="0" applyAlignment="0" applyProtection="0"/>
    <xf numFmtId="0" fontId="77" fillId="56" borderId="552" applyNumberFormat="0" applyAlignment="0" applyProtection="0"/>
    <xf numFmtId="0" fontId="9" fillId="75" borderId="516" applyNumberFormat="0" applyProtection="0">
      <alignment horizontal="left" vertical="center" indent="1"/>
    </xf>
    <xf numFmtId="0" fontId="103" fillId="0" borderId="577" applyNumberFormat="0" applyFill="0" applyAlignment="0" applyProtection="0"/>
    <xf numFmtId="4" fontId="95" fillId="65" borderId="509" applyNumberFormat="0" applyProtection="0">
      <alignment horizontal="right" vertical="center"/>
    </xf>
    <xf numFmtId="0" fontId="87" fillId="41" borderId="576" applyNumberFormat="0" applyAlignment="0" applyProtection="0"/>
    <xf numFmtId="0" fontId="112" fillId="56" borderId="552" applyNumberFormat="0" applyAlignment="0" applyProtection="0"/>
    <xf numFmtId="0" fontId="103" fillId="0" borderId="518" applyNumberFormat="0" applyFill="0" applyAlignment="0" applyProtection="0"/>
    <xf numFmtId="0" fontId="87" fillId="41" borderId="517" applyNumberFormat="0" applyAlignment="0" applyProtection="0"/>
    <xf numFmtId="0" fontId="9" fillId="76" borderId="543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0" borderId="512" applyNumberFormat="0" applyFont="0" applyAlignment="0" applyProtection="0"/>
    <xf numFmtId="0" fontId="119" fillId="41" borderId="552" applyNumberFormat="0" applyAlignment="0" applyProtection="0"/>
    <xf numFmtId="0" fontId="121" fillId="0" borderId="537" applyNumberFormat="0" applyFill="0" applyAlignment="0" applyProtection="0"/>
    <xf numFmtId="0" fontId="93" fillId="56" borderId="567" applyNumberFormat="0" applyAlignment="0" applyProtection="0"/>
    <xf numFmtId="4" fontId="95" fillId="67" borderId="567" applyNumberFormat="0" applyProtection="0">
      <alignment horizontal="right" vertical="center"/>
    </xf>
    <xf numFmtId="4" fontId="95" fillId="70" borderId="516" applyNumberFormat="0" applyProtection="0">
      <alignment horizontal="right" vertical="center"/>
    </xf>
    <xf numFmtId="0" fontId="93" fillId="56" borderId="575" applyNumberFormat="0" applyAlignment="0" applyProtection="0"/>
    <xf numFmtId="4" fontId="95" fillId="73" borderId="535" applyNumberFormat="0" applyProtection="0">
      <alignment horizontal="left" vertical="center" indent="1"/>
    </xf>
    <xf numFmtId="0" fontId="66" fillId="0" borderId="518" applyNumberFormat="0" applyFill="0" applyAlignment="0" applyProtection="0"/>
    <xf numFmtId="4" fontId="95" fillId="66" borderId="567" applyNumberFormat="0" applyProtection="0">
      <alignment horizontal="right" vertical="center"/>
    </xf>
    <xf numFmtId="10" fontId="37" fillId="58" borderId="548" applyNumberFormat="0" applyBorder="0" applyAlignment="0" applyProtection="0"/>
    <xf numFmtId="4" fontId="95" fillId="34" borderId="567" applyNumberFormat="0" applyProtection="0">
      <alignment vertical="center"/>
    </xf>
    <xf numFmtId="4" fontId="95" fillId="75" borderId="551" applyNumberFormat="0" applyProtection="0">
      <alignment horizontal="left" vertical="center" indent="1"/>
    </xf>
    <xf numFmtId="4" fontId="95" fillId="63" borderId="551" applyNumberFormat="0" applyProtection="0">
      <alignment horizontal="right" vertical="center"/>
    </xf>
    <xf numFmtId="0" fontId="9" fillId="75" borderId="527" applyNumberFormat="0" applyProtection="0">
      <alignment horizontal="left" vertical="center" indent="1"/>
    </xf>
    <xf numFmtId="0" fontId="121" fillId="0" borderId="577" applyNumberFormat="0" applyFill="0" applyAlignment="0" applyProtection="0"/>
    <xf numFmtId="0" fontId="9" fillId="62" borderId="516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4" fontId="96" fillId="58" borderId="567" applyNumberFormat="0" applyProtection="0">
      <alignment vertical="center"/>
    </xf>
    <xf numFmtId="4" fontId="96" fillId="58" borderId="509" applyNumberFormat="0" applyProtection="0">
      <alignment vertical="center"/>
    </xf>
    <xf numFmtId="0" fontId="9" fillId="33" borderId="551" applyNumberFormat="0" applyProtection="0">
      <alignment horizontal="left" vertical="center" indent="1"/>
    </xf>
    <xf numFmtId="0" fontId="87" fillId="41" borderId="528" applyNumberFormat="0" applyAlignment="0" applyProtection="0"/>
    <xf numFmtId="4" fontId="95" fillId="75" borderId="516" applyNumberFormat="0" applyProtection="0">
      <alignment horizontal="left" vertical="center" indent="1"/>
    </xf>
    <xf numFmtId="4" fontId="96" fillId="34" borderId="509" applyNumberFormat="0" applyProtection="0">
      <alignment vertical="center"/>
    </xf>
    <xf numFmtId="4" fontId="95" fillId="58" borderId="551" applyNumberFormat="0" applyProtection="0">
      <alignment horizontal="left" vertical="center" indent="1"/>
    </xf>
    <xf numFmtId="10" fontId="37" fillId="58" borderId="514" applyNumberFormat="0" applyBorder="0" applyAlignment="0" applyProtection="0"/>
    <xf numFmtId="0" fontId="9" fillId="62" borderId="516" applyNumberFormat="0" applyProtection="0">
      <alignment horizontal="left" vertical="center" indent="1"/>
    </xf>
    <xf numFmtId="0" fontId="65" fillId="56" borderId="567" applyNumberFormat="0" applyAlignment="0" applyProtection="0"/>
    <xf numFmtId="4" fontId="95" fillId="34" borderId="516" applyNumberFormat="0" applyProtection="0">
      <alignment horizontal="left" vertical="center" indent="1"/>
    </xf>
    <xf numFmtId="0" fontId="121" fillId="0" borderId="569" applyNumberFormat="0" applyFill="0" applyAlignment="0" applyProtection="0"/>
    <xf numFmtId="4" fontId="95" fillId="68" borderId="559" applyNumberFormat="0" applyProtection="0">
      <alignment horizontal="right" vertical="center"/>
    </xf>
    <xf numFmtId="4" fontId="95" fillId="73" borderId="520" applyNumberFormat="0" applyProtection="0">
      <alignment horizontal="left" vertical="center" indent="1"/>
    </xf>
    <xf numFmtId="0" fontId="1" fillId="60" borderId="554" applyNumberFormat="0" applyFont="0" applyAlignment="0" applyProtection="0"/>
    <xf numFmtId="4" fontId="95" fillId="67" borderId="509" applyNumberFormat="0" applyProtection="0">
      <alignment horizontal="right" vertical="center"/>
    </xf>
    <xf numFmtId="4" fontId="95" fillId="75" borderId="551" applyNumberFormat="0" applyProtection="0">
      <alignment horizontal="left" vertical="center" indent="1"/>
    </xf>
    <xf numFmtId="0" fontId="87" fillId="41" borderId="510" applyNumberFormat="0" applyAlignment="0" applyProtection="0"/>
    <xf numFmtId="0" fontId="9" fillId="60" borderId="578" applyNumberFormat="0" applyFont="0" applyAlignment="0" applyProtection="0"/>
    <xf numFmtId="4" fontId="95" fillId="73" borderId="555" applyNumberFormat="0" applyProtection="0">
      <alignment horizontal="left" vertical="center" indent="1"/>
    </xf>
    <xf numFmtId="0" fontId="9" fillId="60" borderId="519" applyNumberFormat="0" applyFont="0" applyAlignment="0" applyProtection="0"/>
    <xf numFmtId="4" fontId="95" fillId="58" borderId="527" applyNumberFormat="0" applyProtection="0">
      <alignment horizontal="left" vertical="center" indent="1"/>
    </xf>
    <xf numFmtId="4" fontId="95" fillId="58" borderId="516" applyNumberFormat="0" applyProtection="0">
      <alignment horizontal="left" vertical="center" indent="1"/>
    </xf>
    <xf numFmtId="0" fontId="112" fillId="56" borderId="510" applyNumberFormat="0" applyAlignment="0" applyProtection="0"/>
    <xf numFmtId="0" fontId="1" fillId="60" borderId="538" applyNumberFormat="0" applyFont="0" applyAlignment="0" applyProtection="0"/>
    <xf numFmtId="0" fontId="111" fillId="56" borderId="509" applyNumberFormat="0" applyAlignment="0" applyProtection="0"/>
    <xf numFmtId="4" fontId="95" fillId="34" borderId="527" applyNumberFormat="0" applyProtection="0">
      <alignment horizontal="left" vertical="center" indent="1"/>
    </xf>
    <xf numFmtId="0" fontId="83" fillId="0" borderId="515">
      <alignment horizontal="left" vertical="center"/>
    </xf>
    <xf numFmtId="0" fontId="9" fillId="76" borderId="516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0" borderId="538" applyNumberFormat="0" applyFont="0" applyAlignment="0" applyProtection="0"/>
    <xf numFmtId="4" fontId="95" fillId="70" borderId="509" applyNumberFormat="0" applyProtection="0">
      <alignment horizontal="right" vertical="center"/>
    </xf>
    <xf numFmtId="0" fontId="93" fillId="56" borderId="551" applyNumberFormat="0" applyAlignment="0" applyProtection="0"/>
    <xf numFmtId="4" fontId="95" fillId="73" borderId="513" applyNumberFormat="0" applyProtection="0">
      <alignment horizontal="left" vertical="center" indent="1"/>
    </xf>
    <xf numFmtId="4" fontId="95" fillId="34" borderId="559" applyNumberFormat="0" applyProtection="0">
      <alignment horizontal="left" vertical="center" indent="1"/>
    </xf>
    <xf numFmtId="4" fontId="95" fillId="66" borderId="551" applyNumberFormat="0" applyProtection="0">
      <alignment horizontal="right" vertical="center"/>
    </xf>
    <xf numFmtId="4" fontId="100" fillId="73" borderId="516" applyNumberFormat="0" applyProtection="0">
      <alignment horizontal="right" vertical="center"/>
    </xf>
    <xf numFmtId="4" fontId="95" fillId="63" borderId="516" applyNumberFormat="0" applyProtection="0">
      <alignment horizontal="right" vertical="center"/>
    </xf>
    <xf numFmtId="4" fontId="95" fillId="58" borderId="551" applyNumberFormat="0" applyProtection="0">
      <alignment vertical="center"/>
    </xf>
    <xf numFmtId="4" fontId="95" fillId="58" borderId="551" applyNumberFormat="0" applyProtection="0">
      <alignment horizontal="left" vertical="center" indent="1"/>
    </xf>
    <xf numFmtId="0" fontId="74" fillId="0" borderId="506">
      <alignment horizontal="center"/>
    </xf>
    <xf numFmtId="4" fontId="95" fillId="66" borderId="535" applyNumberFormat="0" applyProtection="0">
      <alignment horizontal="right" vertical="center"/>
    </xf>
    <xf numFmtId="0" fontId="9" fillId="60" borderId="570" applyNumberFormat="0" applyFont="0" applyAlignment="0" applyProtection="0"/>
    <xf numFmtId="10" fontId="37" fillId="58" borderId="506" applyNumberFormat="0" applyBorder="0" applyAlignment="0" applyProtection="0"/>
    <xf numFmtId="0" fontId="9" fillId="75" borderId="559" applyNumberFormat="0" applyProtection="0">
      <alignment horizontal="left" vertical="center" indent="1"/>
    </xf>
    <xf numFmtId="4" fontId="95" fillId="73" borderId="513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5" fillId="58" borderId="575" applyNumberFormat="0" applyProtection="0">
      <alignment vertical="center"/>
    </xf>
    <xf numFmtId="0" fontId="9" fillId="75" borderId="567" applyNumberFormat="0" applyProtection="0">
      <alignment horizontal="left" vertical="center" indent="1"/>
    </xf>
    <xf numFmtId="0" fontId="74" fillId="0" borderId="540">
      <alignment horizontal="center"/>
    </xf>
    <xf numFmtId="0" fontId="65" fillId="56" borderId="543" applyNumberFormat="0" applyAlignment="0" applyProtection="0"/>
    <xf numFmtId="0" fontId="56" fillId="56" borderId="544" applyNumberFormat="0" applyAlignment="0" applyProtection="0"/>
    <xf numFmtId="4" fontId="96" fillId="73" borderId="551" applyNumberFormat="0" applyProtection="0">
      <alignment horizontal="right" vertical="center"/>
    </xf>
    <xf numFmtId="4" fontId="95" fillId="69" borderId="535" applyNumberFormat="0" applyProtection="0">
      <alignment horizontal="right" vertical="center"/>
    </xf>
    <xf numFmtId="0" fontId="77" fillId="56" borderId="560" applyNumberFormat="0" applyAlignment="0" applyProtection="0"/>
    <xf numFmtId="0" fontId="103" fillId="0" borderId="537" applyNumberFormat="0" applyFill="0" applyAlignment="0" applyProtection="0"/>
    <xf numFmtId="4" fontId="95" fillId="68" borderId="551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1" fillId="60" borderId="538" applyNumberFormat="0" applyFont="0" applyAlignment="0" applyProtection="0"/>
    <xf numFmtId="0" fontId="9" fillId="60" borderId="538" applyNumberFormat="0" applyFont="0" applyAlignment="0" applyProtection="0"/>
    <xf numFmtId="4" fontId="96" fillId="58" borderId="551" applyNumberFormat="0" applyProtection="0">
      <alignment vertical="center"/>
    </xf>
    <xf numFmtId="0" fontId="77" fillId="56" borderId="510" applyNumberFormat="0" applyAlignment="0" applyProtection="0"/>
    <xf numFmtId="4" fontId="95" fillId="66" borderId="527" applyNumberFormat="0" applyProtection="0">
      <alignment horizontal="right" vertical="center"/>
    </xf>
    <xf numFmtId="4" fontId="95" fillId="63" borderId="55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4" fontId="95" fillId="71" borderId="535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5" fillId="69" borderId="567" applyNumberFormat="0" applyProtection="0">
      <alignment horizontal="right" vertical="center"/>
    </xf>
    <xf numFmtId="4" fontId="95" fillId="58" borderId="559" applyNumberFormat="0" applyProtection="0">
      <alignment vertical="center"/>
    </xf>
    <xf numFmtId="0" fontId="83" fillId="0" borderId="565">
      <alignment horizontal="left" vertical="center"/>
    </xf>
    <xf numFmtId="0" fontId="87" fillId="41" borderId="560" applyNumberFormat="0" applyAlignment="0" applyProtection="0"/>
    <xf numFmtId="0" fontId="9" fillId="62" borderId="527" applyNumberFormat="0" applyProtection="0">
      <alignment horizontal="left" vertical="center" indent="1"/>
    </xf>
    <xf numFmtId="4" fontId="95" fillId="65" borderId="551" applyNumberFormat="0" applyProtection="0">
      <alignment horizontal="right" vertical="center"/>
    </xf>
    <xf numFmtId="4" fontId="95" fillId="71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0" fontId="1" fillId="60" borderId="538" applyNumberFormat="0" applyFont="0" applyAlignment="0" applyProtection="0"/>
    <xf numFmtId="4" fontId="95" fillId="58" borderId="559" applyNumberFormat="0" applyProtection="0">
      <alignment horizontal="left" vertical="center" indent="1"/>
    </xf>
    <xf numFmtId="0" fontId="83" fillId="0" borderId="565">
      <alignment horizontal="left" vertical="center"/>
    </xf>
    <xf numFmtId="0" fontId="112" fillId="56" borderId="510" applyNumberFormat="0" applyAlignment="0" applyProtection="0"/>
    <xf numFmtId="4" fontId="95" fillId="73" borderId="567" applyNumberFormat="0" applyProtection="0">
      <alignment horizontal="right" vertical="center"/>
    </xf>
    <xf numFmtId="0" fontId="87" fillId="41" borderId="552" applyNumberFormat="0" applyAlignment="0" applyProtection="0"/>
    <xf numFmtId="0" fontId="9" fillId="60" borderId="570" applyNumberFormat="0" applyFont="0" applyAlignment="0" applyProtection="0"/>
    <xf numFmtId="4" fontId="100" fillId="73" borderId="509" applyNumberFormat="0" applyProtection="0">
      <alignment horizontal="right" vertical="center"/>
    </xf>
    <xf numFmtId="0" fontId="87" fillId="41" borderId="576" applyNumberFormat="0" applyAlignment="0" applyProtection="0"/>
    <xf numFmtId="4" fontId="95" fillId="34" borderId="543" applyNumberFormat="0" applyProtection="0">
      <alignment horizontal="left" vertical="center" indent="1"/>
    </xf>
    <xf numFmtId="0" fontId="103" fillId="0" borderId="569" applyNumberFormat="0" applyFill="0" applyAlignment="0" applyProtection="0"/>
    <xf numFmtId="0" fontId="9" fillId="62" borderId="509" applyNumberFormat="0" applyProtection="0">
      <alignment horizontal="left" vertical="center" indent="1"/>
    </xf>
    <xf numFmtId="4" fontId="95" fillId="65" borderId="535" applyNumberFormat="0" applyProtection="0">
      <alignment horizontal="right" vertical="center"/>
    </xf>
    <xf numFmtId="4" fontId="95" fillId="71" borderId="527" applyNumberFormat="0" applyProtection="0">
      <alignment horizontal="right" vertical="center"/>
    </xf>
    <xf numFmtId="0" fontId="9" fillId="76" borderId="509" applyNumberFormat="0" applyProtection="0">
      <alignment horizontal="left" vertical="center" indent="1"/>
    </xf>
    <xf numFmtId="0" fontId="1" fillId="60" borderId="570" applyNumberFormat="0" applyFont="0" applyAlignment="0" applyProtection="0"/>
    <xf numFmtId="0" fontId="9" fillId="62" borderId="559" applyNumberFormat="0" applyProtection="0">
      <alignment horizontal="left" vertical="center" indent="1"/>
    </xf>
    <xf numFmtId="0" fontId="77" fillId="56" borderId="528" applyNumberFormat="0" applyAlignment="0" applyProtection="0"/>
    <xf numFmtId="4" fontId="95" fillId="68" borderId="567" applyNumberFormat="0" applyProtection="0">
      <alignment horizontal="right" vertical="center"/>
    </xf>
    <xf numFmtId="4" fontId="95" fillId="73" borderId="563" applyNumberFormat="0" applyProtection="0">
      <alignment horizontal="left" vertical="center" indent="1"/>
    </xf>
    <xf numFmtId="0" fontId="93" fillId="56" borderId="509" applyNumberFormat="0" applyAlignment="0" applyProtection="0"/>
    <xf numFmtId="0" fontId="66" fillId="0" borderId="553" applyNumberFormat="0" applyFill="0" applyAlignment="0" applyProtection="0"/>
    <xf numFmtId="0" fontId="119" fillId="41" borderId="528" applyNumberFormat="0" applyAlignment="0" applyProtection="0"/>
    <xf numFmtId="0" fontId="103" fillId="0" borderId="569" applyNumberFormat="0" applyFill="0" applyAlignment="0" applyProtection="0"/>
    <xf numFmtId="0" fontId="9" fillId="60" borderId="562" applyNumberFormat="0" applyFont="0" applyAlignment="0" applyProtection="0"/>
    <xf numFmtId="0" fontId="103" fillId="0" borderId="569" applyNumberFormat="0" applyFill="0" applyAlignment="0" applyProtection="0"/>
    <xf numFmtId="0" fontId="119" fillId="41" borderId="568" applyNumberFormat="0" applyAlignment="0" applyProtection="0"/>
    <xf numFmtId="4" fontId="95" fillId="73" borderId="555" applyNumberFormat="0" applyProtection="0">
      <alignment horizontal="left" vertical="center" indent="1"/>
    </xf>
    <xf numFmtId="4" fontId="96" fillId="58" borderId="551" applyNumberFormat="0" applyProtection="0">
      <alignment vertical="center"/>
    </xf>
    <xf numFmtId="0" fontId="9" fillId="60" borderId="538" applyNumberFormat="0" applyFont="0" applyAlignment="0" applyProtection="0"/>
    <xf numFmtId="4" fontId="95" fillId="34" borderId="551" applyNumberFormat="0" applyProtection="0">
      <alignment vertical="center"/>
    </xf>
    <xf numFmtId="0" fontId="87" fillId="41" borderId="560" applyNumberFormat="0" applyAlignment="0" applyProtection="0"/>
    <xf numFmtId="0" fontId="63" fillId="41" borderId="552" applyNumberFormat="0" applyAlignment="0" applyProtection="0"/>
    <xf numFmtId="0" fontId="121" fillId="0" borderId="569" applyNumberFormat="0" applyFill="0" applyAlignment="0" applyProtection="0"/>
    <xf numFmtId="0" fontId="103" fillId="0" borderId="545" applyNumberFormat="0" applyFill="0" applyAlignment="0" applyProtection="0"/>
    <xf numFmtId="0" fontId="9" fillId="76" borderId="527" applyNumberFormat="0" applyProtection="0">
      <alignment horizontal="left" vertical="center" indent="1"/>
    </xf>
    <xf numFmtId="0" fontId="74" fillId="0" borderId="564">
      <alignment horizontal="center"/>
    </xf>
    <xf numFmtId="4" fontId="95" fillId="73" borderId="509" applyNumberFormat="0" applyProtection="0">
      <alignment horizontal="right" vertical="center"/>
    </xf>
    <xf numFmtId="0" fontId="9" fillId="76" borderId="567" applyNumberFormat="0" applyProtection="0">
      <alignment horizontal="left" vertical="center" indent="1"/>
    </xf>
    <xf numFmtId="0" fontId="9" fillId="60" borderId="530" applyNumberFormat="0" applyFont="0" applyAlignment="0" applyProtection="0"/>
    <xf numFmtId="0" fontId="77" fillId="56" borderId="552" applyNumberFormat="0" applyAlignment="0" applyProtection="0"/>
    <xf numFmtId="4" fontId="97" fillId="72" borderId="551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0" borderId="562" applyNumberFormat="0" applyFont="0" applyAlignment="0" applyProtection="0"/>
    <xf numFmtId="0" fontId="112" fillId="56" borderId="576" applyNumberFormat="0" applyAlignment="0" applyProtection="0"/>
    <xf numFmtId="4" fontId="95" fillId="68" borderId="551" applyNumberFormat="0" applyProtection="0">
      <alignment horizontal="right" vertical="center"/>
    </xf>
    <xf numFmtId="0" fontId="66" fillId="0" borderId="569" applyNumberFormat="0" applyFill="0" applyAlignment="0" applyProtection="0"/>
    <xf numFmtId="0" fontId="9" fillId="62" borderId="543" applyNumberFormat="0" applyProtection="0">
      <alignment horizontal="left" vertical="center" indent="1"/>
    </xf>
    <xf numFmtId="4" fontId="95" fillId="70" borderId="551" applyNumberFormat="0" applyProtection="0">
      <alignment horizontal="right" vertical="center"/>
    </xf>
    <xf numFmtId="4" fontId="95" fillId="69" borderId="567" applyNumberFormat="0" applyProtection="0">
      <alignment horizontal="right" vertical="center"/>
    </xf>
    <xf numFmtId="4" fontId="95" fillId="63" borderId="567" applyNumberFormat="0" applyProtection="0">
      <alignment horizontal="right" vertical="center"/>
    </xf>
    <xf numFmtId="0" fontId="9" fillId="60" borderId="570" applyNumberFormat="0" applyFont="0" applyAlignment="0" applyProtection="0"/>
    <xf numFmtId="4" fontId="95" fillId="34" borderId="567" applyNumberFormat="0" applyProtection="0">
      <alignment vertical="center"/>
    </xf>
    <xf numFmtId="0" fontId="83" fillId="0" borderId="541">
      <alignment horizontal="left" vertical="center"/>
    </xf>
    <xf numFmtId="4" fontId="95" fillId="58" borderId="567" applyNumberFormat="0" applyProtection="0">
      <alignment horizontal="left" vertical="center" indent="1"/>
    </xf>
    <xf numFmtId="4" fontId="95" fillId="64" borderId="559" applyNumberFormat="0" applyProtection="0">
      <alignment horizontal="right" vertical="center"/>
    </xf>
    <xf numFmtId="0" fontId="9" fillId="62" borderId="527" applyNumberFormat="0" applyProtection="0">
      <alignment horizontal="left" vertical="center" indent="1"/>
    </xf>
    <xf numFmtId="4" fontId="95" fillId="58" borderId="535" applyNumberFormat="0" applyProtection="0">
      <alignment vertical="center"/>
    </xf>
    <xf numFmtId="4" fontId="96" fillId="58" borderId="559" applyNumberFormat="0" applyProtection="0">
      <alignment vertical="center"/>
    </xf>
    <xf numFmtId="0" fontId="9" fillId="62" borderId="509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74" fillId="0" borderId="548">
      <alignment horizontal="center"/>
    </xf>
    <xf numFmtId="0" fontId="66" fillId="0" borderId="529" applyNumberFormat="0" applyFill="0" applyAlignment="0" applyProtection="0"/>
    <xf numFmtId="0" fontId="83" fillId="0" borderId="557">
      <alignment horizontal="left" vertical="center"/>
    </xf>
    <xf numFmtId="0" fontId="63" fillId="41" borderId="576" applyNumberFormat="0" applyAlignment="0" applyProtection="0"/>
    <xf numFmtId="0" fontId="1" fillId="60" borderId="530" applyNumberFormat="0" applyFont="0" applyAlignment="0" applyProtection="0"/>
    <xf numFmtId="0" fontId="93" fillId="56" borderId="535" applyNumberFormat="0" applyAlignment="0" applyProtection="0"/>
    <xf numFmtId="0" fontId="93" fillId="56" borderId="567" applyNumberFormat="0" applyAlignment="0" applyProtection="0"/>
    <xf numFmtId="0" fontId="9" fillId="76" borderId="551" applyNumberFormat="0" applyProtection="0">
      <alignment horizontal="left" vertical="center" indent="1"/>
    </xf>
    <xf numFmtId="0" fontId="65" fillId="56" borderId="551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74" fillId="0" borderId="564">
      <alignment horizontal="center"/>
    </xf>
    <xf numFmtId="0" fontId="77" fillId="56" borderId="510" applyNumberFormat="0" applyAlignment="0" applyProtection="0"/>
    <xf numFmtId="0" fontId="9" fillId="33" borderId="567" applyNumberFormat="0" applyProtection="0">
      <alignment horizontal="left" vertical="center" indent="1"/>
    </xf>
    <xf numFmtId="4" fontId="95" fillId="68" borderId="567" applyNumberFormat="0" applyProtection="0">
      <alignment horizontal="right" vertical="center"/>
    </xf>
    <xf numFmtId="0" fontId="87" fillId="41" borderId="544" applyNumberFormat="0" applyAlignment="0" applyProtection="0"/>
    <xf numFmtId="0" fontId="66" fillId="0" borderId="553" applyNumberFormat="0" applyFill="0" applyAlignment="0" applyProtection="0"/>
    <xf numFmtId="4" fontId="95" fillId="58" borderId="527" applyNumberFormat="0" applyProtection="0">
      <alignment vertical="center"/>
    </xf>
    <xf numFmtId="0" fontId="56" fillId="56" borderId="568" applyNumberFormat="0" applyAlignment="0" applyProtection="0"/>
    <xf numFmtId="0" fontId="9" fillId="60" borderId="538" applyNumberFormat="0" applyFont="0" applyAlignment="0" applyProtection="0"/>
    <xf numFmtId="4" fontId="96" fillId="58" borderId="509" applyNumberFormat="0" applyProtection="0">
      <alignment vertical="center"/>
    </xf>
    <xf numFmtId="4" fontId="95" fillId="58" borderId="559" applyNumberFormat="0" applyProtection="0">
      <alignment horizontal="left" vertical="center" indent="1"/>
    </xf>
    <xf numFmtId="0" fontId="63" fillId="41" borderId="552" applyNumberFormat="0" applyAlignment="0" applyProtection="0"/>
    <xf numFmtId="0" fontId="9" fillId="33" borderId="567" applyNumberFormat="0" applyProtection="0">
      <alignment horizontal="left" vertical="center" indent="1"/>
    </xf>
    <xf numFmtId="4" fontId="95" fillId="34" borderId="527" applyNumberFormat="0" applyProtection="0">
      <alignment vertical="center"/>
    </xf>
    <xf numFmtId="4" fontId="95" fillId="67" borderId="509" applyNumberFormat="0" applyProtection="0">
      <alignment horizontal="right" vertical="center"/>
    </xf>
    <xf numFmtId="4" fontId="96" fillId="34" borderId="551" applyNumberFormat="0" applyProtection="0">
      <alignment vertical="center"/>
    </xf>
    <xf numFmtId="0" fontId="56" fillId="56" borderId="536" applyNumberFormat="0" applyAlignment="0" applyProtection="0"/>
    <xf numFmtId="0" fontId="121" fillId="0" borderId="553" applyNumberFormat="0" applyFill="0" applyAlignment="0" applyProtection="0"/>
    <xf numFmtId="0" fontId="87" fillId="41" borderId="536" applyNumberFormat="0" applyAlignment="0" applyProtection="0"/>
    <xf numFmtId="0" fontId="77" fillId="56" borderId="560" applyNumberFormat="0" applyAlignment="0" applyProtection="0"/>
    <xf numFmtId="0" fontId="9" fillId="76" borderId="567" applyNumberFormat="0" applyProtection="0">
      <alignment horizontal="left" vertical="center" indent="1"/>
    </xf>
    <xf numFmtId="4" fontId="97" fillId="72" borderId="567" applyNumberFormat="0" applyProtection="0">
      <alignment horizontal="left" vertical="center" indent="1"/>
    </xf>
    <xf numFmtId="0" fontId="119" fillId="41" borderId="536" applyNumberFormat="0" applyAlignment="0" applyProtection="0"/>
    <xf numFmtId="0" fontId="74" fillId="0" borderId="521">
      <alignment horizontal="center"/>
    </xf>
    <xf numFmtId="0" fontId="65" fillId="56" borderId="509" applyNumberFormat="0" applyAlignment="0" applyProtection="0"/>
    <xf numFmtId="0" fontId="56" fillId="56" borderId="510" applyNumberFormat="0" applyAlignment="0" applyProtection="0"/>
    <xf numFmtId="201" fontId="132" fillId="0" borderId="508" applyAlignment="0" applyProtection="0"/>
    <xf numFmtId="0" fontId="77" fillId="56" borderId="510" applyNumberFormat="0" applyAlignment="0" applyProtection="0"/>
    <xf numFmtId="0" fontId="77" fillId="56" borderId="510" applyNumberFormat="0" applyAlignment="0" applyProtection="0"/>
    <xf numFmtId="0" fontId="93" fillId="56" borderId="567" applyNumberFormat="0" applyAlignment="0" applyProtection="0"/>
    <xf numFmtId="4" fontId="95" fillId="69" borderId="509" applyNumberFormat="0" applyProtection="0">
      <alignment horizontal="right" vertical="center"/>
    </xf>
    <xf numFmtId="4" fontId="97" fillId="72" borderId="543" applyNumberFormat="0" applyProtection="0">
      <alignment horizontal="left" vertical="center" indent="1"/>
    </xf>
    <xf numFmtId="0" fontId="63" fillId="41" borderId="510" applyNumberFormat="0" applyAlignment="0" applyProtection="0"/>
    <xf numFmtId="0" fontId="66" fillId="0" borderId="511" applyNumberFormat="0" applyFill="0" applyAlignment="0" applyProtection="0"/>
    <xf numFmtId="0" fontId="83" fillId="0" borderId="522">
      <alignment horizontal="left" vertical="center"/>
    </xf>
    <xf numFmtId="10" fontId="37" fillId="58" borderId="521" applyNumberFormat="0" applyBorder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3" fillId="56" borderId="509" applyNumberFormat="0" applyAlignment="0" applyProtection="0"/>
    <xf numFmtId="0" fontId="93" fillId="56" borderId="509" applyNumberFormat="0" applyAlignment="0" applyProtection="0"/>
    <xf numFmtId="4" fontId="95" fillId="34" borderId="509" applyNumberFormat="0" applyProtection="0">
      <alignment vertical="center"/>
    </xf>
    <xf numFmtId="4" fontId="96" fillId="34" borderId="509" applyNumberFormat="0" applyProtection="0">
      <alignment vertical="center"/>
    </xf>
    <xf numFmtId="4" fontId="95" fillId="34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63" borderId="509" applyNumberFormat="0" applyProtection="0">
      <alignment horizontal="right" vertical="center"/>
    </xf>
    <xf numFmtId="4" fontId="95" fillId="64" borderId="509" applyNumberFormat="0" applyProtection="0">
      <alignment horizontal="right" vertical="center"/>
    </xf>
    <xf numFmtId="4" fontId="95" fillId="65" borderId="509" applyNumberFormat="0" applyProtection="0">
      <alignment horizontal="right" vertical="center"/>
    </xf>
    <xf numFmtId="4" fontId="95" fillId="66" borderId="509" applyNumberFormat="0" applyProtection="0">
      <alignment horizontal="right" vertical="center"/>
    </xf>
    <xf numFmtId="4" fontId="95" fillId="67" borderId="509" applyNumberFormat="0" applyProtection="0">
      <alignment horizontal="right" vertical="center"/>
    </xf>
    <xf numFmtId="4" fontId="95" fillId="68" borderId="509" applyNumberFormat="0" applyProtection="0">
      <alignment horizontal="right" vertical="center"/>
    </xf>
    <xf numFmtId="4" fontId="95" fillId="69" borderId="509" applyNumberFormat="0" applyProtection="0">
      <alignment horizontal="right" vertical="center"/>
    </xf>
    <xf numFmtId="4" fontId="95" fillId="70" borderId="509" applyNumberFormat="0" applyProtection="0">
      <alignment horizontal="right" vertical="center"/>
    </xf>
    <xf numFmtId="4" fontId="95" fillId="71" borderId="509" applyNumberFormat="0" applyProtection="0">
      <alignment horizontal="right" vertical="center"/>
    </xf>
    <xf numFmtId="4" fontId="97" fillId="72" borderId="509" applyNumberFormat="0" applyProtection="0">
      <alignment horizontal="left" vertical="center" indent="1"/>
    </xf>
    <xf numFmtId="4" fontId="95" fillId="73" borderId="52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73" borderId="509" applyNumberFormat="0" applyProtection="0">
      <alignment horizontal="left" vertical="center" indent="1"/>
    </xf>
    <xf numFmtId="4" fontId="95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4" fontId="96" fillId="58" borderId="509" applyNumberFormat="0" applyProtection="0">
      <alignment vertical="center"/>
    </xf>
    <xf numFmtId="4" fontId="95" fillId="58" borderId="509" applyNumberFormat="0" applyProtection="0">
      <alignment horizontal="left" vertical="center" indent="1"/>
    </xf>
    <xf numFmtId="4" fontId="95" fillId="58" borderId="509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4" fontId="96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100" fillId="73" borderId="509" applyNumberFormat="0" applyProtection="0">
      <alignment horizontal="right" vertical="center"/>
    </xf>
    <xf numFmtId="0" fontId="9" fillId="33" borderId="543" applyNumberFormat="0" applyProtection="0">
      <alignment horizontal="left" vertical="center" indent="1"/>
    </xf>
    <xf numFmtId="0" fontId="103" fillId="0" borderId="511" applyNumberFormat="0" applyFill="0" applyAlignment="0" applyProtection="0"/>
    <xf numFmtId="0" fontId="103" fillId="0" borderId="511" applyNumberFormat="0" applyFill="0" applyAlignment="0" applyProtection="0"/>
    <xf numFmtId="0" fontId="112" fillId="56" borderId="510" applyNumberFormat="0" applyAlignment="0" applyProtection="0"/>
    <xf numFmtId="0" fontId="119" fillId="41" borderId="510" applyNumberFormat="0" applyAlignment="0" applyProtection="0"/>
    <xf numFmtId="0" fontId="121" fillId="0" borderId="511" applyNumberFormat="0" applyFill="0" applyAlignment="0" applyProtection="0"/>
    <xf numFmtId="0" fontId="111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9" fillId="62" borderId="543" applyNumberFormat="0" applyProtection="0">
      <alignment horizontal="left" vertical="center" indent="1"/>
    </xf>
    <xf numFmtId="4" fontId="95" fillId="73" borderId="567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5" fillId="68" borderId="527" applyNumberFormat="0" applyProtection="0">
      <alignment horizontal="right" vertical="center"/>
    </xf>
    <xf numFmtId="4" fontId="95" fillId="66" borderId="551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0" fontId="87" fillId="41" borderId="568" applyNumberFormat="0" applyAlignment="0" applyProtection="0"/>
    <xf numFmtId="0" fontId="65" fillId="56" borderId="527" applyNumberFormat="0" applyAlignment="0" applyProtection="0"/>
    <xf numFmtId="4" fontId="95" fillId="70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5" fillId="73" borderId="509" applyNumberFormat="0" applyProtection="0">
      <alignment horizontal="right" vertical="center"/>
    </xf>
    <xf numFmtId="0" fontId="121" fillId="0" borderId="511" applyNumberFormat="0" applyFill="0" applyAlignment="0" applyProtection="0"/>
    <xf numFmtId="0" fontId="103" fillId="0" borderId="529" applyNumberFormat="0" applyFill="0" applyAlignment="0" applyProtection="0"/>
    <xf numFmtId="0" fontId="74" fillId="0" borderId="548">
      <alignment horizontal="center"/>
    </xf>
    <xf numFmtId="0" fontId="1" fillId="60" borderId="554" applyNumberFormat="0" applyFont="0" applyAlignment="0" applyProtection="0"/>
    <xf numFmtId="0" fontId="9" fillId="76" borderId="551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112" fillId="56" borderId="536" applyNumberFormat="0" applyAlignment="0" applyProtection="0"/>
    <xf numFmtId="0" fontId="9" fillId="60" borderId="538" applyNumberFormat="0" applyFont="0" applyAlignment="0" applyProtection="0"/>
    <xf numFmtId="4" fontId="95" fillId="58" borderId="567" applyNumberFormat="0" applyProtection="0">
      <alignment vertical="center"/>
    </xf>
    <xf numFmtId="0" fontId="9" fillId="75" borderId="567" applyNumberFormat="0" applyProtection="0">
      <alignment horizontal="left" vertical="center" indent="1"/>
    </xf>
    <xf numFmtId="4" fontId="96" fillId="58" borderId="551" applyNumberFormat="0" applyProtection="0">
      <alignment vertical="center"/>
    </xf>
    <xf numFmtId="0" fontId="9" fillId="33" borderId="559" applyNumberFormat="0" applyProtection="0">
      <alignment horizontal="left" vertical="center" indent="1"/>
    </xf>
    <xf numFmtId="0" fontId="111" fillId="56" borderId="551" applyNumberFormat="0" applyAlignment="0" applyProtection="0"/>
    <xf numFmtId="4" fontId="95" fillId="63" borderId="543" applyNumberFormat="0" applyProtection="0">
      <alignment horizontal="right" vertical="center"/>
    </xf>
    <xf numFmtId="0" fontId="9" fillId="33" borderId="527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33" borderId="567" applyNumberFormat="0" applyProtection="0">
      <alignment horizontal="left" vertical="center" indent="1"/>
    </xf>
    <xf numFmtId="0" fontId="9" fillId="60" borderId="530" applyNumberFormat="0" applyFont="0" applyAlignment="0" applyProtection="0"/>
    <xf numFmtId="0" fontId="9" fillId="33" borderId="509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5" fillId="64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4" fontId="95" fillId="64" borderId="535" applyNumberFormat="0" applyProtection="0">
      <alignment horizontal="right" vertical="center"/>
    </xf>
    <xf numFmtId="0" fontId="9" fillId="60" borderId="554" applyNumberFormat="0" applyFont="0" applyAlignment="0" applyProtection="0"/>
    <xf numFmtId="0" fontId="77" fillId="56" borderId="544" applyNumberFormat="0" applyAlignment="0" applyProtection="0"/>
    <xf numFmtId="0" fontId="119" fillId="41" borderId="576" applyNumberFormat="0" applyAlignment="0" applyProtection="0"/>
    <xf numFmtId="4" fontId="95" fillId="58" borderId="543" applyNumberFormat="0" applyProtection="0">
      <alignment horizontal="left" vertical="center" indent="1"/>
    </xf>
    <xf numFmtId="4" fontId="97" fillId="72" borderId="567" applyNumberFormat="0" applyProtection="0">
      <alignment horizontal="left" vertical="center" indent="1"/>
    </xf>
    <xf numFmtId="4" fontId="95" fillId="75" borderId="527" applyNumberFormat="0" applyProtection="0">
      <alignment horizontal="left" vertical="center" indent="1"/>
    </xf>
    <xf numFmtId="4" fontId="95" fillId="58" borderId="509" applyNumberFormat="0" applyProtection="0">
      <alignment vertical="center"/>
    </xf>
    <xf numFmtId="201" fontId="132" fillId="0" borderId="566" applyAlignment="0" applyProtection="0"/>
    <xf numFmtId="0" fontId="1" fillId="60" borderId="570" applyNumberFormat="0" applyFont="0" applyAlignment="0" applyProtection="0"/>
    <xf numFmtId="0" fontId="74" fillId="0" borderId="532">
      <alignment horizontal="center"/>
    </xf>
    <xf numFmtId="4" fontId="96" fillId="34" borderId="567" applyNumberFormat="0" applyProtection="0">
      <alignment vertical="center"/>
    </xf>
    <xf numFmtId="0" fontId="9" fillId="60" borderId="570" applyNumberFormat="0" applyFont="0" applyAlignment="0" applyProtection="0"/>
    <xf numFmtId="10" fontId="37" fillId="58" borderId="524" applyNumberFormat="0" applyBorder="0" applyAlignment="0" applyProtection="0"/>
    <xf numFmtId="4" fontId="95" fillId="34" borderId="509" applyNumberFormat="0" applyProtection="0">
      <alignment vertical="center"/>
    </xf>
    <xf numFmtId="4" fontId="95" fillId="34" borderId="509" applyNumberFormat="0" applyProtection="0">
      <alignment vertical="center"/>
    </xf>
    <xf numFmtId="4" fontId="95" fillId="58" borderId="567" applyNumberFormat="0" applyProtection="0">
      <alignment horizontal="left" vertical="center" indent="1"/>
    </xf>
    <xf numFmtId="4" fontId="95" fillId="66" borderId="567" applyNumberFormat="0" applyProtection="0">
      <alignment horizontal="right" vertical="center"/>
    </xf>
    <xf numFmtId="4" fontId="95" fillId="67" borderId="559" applyNumberFormat="0" applyProtection="0">
      <alignment horizontal="right" vertical="center"/>
    </xf>
    <xf numFmtId="4" fontId="95" fillId="73" borderId="567" applyNumberFormat="0" applyProtection="0">
      <alignment horizontal="right" vertical="center"/>
    </xf>
    <xf numFmtId="0" fontId="9" fillId="60" borderId="546" applyNumberFormat="0" applyFont="0" applyAlignment="0" applyProtection="0"/>
    <xf numFmtId="4" fontId="95" fillId="34" borderId="543" applyNumberFormat="0" applyProtection="0">
      <alignment horizontal="left" vertical="center" indent="1"/>
    </xf>
    <xf numFmtId="4" fontId="95" fillId="34" borderId="567" applyNumberFormat="0" applyProtection="0">
      <alignment horizontal="left" vertical="center" indent="1"/>
    </xf>
    <xf numFmtId="0" fontId="87" fillId="41" borderId="510" applyNumberFormat="0" applyAlignment="0" applyProtection="0"/>
    <xf numFmtId="0" fontId="93" fillId="56" borderId="509" applyNumberFormat="0" applyAlignment="0" applyProtection="0"/>
    <xf numFmtId="4" fontId="95" fillId="34" borderId="509" applyNumberFormat="0" applyProtection="0">
      <alignment horizontal="left" vertical="center" indent="1"/>
    </xf>
    <xf numFmtId="4" fontId="95" fillId="34" borderId="509" applyNumberFormat="0" applyProtection="0">
      <alignment horizontal="left" vertical="center" indent="1"/>
    </xf>
    <xf numFmtId="4" fontId="95" fillId="58" borderId="535" applyNumberFormat="0" applyProtection="0">
      <alignment horizontal="left" vertical="center" indent="1"/>
    </xf>
    <xf numFmtId="0" fontId="77" fillId="56" borderId="576" applyNumberFormat="0" applyAlignment="0" applyProtection="0"/>
    <xf numFmtId="4" fontId="95" fillId="58" borderId="527" applyNumberFormat="0" applyProtection="0">
      <alignment horizontal="left" vertical="center" indent="1"/>
    </xf>
    <xf numFmtId="0" fontId="93" fillId="56" borderId="567" applyNumberFormat="0" applyAlignment="0" applyProtection="0"/>
    <xf numFmtId="0" fontId="103" fillId="0" borderId="511" applyNumberFormat="0" applyFill="0" applyAlignment="0" applyProtection="0"/>
    <xf numFmtId="4" fontId="95" fillId="34" borderId="527" applyNumberFormat="0" applyProtection="0">
      <alignment horizontal="left" vertical="center" indent="1"/>
    </xf>
    <xf numFmtId="10" fontId="37" fillId="58" borderId="564" applyNumberFormat="0" applyBorder="0" applyAlignment="0" applyProtection="0"/>
    <xf numFmtId="4" fontId="95" fillId="69" borderId="509" applyNumberFormat="0" applyProtection="0">
      <alignment horizontal="right" vertical="center"/>
    </xf>
    <xf numFmtId="4" fontId="95" fillId="70" borderId="567" applyNumberFormat="0" applyProtection="0">
      <alignment horizontal="right" vertical="center"/>
    </xf>
    <xf numFmtId="0" fontId="63" fillId="41" borderId="552" applyNumberFormat="0" applyAlignment="0" applyProtection="0"/>
    <xf numFmtId="0" fontId="63" fillId="41" borderId="568" applyNumberFormat="0" applyAlignment="0" applyProtection="0"/>
    <xf numFmtId="0" fontId="1" fillId="60" borderId="570" applyNumberFormat="0" applyFont="0" applyAlignment="0" applyProtection="0"/>
    <xf numFmtId="0" fontId="83" fillId="0" borderId="573">
      <alignment horizontal="left" vertical="center"/>
    </xf>
    <xf numFmtId="0" fontId="103" fillId="0" borderId="561" applyNumberFormat="0" applyFill="0" applyAlignment="0" applyProtection="0"/>
    <xf numFmtId="4" fontId="95" fillId="63" borderId="535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7" fillId="72" borderId="551" applyNumberFormat="0" applyProtection="0">
      <alignment horizontal="left" vertical="center" indent="1"/>
    </xf>
    <xf numFmtId="4" fontId="95" fillId="67" borderId="567" applyNumberFormat="0" applyProtection="0">
      <alignment horizontal="right" vertical="center"/>
    </xf>
    <xf numFmtId="0" fontId="9" fillId="60" borderId="570" applyNumberFormat="0" applyFont="0" applyAlignment="0" applyProtection="0"/>
    <xf numFmtId="0" fontId="9" fillId="76" borderId="575" applyNumberFormat="0" applyProtection="0">
      <alignment horizontal="left" vertical="center" indent="1"/>
    </xf>
    <xf numFmtId="0" fontId="9" fillId="60" borderId="578" applyNumberFormat="0" applyFont="0" applyAlignment="0" applyProtection="0"/>
    <xf numFmtId="0" fontId="9" fillId="62" borderId="575" applyNumberFormat="0" applyProtection="0">
      <alignment horizontal="left" vertical="center" indent="1"/>
    </xf>
    <xf numFmtId="0" fontId="103" fillId="0" borderId="553" applyNumberFormat="0" applyFill="0" applyAlignment="0" applyProtection="0"/>
    <xf numFmtId="4" fontId="95" fillId="73" borderId="559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5" fillId="69" borderId="551" applyNumberFormat="0" applyProtection="0">
      <alignment horizontal="right" vertical="center"/>
    </xf>
    <xf numFmtId="4" fontId="95" fillId="73" borderId="571" applyNumberFormat="0" applyProtection="0">
      <alignment horizontal="left" vertical="center" indent="1"/>
    </xf>
    <xf numFmtId="4" fontId="96" fillId="73" borderId="551" applyNumberFormat="0" applyProtection="0">
      <alignment horizontal="right" vertical="center"/>
    </xf>
    <xf numFmtId="4" fontId="95" fillId="69" borderId="551" applyNumberFormat="0" applyProtection="0">
      <alignment horizontal="right" vertical="center"/>
    </xf>
    <xf numFmtId="0" fontId="93" fillId="56" borderId="535" applyNumberFormat="0" applyAlignment="0" applyProtection="0"/>
    <xf numFmtId="0" fontId="1" fillId="60" borderId="554" applyNumberFormat="0" applyFont="0" applyAlignment="0" applyProtection="0"/>
    <xf numFmtId="0" fontId="9" fillId="75" borderId="567" applyNumberFormat="0" applyProtection="0">
      <alignment horizontal="left" vertical="center" indent="1"/>
    </xf>
    <xf numFmtId="4" fontId="95" fillId="58" borderId="551" applyNumberFormat="0" applyProtection="0">
      <alignment vertical="center"/>
    </xf>
    <xf numFmtId="4" fontId="96" fillId="58" borderId="567" applyNumberFormat="0" applyProtection="0">
      <alignment vertical="center"/>
    </xf>
    <xf numFmtId="201" fontId="132" fillId="0" borderId="550" applyAlignment="0" applyProtection="0"/>
    <xf numFmtId="0" fontId="9" fillId="60" borderId="570" applyNumberFormat="0" applyFont="0" applyAlignment="0" applyProtection="0"/>
    <xf numFmtId="4" fontId="95" fillId="75" borderId="567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5" fillId="34" borderId="575" applyNumberFormat="0" applyProtection="0">
      <alignment horizontal="left" vertical="center" indent="1"/>
    </xf>
    <xf numFmtId="4" fontId="95" fillId="65" borderId="559" applyNumberFormat="0" applyProtection="0">
      <alignment horizontal="right" vertical="center"/>
    </xf>
    <xf numFmtId="0" fontId="65" fillId="56" borderId="535" applyNumberFormat="0" applyAlignment="0" applyProtection="0"/>
    <xf numFmtId="0" fontId="103" fillId="0" borderId="553" applyNumberFormat="0" applyFill="0" applyAlignment="0" applyProtection="0"/>
    <xf numFmtId="0" fontId="9" fillId="60" borderId="578" applyNumberFormat="0" applyFont="0" applyAlignment="0" applyProtection="0"/>
    <xf numFmtId="4" fontId="95" fillId="69" borderId="567" applyNumberFormat="0" applyProtection="0">
      <alignment horizontal="right" vertical="center"/>
    </xf>
    <xf numFmtId="0" fontId="9" fillId="60" borderId="538" applyNumberFormat="0" applyFont="0" applyAlignment="0" applyProtection="0"/>
    <xf numFmtId="4" fontId="100" fillId="73" borderId="551" applyNumberFormat="0" applyProtection="0">
      <alignment horizontal="right" vertical="center"/>
    </xf>
    <xf numFmtId="0" fontId="9" fillId="33" borderId="567" applyNumberFormat="0" applyProtection="0">
      <alignment horizontal="left" vertical="center" indent="1"/>
    </xf>
    <xf numFmtId="4" fontId="95" fillId="66" borderId="567" applyNumberFormat="0" applyProtection="0">
      <alignment horizontal="right" vertical="center"/>
    </xf>
    <xf numFmtId="0" fontId="103" fillId="0" borderId="537" applyNumberFormat="0" applyFill="0" applyAlignment="0" applyProtection="0"/>
    <xf numFmtId="4" fontId="96" fillId="73" borderId="559" applyNumberFormat="0" applyProtection="0">
      <alignment horizontal="right" vertical="center"/>
    </xf>
    <xf numFmtId="4" fontId="95" fillId="68" borderId="535" applyNumberFormat="0" applyProtection="0">
      <alignment horizontal="right" vertical="center"/>
    </xf>
    <xf numFmtId="4" fontId="95" fillId="34" borderId="559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0" fontId="93" fillId="56" borderId="559" applyNumberFormat="0" applyAlignment="0" applyProtection="0"/>
    <xf numFmtId="0" fontId="112" fillId="56" borderId="568" applyNumberFormat="0" applyAlignment="0" applyProtection="0"/>
    <xf numFmtId="0" fontId="87" fillId="41" borderId="568" applyNumberFormat="0" applyAlignment="0" applyProtection="0"/>
    <xf numFmtId="0" fontId="9" fillId="75" borderId="551" applyNumberFormat="0" applyProtection="0">
      <alignment horizontal="left" vertical="center" indent="1"/>
    </xf>
    <xf numFmtId="0" fontId="56" fillId="56" borderId="552" applyNumberFormat="0" applyAlignment="0" applyProtection="0"/>
    <xf numFmtId="4" fontId="95" fillId="65" borderId="551" applyNumberFormat="0" applyProtection="0">
      <alignment horizontal="right" vertical="center"/>
    </xf>
    <xf numFmtId="4" fontId="95" fillId="58" borderId="551" applyNumberFormat="0" applyProtection="0">
      <alignment horizontal="left" vertical="center" indent="1"/>
    </xf>
    <xf numFmtId="0" fontId="111" fillId="56" borderId="567" applyNumberFormat="0" applyAlignment="0" applyProtection="0"/>
    <xf numFmtId="4" fontId="95" fillId="73" borderId="567" applyNumberFormat="0" applyProtection="0">
      <alignment horizontal="left" vertical="center" indent="1"/>
    </xf>
    <xf numFmtId="4" fontId="95" fillId="73" borderId="559" applyNumberFormat="0" applyProtection="0">
      <alignment horizontal="left" vertical="center" indent="1"/>
    </xf>
    <xf numFmtId="4" fontId="95" fillId="68" borderId="567" applyNumberFormat="0" applyProtection="0">
      <alignment horizontal="right" vertical="center"/>
    </xf>
    <xf numFmtId="201" fontId="132" fillId="0" borderId="550" applyAlignment="0" applyProtection="0"/>
    <xf numFmtId="0" fontId="77" fillId="56" borderId="568" applyNumberFormat="0" applyAlignment="0" applyProtection="0"/>
    <xf numFmtId="0" fontId="77" fillId="56" borderId="552" applyNumberFormat="0" applyAlignment="0" applyProtection="0"/>
    <xf numFmtId="0" fontId="77" fillId="56" borderId="568" applyNumberFormat="0" applyAlignment="0" applyProtection="0"/>
    <xf numFmtId="0" fontId="93" fillId="56" borderId="551" applyNumberFormat="0" applyAlignment="0" applyProtection="0"/>
    <xf numFmtId="0" fontId="9" fillId="76" borderId="551" applyNumberFormat="0" applyProtection="0">
      <alignment horizontal="left" vertical="center" indent="1"/>
    </xf>
    <xf numFmtId="201" fontId="132" fillId="0" borderId="558" applyAlignment="0" applyProtection="0"/>
    <xf numFmtId="0" fontId="112" fillId="56" borderId="560" applyNumberFormat="0" applyAlignment="0" applyProtection="0"/>
    <xf numFmtId="0" fontId="1" fillId="60" borderId="554" applyNumberFormat="0" applyFont="0" applyAlignment="0" applyProtection="0"/>
    <xf numFmtId="0" fontId="9" fillId="33" borderId="551" applyNumberFormat="0" applyProtection="0">
      <alignment horizontal="left" vertical="center" indent="1"/>
    </xf>
    <xf numFmtId="4" fontId="95" fillId="58" borderId="551" applyNumberFormat="0" applyProtection="0">
      <alignment horizontal="left" vertical="center" indent="1"/>
    </xf>
    <xf numFmtId="4" fontId="95" fillId="69" borderId="559" applyNumberFormat="0" applyProtection="0">
      <alignment horizontal="right" vertical="center"/>
    </xf>
    <xf numFmtId="4" fontId="95" fillId="71" borderId="551" applyNumberFormat="0" applyProtection="0">
      <alignment horizontal="right" vertical="center"/>
    </xf>
    <xf numFmtId="0" fontId="87" fillId="41" borderId="568" applyNumberFormat="0" applyAlignment="0" applyProtection="0"/>
    <xf numFmtId="0" fontId="65" fillId="56" borderId="551" applyNumberFormat="0" applyAlignment="0" applyProtection="0"/>
    <xf numFmtId="4" fontId="96" fillId="34" borderId="567" applyNumberFormat="0" applyProtection="0">
      <alignment vertical="center"/>
    </xf>
    <xf numFmtId="4" fontId="95" fillId="65" borderId="551" applyNumberFormat="0" applyProtection="0">
      <alignment horizontal="right" vertical="center"/>
    </xf>
    <xf numFmtId="4" fontId="95" fillId="64" borderId="575" applyNumberFormat="0" applyProtection="0">
      <alignment horizontal="right" vertical="center"/>
    </xf>
    <xf numFmtId="4" fontId="95" fillId="66" borderId="551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0" borderId="562" applyNumberFormat="0" applyFont="0" applyAlignment="0" applyProtection="0"/>
    <xf numFmtId="0" fontId="9" fillId="60" borderId="570" applyNumberFormat="0" applyFont="0" applyAlignment="0" applyProtection="0"/>
    <xf numFmtId="0" fontId="74" fillId="0" borderId="564">
      <alignment horizontal="center"/>
    </xf>
    <xf numFmtId="0" fontId="1" fillId="60" borderId="570" applyNumberFormat="0" applyFont="0" applyAlignment="0" applyProtection="0"/>
    <xf numFmtId="4" fontId="97" fillId="72" borderId="575" applyNumberFormat="0" applyProtection="0">
      <alignment horizontal="left" vertical="center" indent="1"/>
    </xf>
    <xf numFmtId="4" fontId="100" fillId="73" borderId="551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75" borderId="551" applyNumberFormat="0" applyProtection="0">
      <alignment horizontal="left" vertical="center" indent="1"/>
    </xf>
    <xf numFmtId="0" fontId="9" fillId="76" borderId="559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201" fontId="132" fillId="0" borderId="566" applyAlignment="0" applyProtection="0"/>
    <xf numFmtId="0" fontId="74" fillId="0" borderId="564">
      <alignment horizontal="center"/>
    </xf>
    <xf numFmtId="4" fontId="95" fillId="34" borderId="567" applyNumberFormat="0" applyProtection="0">
      <alignment horizontal="left" vertical="center" indent="1"/>
    </xf>
    <xf numFmtId="4" fontId="96" fillId="73" borderId="567" applyNumberFormat="0" applyProtection="0">
      <alignment horizontal="right" vertical="center"/>
    </xf>
    <xf numFmtId="0" fontId="9" fillId="76" borderId="567" applyNumberFormat="0" applyProtection="0">
      <alignment horizontal="left" vertical="center" indent="1"/>
    </xf>
    <xf numFmtId="4" fontId="95" fillId="75" borderId="567" applyNumberFormat="0" applyProtection="0">
      <alignment horizontal="left" vertical="center" indent="1"/>
    </xf>
    <xf numFmtId="4" fontId="95" fillId="68" borderId="567" applyNumberFormat="0" applyProtection="0">
      <alignment horizontal="right" vertical="center"/>
    </xf>
    <xf numFmtId="4" fontId="96" fillId="73" borderId="567" applyNumberFormat="0" applyProtection="0">
      <alignment horizontal="right" vertical="center"/>
    </xf>
    <xf numFmtId="0" fontId="121" fillId="0" borderId="569" applyNumberFormat="0" applyFill="0" applyAlignment="0" applyProtection="0"/>
    <xf numFmtId="4" fontId="95" fillId="63" borderId="567" applyNumberFormat="0" applyProtection="0">
      <alignment horizontal="right" vertical="center"/>
    </xf>
    <xf numFmtId="4" fontId="97" fillId="72" borderId="567" applyNumberFormat="0" applyProtection="0">
      <alignment horizontal="left" vertical="center" indent="1"/>
    </xf>
    <xf numFmtId="0" fontId="65" fillId="56" borderId="567" applyNumberFormat="0" applyAlignment="0" applyProtection="0"/>
    <xf numFmtId="0" fontId="93" fillId="56" borderId="567" applyNumberFormat="0" applyAlignment="0" applyProtection="0"/>
    <xf numFmtId="4" fontId="95" fillId="58" borderId="567" applyNumberFormat="0" applyProtection="0">
      <alignment horizontal="left" vertical="center" indent="1"/>
    </xf>
    <xf numFmtId="10" fontId="37" fillId="58" borderId="591" applyNumberFormat="0" applyBorder="0" applyAlignment="0" applyProtection="0"/>
    <xf numFmtId="0" fontId="74" fillId="0" borderId="591">
      <alignment horizontal="center"/>
    </xf>
    <xf numFmtId="4" fontId="96" fillId="58" borderId="711" applyNumberFormat="0" applyProtection="0">
      <alignment vertical="center"/>
    </xf>
    <xf numFmtId="10" fontId="37" fillId="58" borderId="591" applyNumberFormat="0" applyBorder="0" applyAlignment="0" applyProtection="0"/>
    <xf numFmtId="0" fontId="93" fillId="56" borderId="583" applyNumberFormat="0" applyAlignment="0" applyProtection="0"/>
    <xf numFmtId="43" fontId="9" fillId="0" borderId="0" applyFont="0" applyFill="0" applyBorder="0" applyAlignment="0" applyProtection="0"/>
    <xf numFmtId="0" fontId="65" fillId="56" borderId="711" applyNumberFormat="0" applyAlignment="0" applyProtection="0"/>
    <xf numFmtId="4" fontId="95" fillId="67" borderId="711" applyNumberFormat="0" applyProtection="0">
      <alignment horizontal="right" vertical="center"/>
    </xf>
    <xf numFmtId="4" fontId="96" fillId="34" borderId="711" applyNumberFormat="0" applyProtection="0">
      <alignment vertical="center"/>
    </xf>
    <xf numFmtId="0" fontId="9" fillId="60" borderId="714" applyNumberFormat="0" applyFont="0" applyAlignment="0" applyProtection="0"/>
    <xf numFmtId="4" fontId="96" fillId="73" borderId="711" applyNumberFormat="0" applyProtection="0">
      <alignment horizontal="right" vertical="center"/>
    </xf>
    <xf numFmtId="0" fontId="9" fillId="33" borderId="711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711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0" fontId="93" fillId="56" borderId="711" applyNumberFormat="0" applyAlignment="0" applyProtection="0"/>
    <xf numFmtId="4" fontId="95" fillId="34" borderId="711" applyNumberFormat="0" applyProtection="0">
      <alignment vertical="center"/>
    </xf>
    <xf numFmtId="0" fontId="1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63" fillId="41" borderId="712" applyNumberFormat="0" applyAlignment="0" applyProtection="0"/>
    <xf numFmtId="4" fontId="97" fillId="72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4" fontId="95" fillId="64" borderId="711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87" fillId="41" borderId="638" applyNumberFormat="0" applyAlignment="0" applyProtection="0"/>
    <xf numFmtId="4" fontId="95" fillId="66" borderId="583" applyNumberFormat="0" applyProtection="0">
      <alignment horizontal="right" vertical="center"/>
    </xf>
    <xf numFmtId="0" fontId="111" fillId="56" borderId="621" applyNumberFormat="0" applyAlignment="0" applyProtection="0"/>
    <xf numFmtId="0" fontId="9" fillId="75" borderId="637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121" fillId="0" borderId="631" applyNumberFormat="0" applyFill="0" applyAlignment="0" applyProtection="0"/>
    <xf numFmtId="4" fontId="95" fillId="34" borderId="613" applyNumberFormat="0" applyProtection="0">
      <alignment vertical="center"/>
    </xf>
    <xf numFmtId="0" fontId="9" fillId="33" borderId="637" applyNumberFormat="0" applyProtection="0">
      <alignment horizontal="left" vertical="center" indent="1"/>
    </xf>
    <xf numFmtId="4" fontId="96" fillId="73" borderId="605" applyNumberFormat="0" applyProtection="0">
      <alignment horizontal="right" vertical="center"/>
    </xf>
    <xf numFmtId="0" fontId="66" fillId="0" borderId="639" applyNumberFormat="0" applyFill="0" applyAlignment="0" applyProtection="0"/>
    <xf numFmtId="10" fontId="37" fillId="58" borderId="602" applyNumberFormat="0" applyBorder="0" applyAlignment="0" applyProtection="0"/>
    <xf numFmtId="0" fontId="87" fillId="41" borderId="622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1" fillId="60" borderId="608" applyNumberFormat="0" applyFont="0" applyAlignment="0" applyProtection="0"/>
    <xf numFmtId="0" fontId="1" fillId="60" borderId="608" applyNumberFormat="0" applyFont="0" applyAlignment="0" applyProtection="0"/>
    <xf numFmtId="0" fontId="103" fillId="0" borderId="607" applyNumberFormat="0" applyFill="0" applyAlignment="0" applyProtection="0"/>
    <xf numFmtId="4" fontId="100" fillId="73" borderId="605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4" fontId="96" fillId="73" borderId="605" applyNumberFormat="0" applyProtection="0">
      <alignment horizontal="right" vertical="center"/>
    </xf>
    <xf numFmtId="4" fontId="95" fillId="58" borderId="605" applyNumberFormat="0" applyProtection="0">
      <alignment horizontal="left" vertical="center" indent="1"/>
    </xf>
    <xf numFmtId="0" fontId="9" fillId="33" borderId="605" applyNumberFormat="0" applyProtection="0">
      <alignment horizontal="left" vertical="center" indent="1"/>
    </xf>
    <xf numFmtId="4" fontId="95" fillId="75" borderId="605" applyNumberFormat="0" applyProtection="0">
      <alignment horizontal="left" vertical="center" indent="1"/>
    </xf>
    <xf numFmtId="4" fontId="95" fillId="70" borderId="605" applyNumberFormat="0" applyProtection="0">
      <alignment horizontal="right" vertical="center"/>
    </xf>
    <xf numFmtId="4" fontId="95" fillId="64" borderId="605" applyNumberFormat="0" applyProtection="0">
      <alignment horizontal="right" vertical="center"/>
    </xf>
    <xf numFmtId="4" fontId="95" fillId="34" borderId="605" applyNumberFormat="0" applyProtection="0">
      <alignment vertical="center"/>
    </xf>
    <xf numFmtId="0" fontId="9" fillId="60" borderId="608" applyNumberFormat="0" applyFont="0" applyAlignment="0" applyProtection="0"/>
    <xf numFmtId="0" fontId="63" fillId="41" borderId="606" applyNumberFormat="0" applyAlignment="0" applyProtection="0"/>
    <xf numFmtId="0" fontId="56" fillId="56" borderId="606" applyNumberFormat="0" applyAlignment="0" applyProtection="0"/>
    <xf numFmtId="0" fontId="9" fillId="62" borderId="621" applyNumberFormat="0" applyProtection="0">
      <alignment horizontal="left" vertical="center" indent="1"/>
    </xf>
    <xf numFmtId="0" fontId="74" fillId="0" borderId="580">
      <alignment horizontal="center"/>
    </xf>
    <xf numFmtId="0" fontId="66" fillId="0" borderId="647" applyNumberFormat="0" applyFill="0" applyAlignment="0" applyProtection="0"/>
    <xf numFmtId="4" fontId="95" fillId="67" borderId="621" applyNumberFormat="0" applyProtection="0">
      <alignment horizontal="right" vertical="center"/>
    </xf>
    <xf numFmtId="4" fontId="95" fillId="58" borderId="637" applyNumberFormat="0" applyProtection="0">
      <alignment horizontal="left" vertical="center" indent="1"/>
    </xf>
    <xf numFmtId="0" fontId="65" fillId="56" borderId="583" applyNumberFormat="0" applyAlignment="0" applyProtection="0"/>
    <xf numFmtId="0" fontId="56" fillId="56" borderId="584" applyNumberFormat="0" applyAlignment="0" applyProtection="0"/>
    <xf numFmtId="201" fontId="132" fillId="0" borderId="582" applyAlignment="0" applyProtection="0"/>
    <xf numFmtId="0" fontId="77" fillId="56" borderId="584" applyNumberFormat="0" applyAlignment="0" applyProtection="0"/>
    <xf numFmtId="0" fontId="77" fillId="56" borderId="584" applyNumberFormat="0" applyAlignment="0" applyProtection="0"/>
    <xf numFmtId="4" fontId="100" fillId="73" borderId="605" applyNumberFormat="0" applyProtection="0">
      <alignment horizontal="right" vertical="center"/>
    </xf>
    <xf numFmtId="0" fontId="9" fillId="60" borderId="624" applyNumberFormat="0" applyFont="0" applyAlignment="0" applyProtection="0"/>
    <xf numFmtId="4" fontId="95" fillId="58" borderId="621" applyNumberFormat="0" applyProtection="0">
      <alignment horizontal="left" vertical="center" indent="1"/>
    </xf>
    <xf numFmtId="0" fontId="87" fillId="41" borderId="622" applyNumberFormat="0" applyAlignment="0" applyProtection="0"/>
    <xf numFmtId="4" fontId="95" fillId="70" borderId="605" applyNumberFormat="0" applyProtection="0">
      <alignment horizontal="right" vertical="center"/>
    </xf>
    <xf numFmtId="0" fontId="77" fillId="56" borderId="638" applyNumberFormat="0" applyAlignment="0" applyProtection="0"/>
    <xf numFmtId="0" fontId="9" fillId="62" borderId="637" applyNumberFormat="0" applyProtection="0">
      <alignment horizontal="left" vertical="center" indent="1"/>
    </xf>
    <xf numFmtId="0" fontId="103" fillId="0" borderId="623" applyNumberFormat="0" applyFill="0" applyAlignment="0" applyProtection="0"/>
    <xf numFmtId="0" fontId="63" fillId="41" borderId="584" applyNumberFormat="0" applyAlignment="0" applyProtection="0"/>
    <xf numFmtId="0" fontId="9" fillId="62" borderId="637" applyNumberFormat="0" applyProtection="0">
      <alignment horizontal="left" vertical="center" indent="1"/>
    </xf>
    <xf numFmtId="0" fontId="66" fillId="0" borderId="585" applyNumberFormat="0" applyFill="0" applyAlignment="0" applyProtection="0"/>
    <xf numFmtId="4" fontId="95" fillId="75" borderId="629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0" fontId="83" fillId="0" borderId="581">
      <alignment horizontal="left" vertical="center"/>
    </xf>
    <xf numFmtId="0" fontId="112" fillId="56" borderId="638" applyNumberFormat="0" applyAlignment="0" applyProtection="0"/>
    <xf numFmtId="4" fontId="96" fillId="34" borderId="637" applyNumberFormat="0" applyProtection="0">
      <alignment vertical="center"/>
    </xf>
    <xf numFmtId="0" fontId="1" fillId="60" borderId="624" applyNumberFormat="0" applyFont="0" applyAlignment="0" applyProtection="0"/>
    <xf numFmtId="10" fontId="37" fillId="58" borderId="580" applyNumberFormat="0" applyBorder="0" applyAlignment="0" applyProtection="0"/>
    <xf numFmtId="0" fontId="87" fillId="41" borderId="584" applyNumberFormat="0" applyAlignment="0" applyProtection="0"/>
    <xf numFmtId="0" fontId="87" fillId="41" borderId="584" applyNumberFormat="0" applyAlignment="0" applyProtection="0"/>
    <xf numFmtId="4" fontId="95" fillId="65" borderId="645" applyNumberFormat="0" applyProtection="0">
      <alignment horizontal="right" vertical="center"/>
    </xf>
    <xf numFmtId="4" fontId="97" fillId="72" borderId="605" applyNumberFormat="0" applyProtection="0">
      <alignment horizontal="left" vertical="center" indent="1"/>
    </xf>
    <xf numFmtId="0" fontId="9" fillId="75" borderId="621" applyNumberFormat="0" applyProtection="0">
      <alignment horizontal="left" vertical="center" indent="1"/>
    </xf>
    <xf numFmtId="4" fontId="95" fillId="65" borderId="637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4" fontId="95" fillId="65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3" fillId="56" borderId="583" applyNumberFormat="0" applyAlignment="0" applyProtection="0"/>
    <xf numFmtId="0" fontId="93" fillId="56" borderId="583" applyNumberFormat="0" applyAlignment="0" applyProtection="0"/>
    <xf numFmtId="4" fontId="95" fillId="63" borderId="621" applyNumberFormat="0" applyProtection="0">
      <alignment horizontal="right" vertical="center"/>
    </xf>
    <xf numFmtId="0" fontId="77" fillId="56" borderId="584" applyNumberFormat="0" applyAlignment="0" applyProtection="0"/>
    <xf numFmtId="0" fontId="77" fillId="56" borderId="584" applyNumberFormat="0" applyAlignment="0" applyProtection="0"/>
    <xf numFmtId="0" fontId="9" fillId="62" borderId="621" applyNumberFormat="0" applyProtection="0">
      <alignment horizontal="left" vertical="center" indent="1"/>
    </xf>
    <xf numFmtId="201" fontId="132" fillId="0" borderId="582" applyAlignment="0" applyProtection="0"/>
    <xf numFmtId="0" fontId="56" fillId="56" borderId="584" applyNumberFormat="0" applyAlignment="0" applyProtection="0"/>
    <xf numFmtId="0" fontId="65" fillId="56" borderId="583" applyNumberFormat="0" applyAlignment="0" applyProtection="0"/>
    <xf numFmtId="4" fontId="95" fillId="34" borderId="583" applyNumberFormat="0" applyProtection="0">
      <alignment vertical="center"/>
    </xf>
    <xf numFmtId="4" fontId="96" fillId="34" borderId="583" applyNumberFormat="0" applyProtection="0">
      <alignment vertical="center"/>
    </xf>
    <xf numFmtId="4" fontId="95" fillId="34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63" borderId="583" applyNumberFormat="0" applyProtection="0">
      <alignment horizontal="right" vertical="center"/>
    </xf>
    <xf numFmtId="4" fontId="95" fillId="64" borderId="58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4" fontId="95" fillId="67" borderId="583" applyNumberFormat="0" applyProtection="0">
      <alignment horizontal="right" vertical="center"/>
    </xf>
    <xf numFmtId="4" fontId="95" fillId="68" borderId="583" applyNumberFormat="0" applyProtection="0">
      <alignment horizontal="right" vertical="center"/>
    </xf>
    <xf numFmtId="4" fontId="95" fillId="69" borderId="583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4" fontId="95" fillId="73" borderId="587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6" fillId="58" borderId="58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201" fontId="132" fillId="0" borderId="612" applyAlignment="0" applyProtection="0"/>
    <xf numFmtId="4" fontId="100" fillId="73" borderId="583" applyNumberFormat="0" applyProtection="0">
      <alignment horizontal="right" vertical="center"/>
    </xf>
    <xf numFmtId="0" fontId="63" fillId="41" borderId="614" applyNumberFormat="0" applyAlignment="0" applyProtection="0"/>
    <xf numFmtId="0" fontId="9" fillId="60" borderId="616" applyNumberFormat="0" applyFont="0" applyAlignment="0" applyProtection="0"/>
    <xf numFmtId="4" fontId="95" fillId="64" borderId="613" applyNumberFormat="0" applyProtection="0">
      <alignment horizontal="right" vertical="center"/>
    </xf>
    <xf numFmtId="0" fontId="111" fillId="56" borderId="613" applyNumberFormat="0" applyAlignment="0" applyProtection="0"/>
    <xf numFmtId="0" fontId="1" fillId="60" borderId="616" applyNumberFormat="0" applyFont="0" applyAlignment="0" applyProtection="0"/>
    <xf numFmtId="0" fontId="103" fillId="0" borderId="585" applyNumberFormat="0" applyFill="0" applyAlignment="0" applyProtection="0"/>
    <xf numFmtId="0" fontId="103" fillId="0" borderId="585" applyNumberFormat="0" applyFill="0" applyAlignment="0" applyProtection="0"/>
    <xf numFmtId="0" fontId="56" fillId="56" borderId="638" applyNumberFormat="0" applyAlignment="0" applyProtection="0"/>
    <xf numFmtId="0" fontId="112" fillId="56" borderId="584" applyNumberFormat="0" applyAlignment="0" applyProtection="0"/>
    <xf numFmtId="4" fontId="95" fillId="71" borderId="637" applyNumberFormat="0" applyProtection="0">
      <alignment horizontal="right" vertical="center"/>
    </xf>
    <xf numFmtId="0" fontId="112" fillId="56" borderId="638" applyNumberFormat="0" applyAlignment="0" applyProtection="0"/>
    <xf numFmtId="0" fontId="119" fillId="41" borderId="584" applyNumberFormat="0" applyAlignment="0" applyProtection="0"/>
    <xf numFmtId="0" fontId="121" fillId="0" borderId="585" applyNumberFormat="0" applyFill="0" applyAlignment="0" applyProtection="0"/>
    <xf numFmtId="4" fontId="95" fillId="75" borderId="645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111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0" borderId="640" applyNumberFormat="0" applyFont="0" applyAlignment="0" applyProtection="0"/>
    <xf numFmtId="0" fontId="103" fillId="0" borderId="631" applyNumberFormat="0" applyFill="0" applyAlignment="0" applyProtection="0"/>
    <xf numFmtId="4" fontId="95" fillId="58" borderId="583" applyNumberFormat="0" applyProtection="0">
      <alignment horizontal="left" vertical="center" indent="1"/>
    </xf>
    <xf numFmtId="4" fontId="97" fillId="72" borderId="583" applyNumberFormat="0" applyProtection="0">
      <alignment horizontal="left" vertical="center" indent="1"/>
    </xf>
    <xf numFmtId="4" fontId="95" fillId="65" borderId="637" applyNumberFormat="0" applyProtection="0">
      <alignment horizontal="right" vertical="center"/>
    </xf>
    <xf numFmtId="0" fontId="56" fillId="56" borderId="646" applyNumberFormat="0" applyAlignment="0" applyProtection="0"/>
    <xf numFmtId="0" fontId="1" fillId="60" borderId="640" applyNumberFormat="0" applyFont="0" applyAlignment="0" applyProtection="0"/>
    <xf numFmtId="4" fontId="95" fillId="67" borderId="621" applyNumberFormat="0" applyProtection="0">
      <alignment horizontal="right" vertical="center"/>
    </xf>
    <xf numFmtId="4" fontId="95" fillId="71" borderId="621" applyNumberFormat="0" applyProtection="0">
      <alignment horizontal="right" vertical="center"/>
    </xf>
    <xf numFmtId="0" fontId="87" fillId="41" borderId="622" applyNumberFormat="0" applyAlignment="0" applyProtection="0"/>
    <xf numFmtId="0" fontId="77" fillId="56" borderId="584" applyNumberFormat="0" applyAlignment="0" applyProtection="0"/>
    <xf numFmtId="0" fontId="87" fillId="41" borderId="606" applyNumberFormat="0" applyAlignment="0" applyProtection="0"/>
    <xf numFmtId="0" fontId="65" fillId="56" borderId="637" applyNumberFormat="0" applyAlignment="0" applyProtection="0"/>
    <xf numFmtId="0" fontId="9" fillId="60" borderId="586" applyNumberFormat="0" applyFont="0" applyAlignment="0" applyProtection="0"/>
    <xf numFmtId="10" fontId="37" fillId="58" borderId="626" applyNumberFormat="0" applyBorder="0" applyAlignment="0" applyProtection="0"/>
    <xf numFmtId="0" fontId="93" fillId="56" borderId="621" applyNumberFormat="0" applyAlignment="0" applyProtection="0"/>
    <xf numFmtId="0" fontId="77" fillId="56" borderId="646" applyNumberFormat="0" applyAlignment="0" applyProtection="0"/>
    <xf numFmtId="0" fontId="9" fillId="62" borderId="637" applyNumberFormat="0" applyProtection="0">
      <alignment horizontal="left" vertical="center" indent="1"/>
    </xf>
    <xf numFmtId="4" fontId="95" fillId="34" borderId="621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4" fontId="95" fillId="70" borderId="645" applyNumberFormat="0" applyProtection="0">
      <alignment horizontal="right" vertical="center"/>
    </xf>
    <xf numFmtId="4" fontId="95" fillId="65" borderId="597" applyNumberFormat="0" applyProtection="0">
      <alignment horizontal="right" vertical="center"/>
    </xf>
    <xf numFmtId="4" fontId="95" fillId="34" borderId="637" applyNumberFormat="0" applyProtection="0">
      <alignment horizontal="left" vertical="center" indent="1"/>
    </xf>
    <xf numFmtId="4" fontId="95" fillId="66" borderId="637" applyNumberFormat="0" applyProtection="0">
      <alignment horizontal="right" vertical="center"/>
    </xf>
    <xf numFmtId="0" fontId="77" fillId="56" borderId="638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83" fillId="0" borderId="619">
      <alignment horizontal="left" vertical="center"/>
    </xf>
    <xf numFmtId="4" fontId="95" fillId="66" borderId="645" applyNumberFormat="0" applyProtection="0">
      <alignment horizontal="right" vertical="center"/>
    </xf>
    <xf numFmtId="201" fontId="132" fillId="0" borderId="582" applyAlignment="0" applyProtection="0"/>
    <xf numFmtId="0" fontId="119" fillId="41" borderId="638" applyNumberFormat="0" applyAlignment="0" applyProtection="0"/>
    <xf numFmtId="0" fontId="103" fillId="0" borderId="585" applyNumberFormat="0" applyFill="0" applyAlignment="0" applyProtection="0"/>
    <xf numFmtId="4" fontId="95" fillId="64" borderId="621" applyNumberFormat="0" applyProtection="0">
      <alignment horizontal="right" vertical="center"/>
    </xf>
    <xf numFmtId="0" fontId="103" fillId="0" borderId="615" applyNumberFormat="0" applyFill="0" applyAlignment="0" applyProtection="0"/>
    <xf numFmtId="4" fontId="95" fillId="63" borderId="583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0" fontId="1" fillId="60" borderId="632" applyNumberFormat="0" applyFont="0" applyAlignment="0" applyProtection="0"/>
    <xf numFmtId="0" fontId="9" fillId="60" borderId="608" applyNumberFormat="0" applyFont="0" applyAlignment="0" applyProtection="0"/>
    <xf numFmtId="0" fontId="9" fillId="33" borderId="637" applyNumberFormat="0" applyProtection="0">
      <alignment horizontal="left" vertical="center" indent="1"/>
    </xf>
    <xf numFmtId="4" fontId="95" fillId="71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629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0" fontId="111" fillId="56" borderId="645" applyNumberFormat="0" applyAlignment="0" applyProtection="0"/>
    <xf numFmtId="0" fontId="1" fillId="60" borderId="608" applyNumberFormat="0" applyFont="0" applyAlignment="0" applyProtection="0"/>
    <xf numFmtId="4" fontId="95" fillId="73" borderId="605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" fillId="75" borderId="605" applyNumberFormat="0" applyProtection="0">
      <alignment horizontal="left" vertical="center" indent="1"/>
    </xf>
    <xf numFmtId="4" fontId="95" fillId="64" borderId="621" applyNumberFormat="0" applyProtection="0">
      <alignment horizontal="right" vertical="center"/>
    </xf>
    <xf numFmtId="4" fontId="95" fillId="65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1" fillId="60" borderId="640" applyNumberFormat="0" applyFont="0" applyAlignment="0" applyProtection="0"/>
    <xf numFmtId="201" fontId="132" fillId="0" borderId="604" applyAlignment="0" applyProtection="0"/>
    <xf numFmtId="0" fontId="74" fillId="0" borderId="642">
      <alignment horizontal="center"/>
    </xf>
    <xf numFmtId="0" fontId="9" fillId="76" borderId="583" applyNumberFormat="0" applyProtection="0">
      <alignment horizontal="left" vertical="center" indent="1"/>
    </xf>
    <xf numFmtId="0" fontId="65" fillId="56" borderId="645" applyNumberFormat="0" applyAlignment="0" applyProtection="0"/>
    <xf numFmtId="0" fontId="9" fillId="76" borderId="583" applyNumberFormat="0" applyProtection="0">
      <alignment horizontal="left" vertical="center" indent="1"/>
    </xf>
    <xf numFmtId="4" fontId="95" fillId="70" borderId="583" applyNumberFormat="0" applyProtection="0">
      <alignment horizontal="right" vertical="center"/>
    </xf>
    <xf numFmtId="0" fontId="66" fillId="0" borderId="623" applyNumberFormat="0" applyFill="0" applyAlignment="0" applyProtection="0"/>
    <xf numFmtId="0" fontId="1" fillId="60" borderId="586" applyNumberFormat="0" applyFont="0" applyAlignment="0" applyProtection="0"/>
    <xf numFmtId="4" fontId="95" fillId="71" borderId="645" applyNumberFormat="0" applyProtection="0">
      <alignment horizontal="right" vertical="center"/>
    </xf>
    <xf numFmtId="0" fontId="56" fillId="56" borderId="638" applyNumberFormat="0" applyAlignment="0" applyProtection="0"/>
    <xf numFmtId="4" fontId="95" fillId="73" borderId="583" applyNumberFormat="0" applyProtection="0">
      <alignment horizontal="left" vertical="center" indent="1"/>
    </xf>
    <xf numFmtId="4" fontId="97" fillId="72" borderId="621" applyNumberFormat="0" applyProtection="0">
      <alignment horizontal="left" vertical="center" indent="1"/>
    </xf>
    <xf numFmtId="0" fontId="87" fillId="41" borderId="638" applyNumberFormat="0" applyAlignment="0" applyProtection="0"/>
    <xf numFmtId="0" fontId="103" fillId="0" borderId="647" applyNumberFormat="0" applyFill="0" applyAlignment="0" applyProtection="0"/>
    <xf numFmtId="0" fontId="66" fillId="0" borderId="615" applyNumberFormat="0" applyFill="0" applyAlignment="0" applyProtection="0"/>
    <xf numFmtId="0" fontId="93" fillId="56" borderId="583" applyNumberFormat="0" applyAlignment="0" applyProtection="0"/>
    <xf numFmtId="0" fontId="121" fillId="0" borderId="615" applyNumberFormat="0" applyFill="0" applyAlignment="0" applyProtection="0"/>
    <xf numFmtId="4" fontId="95" fillId="58" borderId="621" applyNumberFormat="0" applyProtection="0">
      <alignment horizontal="left" vertical="center" indent="1"/>
    </xf>
    <xf numFmtId="4" fontId="95" fillId="34" borderId="621" applyNumberFormat="0" applyProtection="0">
      <alignment horizontal="left" vertical="center" indent="1"/>
    </xf>
    <xf numFmtId="4" fontId="95" fillId="73" borderId="637" applyNumberFormat="0" applyProtection="0">
      <alignment horizontal="left" vertical="center" indent="1"/>
    </xf>
    <xf numFmtId="0" fontId="9" fillId="62" borderId="629" applyNumberFormat="0" applyProtection="0">
      <alignment horizontal="left" vertical="center" indent="1"/>
    </xf>
    <xf numFmtId="4" fontId="95" fillId="73" borderId="601" applyNumberFormat="0" applyProtection="0">
      <alignment horizontal="left" vertical="center" indent="1"/>
    </xf>
    <xf numFmtId="4" fontId="97" fillId="72" borderId="629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119" fillId="41" borderId="584" applyNumberFormat="0" applyAlignment="0" applyProtection="0"/>
    <xf numFmtId="0" fontId="9" fillId="75" borderId="621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5" fillId="69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63" fillId="41" borderId="598" applyNumberFormat="0" applyAlignment="0" applyProtection="0"/>
    <xf numFmtId="0" fontId="83" fillId="0" borderId="635">
      <alignment horizontal="left" vertical="center"/>
    </xf>
    <xf numFmtId="4" fontId="95" fillId="67" borderId="621" applyNumberFormat="0" applyProtection="0">
      <alignment horizontal="right" vertical="center"/>
    </xf>
    <xf numFmtId="0" fontId="65" fillId="56" borderId="583" applyNumberFormat="0" applyAlignment="0" applyProtection="0"/>
    <xf numFmtId="0" fontId="1" fillId="60" borderId="648" applyNumberFormat="0" applyFont="0" applyAlignment="0" applyProtection="0"/>
    <xf numFmtId="0" fontId="87" fillId="41" borderId="638" applyNumberFormat="0" applyAlignment="0" applyProtection="0"/>
    <xf numFmtId="4" fontId="95" fillId="58" borderId="637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111" fillId="56" borderId="597" applyNumberFormat="0" applyAlignment="0" applyProtection="0"/>
    <xf numFmtId="4" fontId="95" fillId="73" borderId="641" applyNumberFormat="0" applyProtection="0">
      <alignment horizontal="left" vertical="center" indent="1"/>
    </xf>
    <xf numFmtId="0" fontId="103" fillId="0" borderId="623" applyNumberFormat="0" applyFill="0" applyAlignment="0" applyProtection="0"/>
    <xf numFmtId="0" fontId="9" fillId="62" borderId="637" applyNumberFormat="0" applyProtection="0">
      <alignment horizontal="left" vertical="center" indent="1"/>
    </xf>
    <xf numFmtId="4" fontId="95" fillId="66" borderId="613" applyNumberFormat="0" applyProtection="0">
      <alignment horizontal="right" vertical="center"/>
    </xf>
    <xf numFmtId="4" fontId="95" fillId="70" borderId="637" applyNumberFormat="0" applyProtection="0">
      <alignment horizontal="right" vertical="center"/>
    </xf>
    <xf numFmtId="4" fontId="95" fillId="34" borderId="637" applyNumberFormat="0" applyProtection="0">
      <alignment horizontal="left" vertical="center" indent="1"/>
    </xf>
    <xf numFmtId="4" fontId="95" fillId="73" borderId="617" applyNumberFormat="0" applyProtection="0">
      <alignment horizontal="left" vertical="center" indent="1"/>
    </xf>
    <xf numFmtId="10" fontId="37" fillId="58" borderId="642" applyNumberFormat="0" applyBorder="0" applyAlignment="0" applyProtection="0"/>
    <xf numFmtId="4" fontId="95" fillId="64" borderId="637" applyNumberFormat="0" applyProtection="0">
      <alignment horizontal="right" vertical="center"/>
    </xf>
    <xf numFmtId="4" fontId="95" fillId="58" borderId="613" applyNumberFormat="0" applyProtection="0">
      <alignment vertical="center"/>
    </xf>
    <xf numFmtId="0" fontId="77" fillId="56" borderId="584" applyNumberFormat="0" applyAlignment="0" applyProtection="0"/>
    <xf numFmtId="4" fontId="95" fillId="58" borderId="583" applyNumberFormat="0" applyProtection="0">
      <alignment vertical="center"/>
    </xf>
    <xf numFmtId="0" fontId="103" fillId="0" borderId="639" applyNumberFormat="0" applyFill="0" applyAlignment="0" applyProtection="0"/>
    <xf numFmtId="4" fontId="95" fillId="70" borderId="621" applyNumberFormat="0" applyProtection="0">
      <alignment horizontal="right" vertical="center"/>
    </xf>
    <xf numFmtId="0" fontId="93" fillId="56" borderId="637" applyNumberFormat="0" applyAlignment="0" applyProtection="0"/>
    <xf numFmtId="0" fontId="112" fillId="56" borderId="584" applyNumberFormat="0" applyAlignment="0" applyProtection="0"/>
    <xf numFmtId="10" fontId="37" fillId="58" borderId="618" applyNumberFormat="0" applyBorder="0" applyAlignment="0" applyProtection="0"/>
    <xf numFmtId="0" fontId="1" fillId="60" borderId="640" applyNumberFormat="0" applyFont="0" applyAlignment="0" applyProtection="0"/>
    <xf numFmtId="201" fontId="132" fillId="0" borderId="612" applyAlignment="0" applyProtection="0"/>
    <xf numFmtId="0" fontId="9" fillId="62" borderId="597" applyNumberFormat="0" applyProtection="0">
      <alignment horizontal="left" vertical="center" indent="1"/>
    </xf>
    <xf numFmtId="4" fontId="95" fillId="34" borderId="621" applyNumberFormat="0" applyProtection="0">
      <alignment vertical="center"/>
    </xf>
    <xf numFmtId="4" fontId="95" fillId="68" borderId="645" applyNumberFormat="0" applyProtection="0">
      <alignment horizontal="right" vertical="center"/>
    </xf>
    <xf numFmtId="0" fontId="9" fillId="62" borderId="629" applyNumberFormat="0" applyProtection="0">
      <alignment horizontal="left" vertical="center" indent="1"/>
    </xf>
    <xf numFmtId="0" fontId="111" fillId="56" borderId="583" applyNumberFormat="0" applyAlignment="0" applyProtection="0"/>
    <xf numFmtId="0" fontId="9" fillId="60" borderId="586" applyNumberFormat="0" applyFont="0" applyAlignment="0" applyProtection="0"/>
    <xf numFmtId="4" fontId="95" fillId="34" borderId="629" applyNumberFormat="0" applyProtection="0">
      <alignment vertical="center"/>
    </xf>
    <xf numFmtId="4" fontId="95" fillId="64" borderId="597" applyNumberFormat="0" applyProtection="0">
      <alignment horizontal="right" vertical="center"/>
    </xf>
    <xf numFmtId="4" fontId="95" fillId="73" borderId="587" applyNumberFormat="0" applyProtection="0">
      <alignment horizontal="left" vertical="center" indent="1"/>
    </xf>
    <xf numFmtId="4" fontId="95" fillId="34" borderId="621" applyNumberFormat="0" applyProtection="0">
      <alignment horizontal="left" vertical="center" indent="1"/>
    </xf>
    <xf numFmtId="0" fontId="119" fillId="41" borderId="622" applyNumberFormat="0" applyAlignment="0" applyProtection="0"/>
    <xf numFmtId="0" fontId="9" fillId="60" borderId="616" applyNumberFormat="0" applyFont="0" applyAlignment="0" applyProtection="0"/>
    <xf numFmtId="0" fontId="56" fillId="56" borderId="622" applyNumberFormat="0" applyAlignment="0" applyProtection="0"/>
    <xf numFmtId="0" fontId="56" fillId="56" borderId="584" applyNumberFormat="0" applyAlignment="0" applyProtection="0"/>
    <xf numFmtId="0" fontId="121" fillId="0" borderId="623" applyNumberFormat="0" applyFill="0" applyAlignment="0" applyProtection="0"/>
    <xf numFmtId="0" fontId="9" fillId="62" borderId="583" applyNumberFormat="0" applyProtection="0">
      <alignment horizontal="left" vertical="center" indent="1"/>
    </xf>
    <xf numFmtId="0" fontId="77" fillId="56" borderId="606" applyNumberFormat="0" applyAlignment="0" applyProtection="0"/>
    <xf numFmtId="4" fontId="95" fillId="58" borderId="605" applyNumberFormat="0" applyProtection="0">
      <alignment vertical="center"/>
    </xf>
    <xf numFmtId="4" fontId="95" fillId="73" borderId="609" applyNumberFormat="0" applyProtection="0">
      <alignment horizontal="left" vertical="center" indent="1"/>
    </xf>
    <xf numFmtId="0" fontId="77" fillId="56" borderId="622" applyNumberFormat="0" applyAlignment="0" applyProtection="0"/>
    <xf numFmtId="4" fontId="95" fillId="34" borderId="605" applyNumberFormat="0" applyProtection="0">
      <alignment horizontal="left" vertical="center" indent="1"/>
    </xf>
    <xf numFmtId="4" fontId="96" fillId="73" borderId="645" applyNumberFormat="0" applyProtection="0">
      <alignment horizontal="right" vertical="center"/>
    </xf>
    <xf numFmtId="10" fontId="37" fillId="58" borderId="602" applyNumberFormat="0" applyBorder="0" applyAlignment="0" applyProtection="0"/>
    <xf numFmtId="0" fontId="9" fillId="60" borderId="648" applyNumberFormat="0" applyFont="0" applyAlignment="0" applyProtection="0"/>
    <xf numFmtId="0" fontId="9" fillId="33" borderId="583" applyNumberFormat="0" applyProtection="0">
      <alignment horizontal="left" vertical="center" indent="1"/>
    </xf>
    <xf numFmtId="4" fontId="95" fillId="58" borderId="637" applyNumberFormat="0" applyProtection="0">
      <alignment horizontal="left" vertical="center" indent="1"/>
    </xf>
    <xf numFmtId="4" fontId="95" fillId="34" borderId="621" applyNumberFormat="0" applyProtection="0">
      <alignment vertical="center"/>
    </xf>
    <xf numFmtId="4" fontId="95" fillId="63" borderId="583" applyNumberFormat="0" applyProtection="0">
      <alignment horizontal="right" vertical="center"/>
    </xf>
    <xf numFmtId="0" fontId="87" fillId="41" borderId="622" applyNumberFormat="0" applyAlignment="0" applyProtection="0"/>
    <xf numFmtId="0" fontId="112" fillId="56" borderId="622" applyNumberFormat="0" applyAlignment="0" applyProtection="0"/>
    <xf numFmtId="4" fontId="95" fillId="73" borderId="609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4" fontId="95" fillId="73" borderId="61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77" fillId="56" borderId="638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76" borderId="597" applyNumberFormat="0" applyProtection="0">
      <alignment horizontal="left" vertical="center" indent="1"/>
    </xf>
    <xf numFmtId="0" fontId="87" fillId="41" borderId="584" applyNumberFormat="0" applyAlignment="0" applyProtection="0"/>
    <xf numFmtId="4" fontId="95" fillId="58" borderId="583" applyNumberFormat="0" applyProtection="0">
      <alignment horizontal="left" vertical="center" indent="1"/>
    </xf>
    <xf numFmtId="0" fontId="121" fillId="0" borderId="585" applyNumberFormat="0" applyFill="0" applyAlignment="0" applyProtection="0"/>
    <xf numFmtId="4" fontId="97" fillId="72" borderId="637" applyNumberFormat="0" applyProtection="0">
      <alignment horizontal="left" vertical="center" indent="1"/>
    </xf>
    <xf numFmtId="0" fontId="77" fillId="56" borderId="638" applyNumberFormat="0" applyAlignment="0" applyProtection="0"/>
    <xf numFmtId="0" fontId="9" fillId="60" borderId="600" applyNumberFormat="0" applyFont="0" applyAlignment="0" applyProtection="0"/>
    <xf numFmtId="0" fontId="9" fillId="33" borderId="645" applyNumberFormat="0" applyProtection="0">
      <alignment horizontal="left" vertical="center" indent="1"/>
    </xf>
    <xf numFmtId="4" fontId="95" fillId="73" borderId="637" applyNumberFormat="0" applyProtection="0">
      <alignment horizontal="right" vertical="center"/>
    </xf>
    <xf numFmtId="4" fontId="95" fillId="34" borderId="583" applyNumberFormat="0" applyProtection="0">
      <alignment horizontal="left" vertical="center" indent="1"/>
    </xf>
    <xf numFmtId="4" fontId="95" fillId="65" borderId="637" applyNumberFormat="0" applyProtection="0">
      <alignment horizontal="right" vertical="center"/>
    </xf>
    <xf numFmtId="4" fontId="95" fillId="65" borderId="613" applyNumberFormat="0" applyProtection="0">
      <alignment horizontal="right" vertical="center"/>
    </xf>
    <xf numFmtId="4" fontId="95" fillId="75" borderId="583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4" fontId="95" fillId="34" borderId="583" applyNumberFormat="0" applyProtection="0">
      <alignment vertical="center"/>
    </xf>
    <xf numFmtId="4" fontId="95" fillId="75" borderId="637" applyNumberFormat="0" applyProtection="0">
      <alignment horizontal="left" vertical="center" indent="1"/>
    </xf>
    <xf numFmtId="10" fontId="37" fillId="58" borderId="610" applyNumberFormat="0" applyBorder="0" applyAlignment="0" applyProtection="0"/>
    <xf numFmtId="0" fontId="9" fillId="60" borderId="640" applyNumberFormat="0" applyFont="0" applyAlignment="0" applyProtection="0"/>
    <xf numFmtId="0" fontId="9" fillId="33" borderId="605" applyNumberFormat="0" applyProtection="0">
      <alignment horizontal="left" vertical="center" indent="1"/>
    </xf>
    <xf numFmtId="4" fontId="95" fillId="69" borderId="605" applyNumberFormat="0" applyProtection="0">
      <alignment horizontal="right" vertical="center"/>
    </xf>
    <xf numFmtId="0" fontId="93" fillId="56" borderId="605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2" borderId="637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6" fillId="73" borderId="621" applyNumberFormat="0" applyProtection="0">
      <alignment horizontal="right" vertical="center"/>
    </xf>
    <xf numFmtId="4" fontId="95" fillId="73" borderId="649" applyNumberFormat="0" applyProtection="0">
      <alignment horizontal="left" vertical="center" indent="1"/>
    </xf>
    <xf numFmtId="0" fontId="77" fillId="56" borderId="622" applyNumberFormat="0" applyAlignment="0" applyProtection="0"/>
    <xf numFmtId="4" fontId="95" fillId="75" borderId="637" applyNumberFormat="0" applyProtection="0">
      <alignment horizontal="left" vertical="center" indent="1"/>
    </xf>
    <xf numFmtId="4" fontId="95" fillId="63" borderId="637" applyNumberFormat="0" applyProtection="0">
      <alignment horizontal="right" vertical="center"/>
    </xf>
    <xf numFmtId="4" fontId="95" fillId="68" borderId="583" applyNumberFormat="0" applyProtection="0">
      <alignment horizontal="right" vertical="center"/>
    </xf>
    <xf numFmtId="0" fontId="9" fillId="76" borderId="621" applyNumberFormat="0" applyProtection="0">
      <alignment horizontal="left" vertical="center" indent="1"/>
    </xf>
    <xf numFmtId="4" fontId="95" fillId="73" borderId="605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112" fillId="56" borderId="638" applyNumberFormat="0" applyAlignment="0" applyProtection="0"/>
    <xf numFmtId="0" fontId="9" fillId="33" borderId="637" applyNumberFormat="0" applyProtection="0">
      <alignment horizontal="left" vertical="center" indent="1"/>
    </xf>
    <xf numFmtId="4" fontId="95" fillId="73" borderId="621" applyNumberFormat="0" applyProtection="0">
      <alignment horizontal="left" vertical="center" indent="1"/>
    </xf>
    <xf numFmtId="4" fontId="96" fillId="73" borderId="597" applyNumberFormat="0" applyProtection="0">
      <alignment horizontal="right" vertical="center"/>
    </xf>
    <xf numFmtId="0" fontId="9" fillId="60" borderId="632" applyNumberFormat="0" applyFont="0" applyAlignment="0" applyProtection="0"/>
    <xf numFmtId="4" fontId="96" fillId="34" borderId="629" applyNumberFormat="0" applyProtection="0">
      <alignment vertical="center"/>
    </xf>
    <xf numFmtId="4" fontId="96" fillId="34" borderId="621" applyNumberFormat="0" applyProtection="0">
      <alignment vertical="center"/>
    </xf>
    <xf numFmtId="0" fontId="121" fillId="0" borderId="585" applyNumberFormat="0" applyFill="0" applyAlignment="0" applyProtection="0"/>
    <xf numFmtId="4" fontId="95" fillId="70" borderId="621" applyNumberFormat="0" applyProtection="0">
      <alignment horizontal="right" vertical="center"/>
    </xf>
    <xf numFmtId="0" fontId="66" fillId="0" borderId="631" applyNumberFormat="0" applyFill="0" applyAlignment="0" applyProtection="0"/>
    <xf numFmtId="4" fontId="95" fillId="63" borderId="597" applyNumberFormat="0" applyProtection="0">
      <alignment horizontal="right" vertical="center"/>
    </xf>
    <xf numFmtId="4" fontId="95" fillId="73" borderId="625" applyNumberFormat="0" applyProtection="0">
      <alignment horizontal="left" vertical="center" indent="1"/>
    </xf>
    <xf numFmtId="4" fontId="97" fillId="72" borderId="583" applyNumberFormat="0" applyProtection="0">
      <alignment horizontal="left" vertical="center" indent="1"/>
    </xf>
    <xf numFmtId="4" fontId="95" fillId="64" borderId="637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65" fillId="56" borderId="583" applyNumberFormat="0" applyAlignment="0" applyProtection="0"/>
    <xf numFmtId="0" fontId="93" fillId="56" borderId="583" applyNumberFormat="0" applyAlignment="0" applyProtection="0"/>
    <xf numFmtId="4" fontId="95" fillId="71" borderId="621" applyNumberFormat="0" applyProtection="0">
      <alignment horizontal="right" vertical="center"/>
    </xf>
    <xf numFmtId="0" fontId="103" fillId="0" borderId="623" applyNumberFormat="0" applyFill="0" applyAlignment="0" applyProtection="0"/>
    <xf numFmtId="4" fontId="96" fillId="34" borderId="637" applyNumberFormat="0" applyProtection="0">
      <alignment vertical="center"/>
    </xf>
    <xf numFmtId="0" fontId="63" fillId="41" borderId="638" applyNumberFormat="0" applyAlignment="0" applyProtection="0"/>
    <xf numFmtId="4" fontId="95" fillId="34" borderId="583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63" fillId="41" borderId="630" applyNumberFormat="0" applyAlignment="0" applyProtection="0"/>
    <xf numFmtId="4" fontId="95" fillId="58" borderId="637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4" fontId="95" fillId="34" borderId="637" applyNumberFormat="0" applyProtection="0">
      <alignment horizontal="left" vertical="center" indent="1"/>
    </xf>
    <xf numFmtId="4" fontId="95" fillId="58" borderId="605" applyNumberFormat="0" applyProtection="0">
      <alignment horizontal="left" vertical="center" indent="1"/>
    </xf>
    <xf numFmtId="4" fontId="95" fillId="73" borderId="605" applyNumberFormat="0" applyProtection="0">
      <alignment horizontal="left" vertical="center" indent="1"/>
    </xf>
    <xf numFmtId="4" fontId="95" fillId="73" borderId="621" applyNumberFormat="0" applyProtection="0">
      <alignment horizontal="right" vertical="center"/>
    </xf>
    <xf numFmtId="4" fontId="95" fillId="63" borderId="605" applyNumberFormat="0" applyProtection="0">
      <alignment horizontal="right" vertical="center"/>
    </xf>
    <xf numFmtId="0" fontId="87" fillId="41" borderId="606" applyNumberFormat="0" applyAlignment="0" applyProtection="0"/>
    <xf numFmtId="0" fontId="65" fillId="56" borderId="605" applyNumberFormat="0" applyAlignment="0" applyProtection="0"/>
    <xf numFmtId="0" fontId="111" fillId="56" borderId="605" applyNumberFormat="0" applyAlignment="0" applyProtection="0"/>
    <xf numFmtId="0" fontId="74" fillId="0" borderId="588">
      <alignment horizontal="center"/>
    </xf>
    <xf numFmtId="0" fontId="65" fillId="56" borderId="583" applyNumberFormat="0" applyAlignment="0" applyProtection="0"/>
    <xf numFmtId="0" fontId="56" fillId="56" borderId="584" applyNumberFormat="0" applyAlignment="0" applyProtection="0"/>
    <xf numFmtId="201" fontId="132" fillId="0" borderId="582" applyAlignment="0" applyProtection="0"/>
    <xf numFmtId="0" fontId="77" fillId="56" borderId="584" applyNumberFormat="0" applyAlignment="0" applyProtection="0"/>
    <xf numFmtId="0" fontId="77" fillId="56" borderId="584" applyNumberFormat="0" applyAlignment="0" applyProtection="0"/>
    <xf numFmtId="0" fontId="9" fillId="76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63" fillId="41" borderId="584" applyNumberFormat="0" applyAlignment="0" applyProtection="0"/>
    <xf numFmtId="0" fontId="66" fillId="0" borderId="585" applyNumberFormat="0" applyFill="0" applyAlignment="0" applyProtection="0"/>
    <xf numFmtId="0" fontId="83" fillId="0" borderId="589">
      <alignment horizontal="left" vertical="center"/>
    </xf>
    <xf numFmtId="10" fontId="37" fillId="58" borderId="588" applyNumberFormat="0" applyBorder="0" applyAlignment="0" applyProtection="0"/>
    <xf numFmtId="0" fontId="87" fillId="41" borderId="584" applyNumberFormat="0" applyAlignment="0" applyProtection="0"/>
    <xf numFmtId="0" fontId="87" fillId="41" borderId="58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3" fillId="56" borderId="583" applyNumberFormat="0" applyAlignment="0" applyProtection="0"/>
    <xf numFmtId="0" fontId="93" fillId="56" borderId="583" applyNumberFormat="0" applyAlignment="0" applyProtection="0"/>
    <xf numFmtId="4" fontId="95" fillId="34" borderId="583" applyNumberFormat="0" applyProtection="0">
      <alignment vertical="center"/>
    </xf>
    <xf numFmtId="4" fontId="96" fillId="34" borderId="583" applyNumberFormat="0" applyProtection="0">
      <alignment vertical="center"/>
    </xf>
    <xf numFmtId="4" fontId="95" fillId="34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63" borderId="583" applyNumberFormat="0" applyProtection="0">
      <alignment horizontal="right" vertical="center"/>
    </xf>
    <xf numFmtId="4" fontId="95" fillId="64" borderId="58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4" fontId="95" fillId="67" borderId="583" applyNumberFormat="0" applyProtection="0">
      <alignment horizontal="right" vertical="center"/>
    </xf>
    <xf numFmtId="4" fontId="95" fillId="68" borderId="583" applyNumberFormat="0" applyProtection="0">
      <alignment horizontal="right" vertical="center"/>
    </xf>
    <xf numFmtId="4" fontId="95" fillId="69" borderId="583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4" fontId="95" fillId="73" borderId="590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6" fillId="58" borderId="58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100" fillId="73" borderId="583" applyNumberFormat="0" applyProtection="0">
      <alignment horizontal="right" vertical="center"/>
    </xf>
    <xf numFmtId="4" fontId="95" fillId="70" borderId="613" applyNumberFormat="0" applyProtection="0">
      <alignment horizontal="right" vertical="center"/>
    </xf>
    <xf numFmtId="0" fontId="103" fillId="0" borderId="585" applyNumberFormat="0" applyFill="0" applyAlignment="0" applyProtection="0"/>
    <xf numFmtId="0" fontId="103" fillId="0" borderId="585" applyNumberFormat="0" applyFill="0" applyAlignment="0" applyProtection="0"/>
    <xf numFmtId="0" fontId="112" fillId="56" borderId="584" applyNumberFormat="0" applyAlignment="0" applyProtection="0"/>
    <xf numFmtId="0" fontId="119" fillId="41" borderId="584" applyNumberFormat="0" applyAlignment="0" applyProtection="0"/>
    <xf numFmtId="0" fontId="121" fillId="0" borderId="585" applyNumberFormat="0" applyFill="0" applyAlignment="0" applyProtection="0"/>
    <xf numFmtId="0" fontId="111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2" borderId="629" applyNumberFormat="0" applyProtection="0">
      <alignment horizontal="left" vertical="center" indent="1"/>
    </xf>
    <xf numFmtId="4" fontId="100" fillId="73" borderId="637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5" fillId="63" borderId="621" applyNumberFormat="0" applyProtection="0">
      <alignment horizontal="right" vertical="center"/>
    </xf>
    <xf numFmtId="0" fontId="111" fillId="56" borderId="583" applyNumberFormat="0" applyAlignment="0" applyProtection="0"/>
    <xf numFmtId="4" fontId="95" fillId="58" borderId="637" applyNumberFormat="0" applyProtection="0">
      <alignment vertical="center"/>
    </xf>
    <xf numFmtId="0" fontId="87" fillId="41" borderId="622" applyNumberFormat="0" applyAlignment="0" applyProtection="0"/>
    <xf numFmtId="0" fontId="66" fillId="0" borderId="585" applyNumberFormat="0" applyFill="0" applyAlignment="0" applyProtection="0"/>
    <xf numFmtId="4" fontId="96" fillId="73" borderId="583" applyNumberFormat="0" applyProtection="0">
      <alignment horizontal="right" vertical="center"/>
    </xf>
    <xf numFmtId="4" fontId="95" fillId="73" borderId="64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1" fillId="60" borderId="648" applyNumberFormat="0" applyFon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77" fillId="56" borderId="622" applyNumberFormat="0" applyAlignment="0" applyProtection="0"/>
    <xf numFmtId="0" fontId="9" fillId="75" borderId="605" applyNumberFormat="0" applyProtection="0">
      <alignment horizontal="left" vertical="center" indent="1"/>
    </xf>
    <xf numFmtId="4" fontId="95" fillId="70" borderId="597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583" applyNumberFormat="0" applyProtection="0">
      <alignment horizontal="left" vertical="center" indent="1"/>
    </xf>
    <xf numFmtId="0" fontId="65" fillId="56" borderId="637" applyNumberFormat="0" applyAlignment="0" applyProtection="0"/>
    <xf numFmtId="0" fontId="9" fillId="33" borderId="583" applyNumberFormat="0" applyProtection="0">
      <alignment horizontal="left" vertical="center" indent="1"/>
    </xf>
    <xf numFmtId="0" fontId="111" fillId="56" borderId="637" applyNumberFormat="0" applyAlignment="0" applyProtection="0"/>
    <xf numFmtId="4" fontId="95" fillId="73" borderId="583" applyNumberFormat="0" applyProtection="0">
      <alignment horizontal="right" vertical="center"/>
    </xf>
    <xf numFmtId="4" fontId="95" fillId="75" borderId="621" applyNumberFormat="0" applyProtection="0">
      <alignment horizontal="left" vertical="center" indent="1"/>
    </xf>
    <xf numFmtId="201" fontId="132" fillId="0" borderId="596" applyAlignment="0" applyProtection="0"/>
    <xf numFmtId="0" fontId="93" fillId="56" borderId="583" applyNumberFormat="0" applyAlignment="0" applyProtection="0"/>
    <xf numFmtId="0" fontId="9" fillId="75" borderId="613" applyNumberFormat="0" applyProtection="0">
      <alignment horizontal="left" vertical="center" indent="1"/>
    </xf>
    <xf numFmtId="0" fontId="56" fillId="56" borderId="584" applyNumberFormat="0" applyAlignment="0" applyProtection="0"/>
    <xf numFmtId="0" fontId="103" fillId="0" borderId="585" applyNumberFormat="0" applyFill="0" applyAlignment="0" applyProtection="0"/>
    <xf numFmtId="0" fontId="112" fillId="56" borderId="598" applyNumberFormat="0" applyAlignment="0" applyProtection="0"/>
    <xf numFmtId="4" fontId="95" fillId="73" borderId="637" applyNumberFormat="0" applyProtection="0">
      <alignment horizontal="left" vertical="center" indent="1"/>
    </xf>
    <xf numFmtId="4" fontId="95" fillId="58" borderId="637" applyNumberFormat="0" applyProtection="0">
      <alignment vertical="center"/>
    </xf>
    <xf numFmtId="0" fontId="83" fillId="0" borderId="619">
      <alignment horizontal="left" vertical="center"/>
    </xf>
    <xf numFmtId="4" fontId="95" fillId="73" borderId="637" applyNumberFormat="0" applyProtection="0">
      <alignment horizontal="right" vertical="center"/>
    </xf>
    <xf numFmtId="0" fontId="9" fillId="75" borderId="61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112" fillId="56" borderId="614" applyNumberFormat="0" applyAlignment="0" applyProtection="0"/>
    <xf numFmtId="0" fontId="9" fillId="75" borderId="605" applyNumberFormat="0" applyProtection="0">
      <alignment horizontal="left" vertical="center" indent="1"/>
    </xf>
    <xf numFmtId="4" fontId="95" fillId="66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9" fillId="60" borderId="624" applyNumberFormat="0" applyFont="0" applyAlignment="0" applyProtection="0"/>
    <xf numFmtId="0" fontId="77" fillId="56" borderId="606" applyNumberFormat="0" applyAlignment="0" applyProtection="0"/>
    <xf numFmtId="4" fontId="95" fillId="58" borderId="645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21" fillId="0" borderId="639" applyNumberFormat="0" applyFill="0" applyAlignment="0" applyProtection="0"/>
    <xf numFmtId="0" fontId="9" fillId="62" borderId="637" applyNumberFormat="0" applyProtection="0">
      <alignment horizontal="left" vertical="center" indent="1"/>
    </xf>
    <xf numFmtId="0" fontId="66" fillId="0" borderId="585" applyNumberFormat="0" applyFill="0" applyAlignment="0" applyProtection="0"/>
    <xf numFmtId="4" fontId="95" fillId="69" borderId="637" applyNumberFormat="0" applyProtection="0">
      <alignment horizontal="right" vertical="center"/>
    </xf>
    <xf numFmtId="4" fontId="95" fillId="73" borderId="613" applyNumberFormat="0" applyProtection="0">
      <alignment horizontal="right" vertical="center"/>
    </xf>
    <xf numFmtId="0" fontId="93" fillId="56" borderId="629" applyNumberFormat="0" applyAlignment="0" applyProtection="0"/>
    <xf numFmtId="201" fontId="132" fillId="0" borderId="604" applyAlignment="0" applyProtection="0"/>
    <xf numFmtId="4" fontId="95" fillId="34" borderId="621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87" fillId="41" borderId="614" applyNumberFormat="0" applyAlignment="0" applyProtection="0"/>
    <xf numFmtId="0" fontId="9" fillId="62" borderId="597" applyNumberFormat="0" applyProtection="0">
      <alignment horizontal="left" vertical="center" indent="1"/>
    </xf>
    <xf numFmtId="4" fontId="95" fillId="34" borderId="637" applyNumberFormat="0" applyProtection="0">
      <alignment vertical="center"/>
    </xf>
    <xf numFmtId="4" fontId="100" fillId="73" borderId="583" applyNumberFormat="0" applyProtection="0">
      <alignment horizontal="right" vertical="center"/>
    </xf>
    <xf numFmtId="0" fontId="119" fillId="41" borderId="630" applyNumberFormat="0" applyAlignment="0" applyProtection="0"/>
    <xf numFmtId="0" fontId="9" fillId="33" borderId="605" applyNumberFormat="0" applyProtection="0">
      <alignment horizontal="left" vertical="center" indent="1"/>
    </xf>
    <xf numFmtId="0" fontId="119" fillId="41" borderId="606" applyNumberFormat="0" applyAlignment="0" applyProtection="0"/>
    <xf numFmtId="4" fontId="100" fillId="73" borderId="645" applyNumberFormat="0" applyProtection="0">
      <alignment horizontal="right" vertical="center"/>
    </xf>
    <xf numFmtId="4" fontId="100" fillId="73" borderId="583" applyNumberFormat="0" applyProtection="0">
      <alignment horizontal="right" vertical="center"/>
    </xf>
    <xf numFmtId="0" fontId="93" fillId="56" borderId="597" applyNumberFormat="0" applyAlignment="0" applyProtection="0"/>
    <xf numFmtId="0" fontId="83" fillId="0" borderId="603">
      <alignment horizontal="left" vertical="center"/>
    </xf>
    <xf numFmtId="4" fontId="95" fillId="66" borderId="583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3" fillId="56" borderId="613" applyNumberFormat="0" applyAlignment="0" applyProtection="0"/>
    <xf numFmtId="4" fontId="95" fillId="34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4" fontId="96" fillId="58" borderId="605" applyNumberFormat="0" applyProtection="0">
      <alignment vertical="center"/>
    </xf>
    <xf numFmtId="4" fontId="96" fillId="34" borderId="583" applyNumberFormat="0" applyProtection="0">
      <alignment vertical="center"/>
    </xf>
    <xf numFmtId="0" fontId="9" fillId="75" borderId="629" applyNumberFormat="0" applyProtection="0">
      <alignment horizontal="left" vertical="center" indent="1"/>
    </xf>
    <xf numFmtId="4" fontId="95" fillId="73" borderId="641" applyNumberFormat="0" applyProtection="0">
      <alignment horizontal="left" vertical="center" indent="1"/>
    </xf>
    <xf numFmtId="201" fontId="132" fillId="0" borderId="636" applyAlignment="0" applyProtection="0"/>
    <xf numFmtId="0" fontId="9" fillId="62" borderId="605" applyNumberFormat="0" applyProtection="0">
      <alignment horizontal="left" vertical="center" indent="1"/>
    </xf>
    <xf numFmtId="4" fontId="95" fillId="71" borderId="605" applyNumberFormat="0" applyProtection="0">
      <alignment horizontal="right" vertical="center"/>
    </xf>
    <xf numFmtId="4" fontId="96" fillId="34" borderId="605" applyNumberFormat="0" applyProtection="0">
      <alignment vertical="center"/>
    </xf>
    <xf numFmtId="0" fontId="66" fillId="0" borderId="607" applyNumberFormat="0" applyFill="0" applyAlignment="0" applyProtection="0"/>
    <xf numFmtId="0" fontId="1" fillId="60" borderId="632" applyNumberFormat="0" applyFont="0" applyAlignment="0" applyProtection="0"/>
    <xf numFmtId="4" fontId="95" fillId="64" borderId="621" applyNumberFormat="0" applyProtection="0">
      <alignment horizontal="right" vertical="center"/>
    </xf>
    <xf numFmtId="10" fontId="37" fillId="58" borderId="634" applyNumberFormat="0" applyBorder="0" applyAlignment="0" applyProtection="0"/>
    <xf numFmtId="0" fontId="9" fillId="33" borderId="583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0" fontId="93" fillId="56" borderId="613" applyNumberFormat="0" applyAlignment="0" applyProtection="0"/>
    <xf numFmtId="0" fontId="103" fillId="0" borderId="639" applyNumberFormat="0" applyFill="0" applyAlignment="0" applyProtection="0"/>
    <xf numFmtId="0" fontId="93" fillId="56" borderId="583" applyNumberFormat="0" applyAlignment="0" applyProtection="0"/>
    <xf numFmtId="0" fontId="1" fillId="60" borderId="624" applyNumberFormat="0" applyFont="0" applyAlignment="0" applyProtection="0"/>
    <xf numFmtId="4" fontId="96" fillId="34" borderId="645" applyNumberFormat="0" applyProtection="0">
      <alignment vertical="center"/>
    </xf>
    <xf numFmtId="0" fontId="9" fillId="62" borderId="613" applyNumberFormat="0" applyProtection="0">
      <alignment horizontal="left" vertical="center" indent="1"/>
    </xf>
    <xf numFmtId="4" fontId="100" fillId="73" borderId="621" applyNumberFormat="0" applyProtection="0">
      <alignment horizontal="right" vertical="center"/>
    </xf>
    <xf numFmtId="0" fontId="9" fillId="75" borderId="597" applyNumberFormat="0" applyProtection="0">
      <alignment horizontal="left" vertical="center" indent="1"/>
    </xf>
    <xf numFmtId="0" fontId="1" fillId="60" borderId="608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87" fillId="41" borderId="584" applyNumberFormat="0" applyAlignment="0" applyProtection="0"/>
    <xf numFmtId="4" fontId="95" fillId="67" borderId="637" applyNumberFormat="0" applyProtection="0">
      <alignment horizontal="right" vertical="center"/>
    </xf>
    <xf numFmtId="4" fontId="95" fillId="58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75" borderId="621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0" fontId="103" fillId="0" borderId="623" applyNumberFormat="0" applyFill="0" applyAlignment="0" applyProtection="0"/>
    <xf numFmtId="0" fontId="87" fillId="41" borderId="638" applyNumberFormat="0" applyAlignment="0" applyProtection="0"/>
    <xf numFmtId="4" fontId="95" fillId="73" borderId="621" applyNumberFormat="0" applyProtection="0">
      <alignment horizontal="left" vertical="center" indent="1"/>
    </xf>
    <xf numFmtId="0" fontId="9" fillId="75" borderId="62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7" fillId="41" borderId="598" applyNumberFormat="0" applyAlignment="0" applyProtection="0"/>
    <xf numFmtId="0" fontId="83" fillId="0" borderId="603">
      <alignment horizontal="left" vertical="center"/>
    </xf>
    <xf numFmtId="0" fontId="66" fillId="0" borderId="585" applyNumberFormat="0" applyFill="0" applyAlignment="0" applyProtection="0"/>
    <xf numFmtId="0" fontId="9" fillId="75" borderId="637" applyNumberFormat="0" applyProtection="0">
      <alignment horizontal="left" vertical="center" indent="1"/>
    </xf>
    <xf numFmtId="0" fontId="63" fillId="41" borderId="638" applyNumberFormat="0" applyAlignment="0" applyProtection="0"/>
    <xf numFmtId="0" fontId="103" fillId="0" borderId="639" applyNumberFormat="0" applyFill="0" applyAlignment="0" applyProtection="0"/>
    <xf numFmtId="4" fontId="95" fillId="34" borderId="583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9" fillId="76" borderId="613" applyNumberFormat="0" applyProtection="0">
      <alignment horizontal="left" vertical="center" indent="1"/>
    </xf>
    <xf numFmtId="4" fontId="95" fillId="58" borderId="637" applyNumberFormat="0" applyProtection="0">
      <alignment vertical="center"/>
    </xf>
    <xf numFmtId="201" fontId="132" fillId="0" borderId="604" applyAlignment="0" applyProtection="0"/>
    <xf numFmtId="0" fontId="9" fillId="62" borderId="621" applyNumberFormat="0" applyProtection="0">
      <alignment horizontal="left" vertical="center" indent="1"/>
    </xf>
    <xf numFmtId="201" fontId="132" fillId="0" borderId="636" applyAlignment="0" applyProtection="0"/>
    <xf numFmtId="0" fontId="63" fillId="41" borderId="606" applyNumberFormat="0" applyAlignment="0" applyProtection="0"/>
    <xf numFmtId="0" fontId="9" fillId="75" borderId="583" applyNumberFormat="0" applyProtection="0">
      <alignment horizontal="left" vertical="center" indent="1"/>
    </xf>
    <xf numFmtId="0" fontId="74" fillId="0" borderId="626">
      <alignment horizontal="center"/>
    </xf>
    <xf numFmtId="4" fontId="95" fillId="65" borderId="583" applyNumberFormat="0" applyProtection="0">
      <alignment horizontal="right" vertical="center"/>
    </xf>
    <xf numFmtId="0" fontId="9" fillId="60" borderId="624" applyNumberFormat="0" applyFont="0" applyAlignment="0" applyProtection="0"/>
    <xf numFmtId="10" fontId="37" fillId="58" borderId="634" applyNumberFormat="0" applyBorder="0" applyAlignment="0" applyProtection="0"/>
    <xf numFmtId="10" fontId="37" fillId="58" borderId="634" applyNumberFormat="0" applyBorder="0" applyAlignment="0" applyProtection="0"/>
    <xf numFmtId="0" fontId="9" fillId="62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0" fontId="9" fillId="33" borderId="629" applyNumberFormat="0" applyProtection="0">
      <alignment horizontal="left" vertical="center" indent="1"/>
    </xf>
    <xf numFmtId="4" fontId="95" fillId="67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9" fillId="76" borderId="637" applyNumberFormat="0" applyProtection="0">
      <alignment horizontal="left" vertical="center" indent="1"/>
    </xf>
    <xf numFmtId="0" fontId="77" fillId="56" borderId="606" applyNumberFormat="0" applyAlignment="0" applyProtection="0"/>
    <xf numFmtId="0" fontId="119" fillId="41" borderId="638" applyNumberFormat="0" applyAlignment="0" applyProtection="0"/>
    <xf numFmtId="4" fontId="95" fillId="71" borderId="637" applyNumberFormat="0" applyProtection="0">
      <alignment horizontal="right" vertical="center"/>
    </xf>
    <xf numFmtId="4" fontId="96" fillId="58" borderId="583" applyNumberFormat="0" applyProtection="0">
      <alignment vertical="center"/>
    </xf>
    <xf numFmtId="4" fontId="95" fillId="68" borderId="621" applyNumberFormat="0" applyProtection="0">
      <alignment horizontal="right" vertical="center"/>
    </xf>
    <xf numFmtId="4" fontId="100" fillId="73" borderId="637" applyNumberFormat="0" applyProtection="0">
      <alignment horizontal="right" vertical="center"/>
    </xf>
    <xf numFmtId="0" fontId="9" fillId="76" borderId="605" applyNumberFormat="0" applyProtection="0">
      <alignment horizontal="left" vertical="center" indent="1"/>
    </xf>
    <xf numFmtId="0" fontId="119" fillId="41" borderId="584" applyNumberFormat="0" applyAlignment="0" applyProtection="0"/>
    <xf numFmtId="4" fontId="96" fillId="34" borderId="613" applyNumberFormat="0" applyProtection="0">
      <alignment vertical="center"/>
    </xf>
    <xf numFmtId="4" fontId="95" fillId="73" borderId="621" applyNumberFormat="0" applyProtection="0">
      <alignment horizontal="left" vertical="center" indent="1"/>
    </xf>
    <xf numFmtId="0" fontId="56" fillId="56" borderId="638" applyNumberFormat="0" applyAlignment="0" applyProtection="0"/>
    <xf numFmtId="0" fontId="83" fillId="0" borderId="635">
      <alignment horizontal="left" vertical="center"/>
    </xf>
    <xf numFmtId="4" fontId="95" fillId="73" borderId="597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0" fontId="9" fillId="60" borderId="608" applyNumberFormat="0" applyFont="0" applyAlignment="0" applyProtection="0"/>
    <xf numFmtId="4" fontId="95" fillId="64" borderId="637" applyNumberFormat="0" applyProtection="0">
      <alignment horizontal="right" vertical="center"/>
    </xf>
    <xf numFmtId="4" fontId="95" fillId="67" borderId="645" applyNumberFormat="0" applyProtection="0">
      <alignment horizontal="right" vertical="center"/>
    </xf>
    <xf numFmtId="0" fontId="119" fillId="41" borderId="584" applyNumberFormat="0" applyAlignment="0" applyProtection="0"/>
    <xf numFmtId="0" fontId="74" fillId="0" borderId="602">
      <alignment horizontal="center"/>
    </xf>
    <xf numFmtId="4" fontId="100" fillId="73" borderId="637" applyNumberFormat="0" applyProtection="0">
      <alignment horizontal="right" vertical="center"/>
    </xf>
    <xf numFmtId="0" fontId="111" fillId="56" borderId="605" applyNumberFormat="0" applyAlignment="0" applyProtection="0"/>
    <xf numFmtId="0" fontId="93" fillId="56" borderId="621" applyNumberFormat="0" applyAlignment="0" applyProtection="0"/>
    <xf numFmtId="0" fontId="9" fillId="62" borderId="597" applyNumberFormat="0" applyProtection="0">
      <alignment horizontal="left" vertical="center" indent="1"/>
    </xf>
    <xf numFmtId="4" fontId="95" fillId="71" borderId="583" applyNumberFormat="0" applyProtection="0">
      <alignment horizontal="right" vertical="center"/>
    </xf>
    <xf numFmtId="0" fontId="66" fillId="0" borderId="607" applyNumberFormat="0" applyFill="0" applyAlignment="0" applyProtection="0"/>
    <xf numFmtId="4" fontId="95" fillId="34" borderId="637" applyNumberFormat="0" applyProtection="0">
      <alignment horizontal="left" vertical="center" indent="1"/>
    </xf>
    <xf numFmtId="4" fontId="95" fillId="66" borderId="629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5" fillId="70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0" fontId="112" fillId="56" borderId="622" applyNumberFormat="0" applyAlignment="0" applyProtection="0"/>
    <xf numFmtId="0" fontId="9" fillId="60" borderId="616" applyNumberFormat="0" applyFont="0" applyAlignment="0" applyProtection="0"/>
    <xf numFmtId="0" fontId="9" fillId="60" borderId="640" applyNumberFormat="0" applyFont="0" applyAlignment="0" applyProtection="0"/>
    <xf numFmtId="4" fontId="95" fillId="34" borderId="583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77" fillId="56" borderId="638" applyNumberFormat="0" applyAlignment="0" applyProtection="0"/>
    <xf numFmtId="4" fontId="96" fillId="58" borderId="605" applyNumberFormat="0" applyProtection="0">
      <alignment vertical="center"/>
    </xf>
    <xf numFmtId="4" fontId="95" fillId="75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87" fillId="41" borderId="606" applyNumberFormat="0" applyAlignment="0" applyProtection="0"/>
    <xf numFmtId="4" fontId="96" fillId="58" borderId="645" applyNumberFormat="0" applyProtection="0">
      <alignment vertical="center"/>
    </xf>
    <xf numFmtId="0" fontId="74" fillId="0" borderId="602">
      <alignment horizontal="center"/>
    </xf>
    <xf numFmtId="0" fontId="63" fillId="41" borderId="584" applyNumberFormat="0" applyAlignment="0" applyProtection="0"/>
    <xf numFmtId="0" fontId="111" fillId="56" borderId="621" applyNumberFormat="0" applyAlignment="0" applyProtection="0"/>
    <xf numFmtId="0" fontId="9" fillId="60" borderId="608" applyNumberFormat="0" applyFont="0" applyAlignment="0" applyProtection="0"/>
    <xf numFmtId="0" fontId="121" fillId="0" borderId="585" applyNumberFormat="0" applyFill="0" applyAlignment="0" applyProtection="0"/>
    <xf numFmtId="0" fontId="63" fillId="41" borderId="584" applyNumberFormat="0" applyAlignment="0" applyProtection="0"/>
    <xf numFmtId="0" fontId="56" fillId="56" borderId="584" applyNumberFormat="0" applyAlignment="0" applyProtection="0"/>
    <xf numFmtId="4" fontId="95" fillId="67" borderId="583" applyNumberFormat="0" applyProtection="0">
      <alignment horizontal="right" vertical="center"/>
    </xf>
    <xf numFmtId="0" fontId="65" fillId="56" borderId="621" applyNumberFormat="0" applyAlignment="0" applyProtection="0"/>
    <xf numFmtId="0" fontId="112" fillId="56" borderId="606" applyNumberFormat="0" applyAlignment="0" applyProtection="0"/>
    <xf numFmtId="0" fontId="74" fillId="0" borderId="580">
      <alignment horizontal="center"/>
    </xf>
    <xf numFmtId="0" fontId="65" fillId="56" borderId="583" applyNumberFormat="0" applyAlignment="0" applyProtection="0"/>
    <xf numFmtId="0" fontId="56" fillId="56" borderId="584" applyNumberFormat="0" applyAlignment="0" applyProtection="0"/>
    <xf numFmtId="201" fontId="132" fillId="0" borderId="582" applyAlignment="0" applyProtection="0"/>
    <xf numFmtId="0" fontId="77" fillId="56" borderId="584" applyNumberFormat="0" applyAlignment="0" applyProtection="0"/>
    <xf numFmtId="0" fontId="77" fillId="56" borderId="584" applyNumberFormat="0" applyAlignment="0" applyProtection="0"/>
    <xf numFmtId="0" fontId="63" fillId="41" borderId="584" applyNumberFormat="0" applyAlignment="0" applyProtection="0"/>
    <xf numFmtId="0" fontId="66" fillId="0" borderId="585" applyNumberFormat="0" applyFill="0" applyAlignment="0" applyProtection="0"/>
    <xf numFmtId="0" fontId="83" fillId="0" borderId="581">
      <alignment horizontal="left" vertical="center"/>
    </xf>
    <xf numFmtId="10" fontId="37" fillId="58" borderId="580" applyNumberFormat="0" applyBorder="0" applyAlignment="0" applyProtection="0"/>
    <xf numFmtId="0" fontId="87" fillId="41" borderId="584" applyNumberFormat="0" applyAlignment="0" applyProtection="0"/>
    <xf numFmtId="0" fontId="87" fillId="41" borderId="584" applyNumberFormat="0" applyAlignment="0" applyProtection="0"/>
    <xf numFmtId="0" fontId="119" fillId="41" borderId="584" applyNumberFormat="0" applyAlignment="0" applyProtection="0"/>
    <xf numFmtId="4" fontId="95" fillId="68" borderId="583" applyNumberFormat="0" applyProtection="0">
      <alignment horizontal="right" vertical="center"/>
    </xf>
    <xf numFmtId="4" fontId="95" fillId="73" borderId="59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3" fillId="56" borderId="583" applyNumberFormat="0" applyAlignment="0" applyProtection="0"/>
    <xf numFmtId="0" fontId="93" fillId="56" borderId="583" applyNumberFormat="0" applyAlignment="0" applyProtection="0"/>
    <xf numFmtId="201" fontId="132" fillId="0" borderId="582" applyAlignment="0" applyProtection="0"/>
    <xf numFmtId="0" fontId="65" fillId="56" borderId="583" applyNumberFormat="0" applyAlignment="0" applyProtection="0"/>
    <xf numFmtId="0" fontId="74" fillId="0" borderId="588">
      <alignment horizontal="center"/>
    </xf>
    <xf numFmtId="4" fontId="95" fillId="34" borderId="583" applyNumberFormat="0" applyProtection="0">
      <alignment vertical="center"/>
    </xf>
    <xf numFmtId="4" fontId="96" fillId="34" borderId="583" applyNumberFormat="0" applyProtection="0">
      <alignment vertical="center"/>
    </xf>
    <xf numFmtId="4" fontId="95" fillId="34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63" borderId="583" applyNumberFormat="0" applyProtection="0">
      <alignment horizontal="right" vertical="center"/>
    </xf>
    <xf numFmtId="4" fontId="95" fillId="64" borderId="58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4" fontId="95" fillId="67" borderId="583" applyNumberFormat="0" applyProtection="0">
      <alignment horizontal="right" vertical="center"/>
    </xf>
    <xf numFmtId="4" fontId="95" fillId="68" borderId="583" applyNumberFormat="0" applyProtection="0">
      <alignment horizontal="right" vertical="center"/>
    </xf>
    <xf numFmtId="4" fontId="95" fillId="69" borderId="583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4" fontId="95" fillId="73" borderId="590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6" fillId="58" borderId="58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100" fillId="73" borderId="583" applyNumberFormat="0" applyProtection="0">
      <alignment horizontal="right" vertical="center"/>
    </xf>
    <xf numFmtId="4" fontId="95" fillId="58" borderId="613" applyNumberFormat="0" applyProtection="0">
      <alignment horizontal="left" vertical="center" indent="1"/>
    </xf>
    <xf numFmtId="0" fontId="103" fillId="0" borderId="585" applyNumberFormat="0" applyFill="0" applyAlignment="0" applyProtection="0"/>
    <xf numFmtId="0" fontId="103" fillId="0" borderId="585" applyNumberFormat="0" applyFill="0" applyAlignment="0" applyProtection="0"/>
    <xf numFmtId="0" fontId="112" fillId="56" borderId="584" applyNumberFormat="0" applyAlignment="0" applyProtection="0"/>
    <xf numFmtId="0" fontId="119" fillId="41" borderId="584" applyNumberFormat="0" applyAlignment="0" applyProtection="0"/>
    <xf numFmtId="0" fontId="121" fillId="0" borderId="585" applyNumberFormat="0" applyFill="0" applyAlignment="0" applyProtection="0"/>
    <xf numFmtId="0" fontId="111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3" fillId="56" borderId="637" applyNumberFormat="0" applyAlignment="0" applyProtection="0"/>
    <xf numFmtId="0" fontId="9" fillId="62" borderId="583" applyNumberFormat="0" applyProtection="0">
      <alignment horizontal="left" vertical="center" indent="1"/>
    </xf>
    <xf numFmtId="4" fontId="95" fillId="71" borderId="637" applyNumberFormat="0" applyProtection="0">
      <alignment horizontal="right" vertical="center"/>
    </xf>
    <xf numFmtId="0" fontId="103" fillId="0" borderId="639" applyNumberFormat="0" applyFill="0" applyAlignment="0" applyProtection="0"/>
    <xf numFmtId="0" fontId="77" fillId="56" borderId="614" applyNumberFormat="0" applyAlignment="0" applyProtection="0"/>
    <xf numFmtId="0" fontId="9" fillId="62" borderId="629" applyNumberFormat="0" applyProtection="0">
      <alignment horizontal="left" vertical="center" indent="1"/>
    </xf>
    <xf numFmtId="4" fontId="95" fillId="67" borderId="597" applyNumberFormat="0" applyProtection="0">
      <alignment horizontal="right" vertical="center"/>
    </xf>
    <xf numFmtId="0" fontId="111" fillId="56" borderId="629" applyNumberFormat="0" applyAlignment="0" applyProtection="0"/>
    <xf numFmtId="4" fontId="95" fillId="75" borderId="583" applyNumberFormat="0" applyProtection="0">
      <alignment horizontal="left" vertical="center" indent="1"/>
    </xf>
    <xf numFmtId="0" fontId="121" fillId="0" borderId="623" applyNumberFormat="0" applyFill="0" applyAlignment="0" applyProtection="0"/>
    <xf numFmtId="4" fontId="95" fillId="67" borderId="583" applyNumberFormat="0" applyProtection="0">
      <alignment horizontal="right" vertical="center"/>
    </xf>
    <xf numFmtId="4" fontId="95" fillId="64" borderId="637" applyNumberFormat="0" applyProtection="0">
      <alignment horizontal="right" vertical="center"/>
    </xf>
    <xf numFmtId="0" fontId="83" fillId="0" borderId="589">
      <alignment horizontal="left" vertical="center"/>
    </xf>
    <xf numFmtId="0" fontId="74" fillId="0" borderId="594">
      <alignment horizontal="center"/>
    </xf>
    <xf numFmtId="0" fontId="9" fillId="3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637" applyNumberFormat="0" applyProtection="0">
      <alignment horizontal="left" vertical="center" indent="1"/>
    </xf>
    <xf numFmtId="0" fontId="63" fillId="41" borderId="638" applyNumberFormat="0" applyAlignment="0" applyProtection="0"/>
    <xf numFmtId="4" fontId="100" fillId="73" borderId="597" applyNumberFormat="0" applyProtection="0">
      <alignment horizontal="right" vertical="center"/>
    </xf>
    <xf numFmtId="4" fontId="100" fillId="73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4" fontId="95" fillId="66" borderId="583" applyNumberFormat="0" applyProtection="0">
      <alignment horizontal="right" vertical="center"/>
    </xf>
    <xf numFmtId="4" fontId="96" fillId="73" borderId="613" applyNumberFormat="0" applyProtection="0">
      <alignment horizontal="right" vertical="center"/>
    </xf>
    <xf numFmtId="0" fontId="9" fillId="60" borderId="640" applyNumberFormat="0" applyFont="0" applyAlignment="0" applyProtection="0"/>
    <xf numFmtId="0" fontId="9" fillId="76" borderId="583" applyNumberFormat="0" applyProtection="0">
      <alignment horizontal="left" vertical="center" indent="1"/>
    </xf>
    <xf numFmtId="0" fontId="87" fillId="41" borderId="638" applyNumberFormat="0" applyAlignment="0" applyProtection="0"/>
    <xf numFmtId="0" fontId="9" fillId="33" borderId="605" applyNumberFormat="0" applyProtection="0">
      <alignment horizontal="left" vertical="center" indent="1"/>
    </xf>
    <xf numFmtId="4" fontId="95" fillId="67" borderId="605" applyNumberFormat="0" applyProtection="0">
      <alignment horizontal="right" vertical="center"/>
    </xf>
    <xf numFmtId="0" fontId="103" fillId="0" borderId="585" applyNumberFormat="0" applyFill="0" applyAlignment="0" applyProtection="0"/>
    <xf numFmtId="4" fontId="95" fillId="70" borderId="637" applyNumberFormat="0" applyProtection="0">
      <alignment horizontal="right" vertical="center"/>
    </xf>
    <xf numFmtId="0" fontId="1" fillId="60" borderId="586" applyNumberFormat="0" applyFont="0" applyAlignment="0" applyProtection="0"/>
    <xf numFmtId="0" fontId="9" fillId="33" borderId="613" applyNumberFormat="0" applyProtection="0">
      <alignment horizontal="left" vertical="center" indent="1"/>
    </xf>
    <xf numFmtId="4" fontId="96" fillId="34" borderId="605" applyNumberFormat="0" applyProtection="0">
      <alignment vertical="center"/>
    </xf>
    <xf numFmtId="0" fontId="9" fillId="60" borderId="586" applyNumberFormat="0" applyFont="0" applyAlignment="0" applyProtection="0"/>
    <xf numFmtId="0" fontId="1" fillId="60" borderId="616" applyNumberFormat="0" applyFont="0" applyAlignment="0" applyProtection="0"/>
    <xf numFmtId="4" fontId="95" fillId="73" borderId="645" applyNumberFormat="0" applyProtection="0">
      <alignment horizontal="left" vertical="center" indent="1"/>
    </xf>
    <xf numFmtId="0" fontId="119" fillId="41" borderId="614" applyNumberFormat="0" applyAlignment="0" applyProtection="0"/>
    <xf numFmtId="4" fontId="95" fillId="69" borderId="621" applyNumberFormat="0" applyProtection="0">
      <alignment horizontal="right" vertical="center"/>
    </xf>
    <xf numFmtId="4" fontId="97" fillId="72" borderId="597" applyNumberFormat="0" applyProtection="0">
      <alignment horizontal="left" vertical="center" indent="1"/>
    </xf>
    <xf numFmtId="4" fontId="96" fillId="73" borderId="637" applyNumberFormat="0" applyProtection="0">
      <alignment horizontal="right" vertical="center"/>
    </xf>
    <xf numFmtId="0" fontId="9" fillId="33" borderId="645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56" fillId="56" borderId="630" applyNumberFormat="0" applyAlignment="0" applyProtection="0"/>
    <xf numFmtId="4" fontId="95" fillId="68" borderId="583" applyNumberFormat="0" applyProtection="0">
      <alignment horizontal="right" vertical="center"/>
    </xf>
    <xf numFmtId="0" fontId="9" fillId="76" borderId="645" applyNumberFormat="0" applyProtection="0">
      <alignment horizontal="left" vertical="center" indent="1"/>
    </xf>
    <xf numFmtId="4" fontId="96" fillId="73" borderId="583" applyNumberFormat="0" applyProtection="0">
      <alignment horizontal="right" vertical="center"/>
    </xf>
    <xf numFmtId="0" fontId="77" fillId="56" borderId="598" applyNumberFormat="0" applyAlignment="0" applyProtection="0"/>
    <xf numFmtId="201" fontId="132" fillId="0" borderId="582" applyAlignment="0" applyProtection="0"/>
    <xf numFmtId="0" fontId="9" fillId="76" borderId="637" applyNumberFormat="0" applyProtection="0">
      <alignment horizontal="left" vertical="center" indent="1"/>
    </xf>
    <xf numFmtId="4" fontId="95" fillId="34" borderId="605" applyNumberFormat="0" applyProtection="0">
      <alignment horizontal="left" vertical="center" indent="1"/>
    </xf>
    <xf numFmtId="0" fontId="103" fillId="0" borderId="585" applyNumberFormat="0" applyFill="0" applyAlignment="0" applyProtection="0"/>
    <xf numFmtId="0" fontId="93" fillId="56" borderId="621" applyNumberFormat="0" applyAlignment="0" applyProtection="0"/>
    <xf numFmtId="0" fontId="121" fillId="0" borderId="599" applyNumberFormat="0" applyFill="0" applyAlignment="0" applyProtection="0"/>
    <xf numFmtId="0" fontId="9" fillId="60" borderId="640" applyNumberFormat="0" applyFont="0" applyAlignment="0" applyProtection="0"/>
    <xf numFmtId="0" fontId="9" fillId="62" borderId="637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" fillId="60" borderId="608" applyNumberFormat="0" applyFont="0" applyAlignment="0" applyProtection="0"/>
    <xf numFmtId="4" fontId="95" fillId="58" borderId="583" applyNumberFormat="0" applyProtection="0">
      <alignment horizontal="left" vertical="center" indent="1"/>
    </xf>
    <xf numFmtId="4" fontId="95" fillId="70" borderId="637" applyNumberFormat="0" applyProtection="0">
      <alignment horizontal="right" vertical="center"/>
    </xf>
    <xf numFmtId="4" fontId="95" fillId="63" borderId="637" applyNumberFormat="0" applyProtection="0">
      <alignment horizontal="right" vertical="center"/>
    </xf>
    <xf numFmtId="4" fontId="95" fillId="34" borderId="637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3" fillId="56" borderId="621" applyNumberFormat="0" applyAlignment="0" applyProtection="0"/>
    <xf numFmtId="0" fontId="9" fillId="62" borderId="613" applyNumberFormat="0" applyProtection="0">
      <alignment horizontal="left" vertical="center" indent="1"/>
    </xf>
    <xf numFmtId="4" fontId="96" fillId="58" borderId="637" applyNumberFormat="0" applyProtection="0">
      <alignment vertical="center"/>
    </xf>
    <xf numFmtId="0" fontId="93" fillId="56" borderId="583" applyNumberFormat="0" applyAlignment="0" applyProtection="0"/>
    <xf numFmtId="4" fontId="95" fillId="73" borderId="621" applyNumberFormat="0" applyProtection="0">
      <alignment horizontal="right" vertical="center"/>
    </xf>
    <xf numFmtId="0" fontId="9" fillId="33" borderId="597" applyNumberFormat="0" applyProtection="0">
      <alignment horizontal="left" vertical="center" indent="1"/>
    </xf>
    <xf numFmtId="0" fontId="111" fillId="56" borderId="637" applyNumberFormat="0" applyAlignment="0" applyProtection="0"/>
    <xf numFmtId="0" fontId="9" fillId="60" borderId="640" applyNumberFormat="0" applyFont="0" applyAlignment="0" applyProtection="0"/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5" fillId="34" borderId="583" applyNumberFormat="0" applyProtection="0">
      <alignment vertical="center"/>
    </xf>
    <xf numFmtId="0" fontId="9" fillId="60" borderId="600" applyNumberFormat="0" applyFont="0" applyAlignment="0" applyProtection="0"/>
    <xf numFmtId="0" fontId="9" fillId="33" borderId="583" applyNumberFormat="0" applyProtection="0">
      <alignment horizontal="left" vertical="center" indent="1"/>
    </xf>
    <xf numFmtId="4" fontId="95" fillId="63" borderId="583" applyNumberFormat="0" applyProtection="0">
      <alignment horizontal="right" vertical="center"/>
    </xf>
    <xf numFmtId="4" fontId="95" fillId="68" borderId="613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75" borderId="645" applyNumberFormat="0" applyProtection="0">
      <alignment horizontal="left" vertical="center" indent="1"/>
    </xf>
    <xf numFmtId="0" fontId="111" fillId="56" borderId="637" applyNumberFormat="0" applyAlignment="0" applyProtection="0"/>
    <xf numFmtId="4" fontId="95" fillId="65" borderId="583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7" fillId="72" borderId="605" applyNumberFormat="0" applyProtection="0">
      <alignment horizontal="left" vertical="center" indent="1"/>
    </xf>
    <xf numFmtId="4" fontId="95" fillId="34" borderId="605" applyNumberFormat="0" applyProtection="0">
      <alignment horizontal="left" vertical="center" indent="1"/>
    </xf>
    <xf numFmtId="0" fontId="83" fillId="0" borderId="603">
      <alignment horizontal="left" vertical="center"/>
    </xf>
    <xf numFmtId="4" fontId="95" fillId="71" borderId="583" applyNumberFormat="0" applyProtection="0">
      <alignment horizontal="right" vertical="center"/>
    </xf>
    <xf numFmtId="0" fontId="9" fillId="76" borderId="621" applyNumberFormat="0" applyProtection="0">
      <alignment horizontal="left" vertical="center" indent="1"/>
    </xf>
    <xf numFmtId="4" fontId="95" fillId="69" borderId="613" applyNumberFormat="0" applyProtection="0">
      <alignment horizontal="right" vertical="center"/>
    </xf>
    <xf numFmtId="4" fontId="95" fillId="34" borderId="645" applyNumberFormat="0" applyProtection="0">
      <alignment vertical="center"/>
    </xf>
    <xf numFmtId="4" fontId="95" fillId="65" borderId="637" applyNumberFormat="0" applyProtection="0">
      <alignment horizontal="right" vertical="center"/>
    </xf>
    <xf numFmtId="4" fontId="96" fillId="34" borderId="583" applyNumberFormat="0" applyProtection="0">
      <alignment vertical="center"/>
    </xf>
    <xf numFmtId="4" fontId="95" fillId="34" borderId="637" applyNumberFormat="0" applyProtection="0">
      <alignment horizontal="left" vertical="center" indent="1"/>
    </xf>
    <xf numFmtId="4" fontId="95" fillId="34" borderId="621" applyNumberFormat="0" applyProtection="0">
      <alignment horizontal="left" vertical="center" indent="1"/>
    </xf>
    <xf numFmtId="0" fontId="87" fillId="41" borderId="584" applyNumberFormat="0" applyAlignment="0" applyProtection="0"/>
    <xf numFmtId="4" fontId="96" fillId="58" borderId="613" applyNumberFormat="0" applyProtection="0">
      <alignment vertical="center"/>
    </xf>
    <xf numFmtId="0" fontId="9" fillId="60" borderId="586" applyNumberFormat="0" applyFont="0" applyAlignment="0" applyProtection="0"/>
    <xf numFmtId="0" fontId="66" fillId="0" borderId="639" applyNumberFormat="0" applyFill="0" applyAlignment="0" applyProtection="0"/>
    <xf numFmtId="4" fontId="95" fillId="73" borderId="597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0" fontId="77" fillId="56" borderId="606" applyNumberFormat="0" applyAlignment="0" applyProtection="0"/>
    <xf numFmtId="0" fontId="9" fillId="62" borderId="583" applyNumberFormat="0" applyProtection="0">
      <alignment horizontal="left" vertical="center" indent="1"/>
    </xf>
    <xf numFmtId="0" fontId="103" fillId="0" borderId="639" applyNumberFormat="0" applyFill="0" applyAlignment="0" applyProtection="0"/>
    <xf numFmtId="0" fontId="9" fillId="62" borderId="637" applyNumberFormat="0" applyProtection="0">
      <alignment horizontal="left" vertical="center" indent="1"/>
    </xf>
    <xf numFmtId="0" fontId="83" fillId="0" borderId="595">
      <alignment horizontal="left" vertical="center"/>
    </xf>
    <xf numFmtId="0" fontId="9" fillId="75" borderId="583" applyNumberFormat="0" applyProtection="0">
      <alignment horizontal="left" vertical="center" indent="1"/>
    </xf>
    <xf numFmtId="4" fontId="96" fillId="58" borderId="637" applyNumberFormat="0" applyProtection="0">
      <alignment vertical="center"/>
    </xf>
    <xf numFmtId="4" fontId="97" fillId="72" borderId="583" applyNumberFormat="0" applyProtection="0">
      <alignment horizontal="left" vertical="center" indent="1"/>
    </xf>
    <xf numFmtId="0" fontId="103" fillId="0" borderId="585" applyNumberFormat="0" applyFill="0" applyAlignment="0" applyProtection="0"/>
    <xf numFmtId="0" fontId="9" fillId="62" borderId="613" applyNumberFormat="0" applyProtection="0">
      <alignment horizontal="left" vertical="center" indent="1"/>
    </xf>
    <xf numFmtId="0" fontId="1" fillId="60" borderId="600" applyNumberFormat="0" applyFont="0" applyAlignment="0" applyProtection="0"/>
    <xf numFmtId="0" fontId="87" fillId="41" borderId="584" applyNumberFormat="0" applyAlignment="0" applyProtection="0"/>
    <xf numFmtId="4" fontId="95" fillId="34" borderId="605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56" fillId="56" borderId="622" applyNumberFormat="0" applyAlignment="0" applyProtection="0"/>
    <xf numFmtId="0" fontId="9" fillId="62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4" fontId="95" fillId="68" borderId="605" applyNumberFormat="0" applyProtection="0">
      <alignment horizontal="right" vertical="center"/>
    </xf>
    <xf numFmtId="0" fontId="93" fillId="56" borderId="605" applyNumberFormat="0" applyAlignment="0" applyProtection="0"/>
    <xf numFmtId="0" fontId="66" fillId="0" borderId="639" applyNumberFormat="0" applyFill="0" applyAlignment="0" applyProtection="0"/>
    <xf numFmtId="0" fontId="111" fillId="56" borderId="583" applyNumberFormat="0" applyAlignment="0" applyProtection="0"/>
    <xf numFmtId="0" fontId="9" fillId="62" borderId="637" applyNumberFormat="0" applyProtection="0">
      <alignment horizontal="left" vertical="center" indent="1"/>
    </xf>
    <xf numFmtId="4" fontId="95" fillId="71" borderId="613" applyNumberFormat="0" applyProtection="0">
      <alignment horizontal="right" vertical="center"/>
    </xf>
    <xf numFmtId="201" fontId="132" fillId="0" borderId="644" applyAlignment="0" applyProtection="0"/>
    <xf numFmtId="4" fontId="95" fillId="73" borderId="621" applyNumberFormat="0" applyProtection="0">
      <alignment horizontal="right" vertical="center"/>
    </xf>
    <xf numFmtId="4" fontId="96" fillId="34" borderId="621" applyNumberFormat="0" applyProtection="0">
      <alignment vertical="center"/>
    </xf>
    <xf numFmtId="0" fontId="9" fillId="33" borderId="637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6" fillId="58" borderId="597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0" fontId="9" fillId="62" borderId="629" applyNumberFormat="0" applyProtection="0">
      <alignment horizontal="left" vertical="center" indent="1"/>
    </xf>
    <xf numFmtId="0" fontId="103" fillId="0" borderId="585" applyNumberFormat="0" applyFill="0" applyAlignment="0" applyProtection="0"/>
    <xf numFmtId="4" fontId="96" fillId="34" borderId="597" applyNumberFormat="0" applyProtection="0">
      <alignment vertical="center"/>
    </xf>
    <xf numFmtId="0" fontId="9" fillId="76" borderId="583" applyNumberFormat="0" applyProtection="0">
      <alignment horizontal="left" vertical="center" indent="1"/>
    </xf>
    <xf numFmtId="4" fontId="95" fillId="68" borderId="583" applyNumberFormat="0" applyProtection="0">
      <alignment horizontal="right" vertical="center"/>
    </xf>
    <xf numFmtId="4" fontId="95" fillId="34" borderId="605" applyNumberFormat="0" applyProtection="0">
      <alignment horizontal="left" vertical="center" indent="1"/>
    </xf>
    <xf numFmtId="4" fontId="95" fillId="67" borderId="61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0" fontId="112" fillId="56" borderId="584" applyNumberFormat="0" applyAlignment="0" applyProtection="0"/>
    <xf numFmtId="0" fontId="103" fillId="0" borderId="607" applyNumberFormat="0" applyFill="0" applyAlignment="0" applyProtection="0"/>
    <xf numFmtId="0" fontId="121" fillId="0" borderId="607" applyNumberFormat="0" applyFill="0" applyAlignment="0" applyProtection="0"/>
    <xf numFmtId="0" fontId="65" fillId="56" borderId="629" applyNumberFormat="0" applyAlignment="0" applyProtection="0"/>
    <xf numFmtId="4" fontId="95" fillId="71" borderId="637" applyNumberFormat="0" applyProtection="0">
      <alignment horizontal="right" vertical="center"/>
    </xf>
    <xf numFmtId="0" fontId="77" fillId="56" borderId="584" applyNumberFormat="0" applyAlignment="0" applyProtection="0"/>
    <xf numFmtId="4" fontId="95" fillId="75" borderId="613" applyNumberFormat="0" applyProtection="0">
      <alignment horizontal="left" vertical="center" indent="1"/>
    </xf>
    <xf numFmtId="4" fontId="95" fillId="67" borderId="637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9" fillId="60" borderId="608" applyNumberFormat="0" applyFont="0" applyAlignment="0" applyProtection="0"/>
    <xf numFmtId="0" fontId="9" fillId="60" borderId="624" applyNumberFormat="0" applyFont="0" applyAlignment="0" applyProtection="0"/>
    <xf numFmtId="4" fontId="95" fillId="69" borderId="583" applyNumberFormat="0" applyProtection="0">
      <alignment horizontal="right" vertical="center"/>
    </xf>
    <xf numFmtId="4" fontId="100" fillId="73" borderId="613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60" borderId="624" applyNumberFormat="0" applyFont="0" applyAlignment="0" applyProtection="0"/>
    <xf numFmtId="4" fontId="95" fillId="69" borderId="597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75" borderId="605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1" fillId="60" borderId="608" applyNumberFormat="0" applyFont="0" applyAlignment="0" applyProtection="0"/>
    <xf numFmtId="0" fontId="56" fillId="56" borderId="598" applyNumberFormat="0" applyAlignment="0" applyProtection="0"/>
    <xf numFmtId="4" fontId="95" fillId="34" borderId="637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0" fontId="119" fillId="41" borderId="638" applyNumberFormat="0" applyAlignment="0" applyProtection="0"/>
    <xf numFmtId="0" fontId="9" fillId="60" borderId="586" applyNumberFormat="0" applyFont="0" applyAlignment="0" applyProtection="0"/>
    <xf numFmtId="0" fontId="9" fillId="60" borderId="608" applyNumberFormat="0" applyFont="0" applyAlignment="0" applyProtection="0"/>
    <xf numFmtId="4" fontId="95" fillId="63" borderId="645" applyNumberFormat="0" applyProtection="0">
      <alignment horizontal="right" vertical="center"/>
    </xf>
    <xf numFmtId="0" fontId="63" fillId="41" borderId="584" applyNumberFormat="0" applyAlignment="0" applyProtection="0"/>
    <xf numFmtId="4" fontId="95" fillId="73" borderId="583" applyNumberFormat="0" applyProtection="0">
      <alignment horizontal="left" vertical="center" indent="1"/>
    </xf>
    <xf numFmtId="0" fontId="93" fillId="56" borderId="583" applyNumberFormat="0" applyAlignment="0" applyProtection="0"/>
    <xf numFmtId="0" fontId="103" fillId="0" borderId="599" applyNumberFormat="0" applyFill="0" applyAlignment="0" applyProtection="0"/>
    <xf numFmtId="0" fontId="77" fillId="56" borderId="638" applyNumberFormat="0" applyAlignment="0" applyProtection="0"/>
    <xf numFmtId="4" fontId="96" fillId="73" borderId="583" applyNumberFormat="0" applyProtection="0">
      <alignment horizontal="right" vertical="center"/>
    </xf>
    <xf numFmtId="4" fontId="96" fillId="34" borderId="583" applyNumberFormat="0" applyProtection="0">
      <alignment vertical="center"/>
    </xf>
    <xf numFmtId="0" fontId="93" fillId="56" borderId="637" applyNumberFormat="0" applyAlignment="0" applyProtection="0"/>
    <xf numFmtId="0" fontId="77" fillId="56" borderId="584" applyNumberFormat="0" applyAlignment="0" applyProtection="0"/>
    <xf numFmtId="4" fontId="95" fillId="58" borderId="605" applyNumberFormat="0" applyProtection="0">
      <alignment horizontal="left" vertical="center" indent="1"/>
    </xf>
    <xf numFmtId="0" fontId="87" fillId="41" borderId="584" applyNumberFormat="0" applyAlignment="0" applyProtection="0"/>
    <xf numFmtId="4" fontId="97" fillId="72" borderId="583" applyNumberFormat="0" applyProtection="0">
      <alignment horizontal="left" vertical="center" indent="1"/>
    </xf>
    <xf numFmtId="0" fontId="119" fillId="41" borderId="622" applyNumberFormat="0" applyAlignment="0" applyProtection="0"/>
    <xf numFmtId="0" fontId="63" fillId="41" borderId="584" applyNumberFormat="0" applyAlignment="0" applyProtection="0"/>
    <xf numFmtId="0" fontId="9" fillId="62" borderId="613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2" borderId="597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4" fontId="96" fillId="58" borderId="583" applyNumberFormat="0" applyProtection="0">
      <alignment vertical="center"/>
    </xf>
    <xf numFmtId="4" fontId="95" fillId="69" borderId="645" applyNumberFormat="0" applyProtection="0">
      <alignment horizontal="right" vertical="center"/>
    </xf>
    <xf numFmtId="4" fontId="100" fillId="73" borderId="637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10" fontId="37" fillId="58" borderId="602" applyNumberFormat="0" applyBorder="0" applyAlignment="0" applyProtection="0"/>
    <xf numFmtId="4" fontId="95" fillId="58" borderId="621" applyNumberFormat="0" applyProtection="0">
      <alignment vertical="center"/>
    </xf>
    <xf numFmtId="4" fontId="96" fillId="73" borderId="637" applyNumberFormat="0" applyProtection="0">
      <alignment horizontal="right" vertical="center"/>
    </xf>
    <xf numFmtId="0" fontId="93" fillId="56" borderId="597" applyNumberFormat="0" applyAlignment="0" applyProtection="0"/>
    <xf numFmtId="0" fontId="77" fillId="56" borderId="622" applyNumberFormat="0" applyAlignment="0" applyProtection="0"/>
    <xf numFmtId="0" fontId="9" fillId="75" borderId="583" applyNumberFormat="0" applyProtection="0">
      <alignment horizontal="left" vertical="center" indent="1"/>
    </xf>
    <xf numFmtId="0" fontId="103" fillId="0" borderId="647" applyNumberFormat="0" applyFill="0" applyAlignment="0" applyProtection="0"/>
    <xf numFmtId="4" fontId="95" fillId="65" borderId="583" applyNumberFormat="0" applyProtection="0">
      <alignment horizontal="right" vertical="center"/>
    </xf>
    <xf numFmtId="0" fontId="87" fillId="41" borderId="646" applyNumberFormat="0" applyAlignment="0" applyProtection="0"/>
    <xf numFmtId="0" fontId="112" fillId="56" borderId="622" applyNumberFormat="0" applyAlignment="0" applyProtection="0"/>
    <xf numFmtId="0" fontId="103" fillId="0" borderId="585" applyNumberFormat="0" applyFill="0" applyAlignment="0" applyProtection="0"/>
    <xf numFmtId="0" fontId="87" fillId="41" borderId="584" applyNumberFormat="0" applyAlignment="0" applyProtection="0"/>
    <xf numFmtId="0" fontId="9" fillId="76" borderId="61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0" borderId="586" applyNumberFormat="0" applyFont="0" applyAlignment="0" applyProtection="0"/>
    <xf numFmtId="0" fontId="119" fillId="41" borderId="622" applyNumberFormat="0" applyAlignment="0" applyProtection="0"/>
    <xf numFmtId="0" fontId="121" fillId="0" borderId="607" applyNumberFormat="0" applyFill="0" applyAlignment="0" applyProtection="0"/>
    <xf numFmtId="0" fontId="93" fillId="56" borderId="637" applyNumberFormat="0" applyAlignment="0" applyProtection="0"/>
    <xf numFmtId="4" fontId="95" fillId="67" borderId="637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0" fontId="93" fillId="56" borderId="645" applyNumberFormat="0" applyAlignment="0" applyProtection="0"/>
    <xf numFmtId="4" fontId="95" fillId="73" borderId="605" applyNumberFormat="0" applyProtection="0">
      <alignment horizontal="left" vertical="center" indent="1"/>
    </xf>
    <xf numFmtId="0" fontId="66" fillId="0" borderId="585" applyNumberFormat="0" applyFill="0" applyAlignment="0" applyProtection="0"/>
    <xf numFmtId="4" fontId="95" fillId="66" borderId="637" applyNumberFormat="0" applyProtection="0">
      <alignment horizontal="right" vertical="center"/>
    </xf>
    <xf numFmtId="10" fontId="37" fillId="58" borderId="618" applyNumberFormat="0" applyBorder="0" applyAlignment="0" applyProtection="0"/>
    <xf numFmtId="4" fontId="95" fillId="34" borderId="637" applyNumberFormat="0" applyProtection="0">
      <alignment vertical="center"/>
    </xf>
    <xf numFmtId="4" fontId="95" fillId="75" borderId="621" applyNumberFormat="0" applyProtection="0">
      <alignment horizontal="left" vertical="center" indent="1"/>
    </xf>
    <xf numFmtId="4" fontId="95" fillId="63" borderId="621" applyNumberFormat="0" applyProtection="0">
      <alignment horizontal="right" vertical="center"/>
    </xf>
    <xf numFmtId="0" fontId="9" fillId="75" borderId="597" applyNumberFormat="0" applyProtection="0">
      <alignment horizontal="left" vertical="center" indent="1"/>
    </xf>
    <xf numFmtId="0" fontId="121" fillId="0" borderId="647" applyNumberFormat="0" applyFill="0" applyAlignment="0" applyProtection="0"/>
    <xf numFmtId="0" fontId="9" fillId="62" borderId="58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6" fillId="58" borderId="637" applyNumberFormat="0" applyProtection="0">
      <alignment vertical="center"/>
    </xf>
    <xf numFmtId="4" fontId="96" fillId="58" borderId="583" applyNumberFormat="0" applyProtection="0">
      <alignment vertical="center"/>
    </xf>
    <xf numFmtId="0" fontId="9" fillId="33" borderId="621" applyNumberFormat="0" applyProtection="0">
      <alignment horizontal="left" vertical="center" indent="1"/>
    </xf>
    <xf numFmtId="0" fontId="87" fillId="41" borderId="598" applyNumberFormat="0" applyAlignment="0" applyProtection="0"/>
    <xf numFmtId="4" fontId="95" fillId="75" borderId="583" applyNumberFormat="0" applyProtection="0">
      <alignment horizontal="left" vertical="center" indent="1"/>
    </xf>
    <xf numFmtId="4" fontId="96" fillId="34" borderId="583" applyNumberFormat="0" applyProtection="0">
      <alignment vertical="center"/>
    </xf>
    <xf numFmtId="4" fontId="95" fillId="58" borderId="621" applyNumberFormat="0" applyProtection="0">
      <alignment horizontal="left" vertical="center" indent="1"/>
    </xf>
    <xf numFmtId="10" fontId="37" fillId="58" borderId="588" applyNumberFormat="0" applyBorder="0" applyAlignment="0" applyProtection="0"/>
    <xf numFmtId="0" fontId="9" fillId="62" borderId="583" applyNumberFormat="0" applyProtection="0">
      <alignment horizontal="left" vertical="center" indent="1"/>
    </xf>
    <xf numFmtId="0" fontId="65" fillId="56" borderId="637" applyNumberFormat="0" applyAlignment="0" applyProtection="0"/>
    <xf numFmtId="4" fontId="95" fillId="34" borderId="583" applyNumberFormat="0" applyProtection="0">
      <alignment horizontal="left" vertical="center" indent="1"/>
    </xf>
    <xf numFmtId="0" fontId="121" fillId="0" borderId="639" applyNumberFormat="0" applyFill="0" applyAlignment="0" applyProtection="0"/>
    <xf numFmtId="4" fontId="95" fillId="68" borderId="629" applyNumberFormat="0" applyProtection="0">
      <alignment horizontal="right" vertical="center"/>
    </xf>
    <xf numFmtId="4" fontId="95" fillId="73" borderId="590" applyNumberFormat="0" applyProtection="0">
      <alignment horizontal="left" vertical="center" indent="1"/>
    </xf>
    <xf numFmtId="0" fontId="1" fillId="60" borderId="624" applyNumberFormat="0" applyFont="0" applyAlignment="0" applyProtection="0"/>
    <xf numFmtId="4" fontId="95" fillId="67" borderId="583" applyNumberFormat="0" applyProtection="0">
      <alignment horizontal="right" vertical="center"/>
    </xf>
    <xf numFmtId="4" fontId="95" fillId="75" borderId="621" applyNumberFormat="0" applyProtection="0">
      <alignment horizontal="left" vertical="center" indent="1"/>
    </xf>
    <xf numFmtId="0" fontId="87" fillId="41" borderId="584" applyNumberFormat="0" applyAlignment="0" applyProtection="0"/>
    <xf numFmtId="0" fontId="9" fillId="60" borderId="648" applyNumberFormat="0" applyFont="0" applyAlignment="0" applyProtection="0"/>
    <xf numFmtId="4" fontId="95" fillId="73" borderId="625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597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0" fontId="112" fillId="56" borderId="584" applyNumberFormat="0" applyAlignment="0" applyProtection="0"/>
    <xf numFmtId="0" fontId="1" fillId="60" borderId="608" applyNumberFormat="0" applyFont="0" applyAlignment="0" applyProtection="0"/>
    <xf numFmtId="0" fontId="111" fillId="56" borderId="583" applyNumberFormat="0" applyAlignment="0" applyProtection="0"/>
    <xf numFmtId="4" fontId="95" fillId="34" borderId="597" applyNumberFormat="0" applyProtection="0">
      <alignment horizontal="left" vertical="center" indent="1"/>
    </xf>
    <xf numFmtId="0" fontId="83" fillId="0" borderId="589">
      <alignment horizontal="left" vertical="center"/>
    </xf>
    <xf numFmtId="0" fontId="9" fillId="76" borderId="583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0" borderId="608" applyNumberFormat="0" applyFont="0" applyAlignment="0" applyProtection="0"/>
    <xf numFmtId="4" fontId="95" fillId="70" borderId="583" applyNumberFormat="0" applyProtection="0">
      <alignment horizontal="right" vertical="center"/>
    </xf>
    <xf numFmtId="0" fontId="93" fillId="56" borderId="621" applyNumberFormat="0" applyAlignment="0" applyProtection="0"/>
    <xf numFmtId="4" fontId="95" fillId="73" borderId="587" applyNumberFormat="0" applyProtection="0">
      <alignment horizontal="left" vertical="center" indent="1"/>
    </xf>
    <xf numFmtId="4" fontId="95" fillId="34" borderId="629" applyNumberFormat="0" applyProtection="0">
      <alignment horizontal="left" vertical="center" indent="1"/>
    </xf>
    <xf numFmtId="4" fontId="95" fillId="66" borderId="621" applyNumberFormat="0" applyProtection="0">
      <alignment horizontal="right" vertical="center"/>
    </xf>
    <xf numFmtId="4" fontId="100" fillId="73" borderId="583" applyNumberFormat="0" applyProtection="0">
      <alignment horizontal="right" vertical="center"/>
    </xf>
    <xf numFmtId="4" fontId="95" fillId="63" borderId="583" applyNumberFormat="0" applyProtection="0">
      <alignment horizontal="right" vertical="center"/>
    </xf>
    <xf numFmtId="4" fontId="95" fillId="58" borderId="621" applyNumberFormat="0" applyProtection="0">
      <alignment vertical="center"/>
    </xf>
    <xf numFmtId="4" fontId="95" fillId="58" borderId="621" applyNumberFormat="0" applyProtection="0">
      <alignment horizontal="left" vertical="center" indent="1"/>
    </xf>
    <xf numFmtId="0" fontId="74" fillId="0" borderId="580">
      <alignment horizontal="center"/>
    </xf>
    <xf numFmtId="4" fontId="95" fillId="66" borderId="605" applyNumberFormat="0" applyProtection="0">
      <alignment horizontal="right" vertical="center"/>
    </xf>
    <xf numFmtId="0" fontId="9" fillId="60" borderId="640" applyNumberFormat="0" applyFont="0" applyAlignment="0" applyProtection="0"/>
    <xf numFmtId="10" fontId="37" fillId="58" borderId="580" applyNumberFormat="0" applyBorder="0" applyAlignment="0" applyProtection="0"/>
    <xf numFmtId="0" fontId="9" fillId="75" borderId="629" applyNumberFormat="0" applyProtection="0">
      <alignment horizontal="left" vertical="center" indent="1"/>
    </xf>
    <xf numFmtId="4" fontId="95" fillId="73" borderId="587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0" fontId="9" fillId="75" borderId="637" applyNumberFormat="0" applyProtection="0">
      <alignment horizontal="left" vertical="center" indent="1"/>
    </xf>
    <xf numFmtId="0" fontId="74" fillId="0" borderId="610">
      <alignment horizontal="center"/>
    </xf>
    <xf numFmtId="0" fontId="65" fillId="56" borderId="613" applyNumberFormat="0" applyAlignment="0" applyProtection="0"/>
    <xf numFmtId="0" fontId="56" fillId="56" borderId="614" applyNumberFormat="0" applyAlignment="0" applyProtection="0"/>
    <xf numFmtId="4" fontId="96" fillId="73" borderId="621" applyNumberFormat="0" applyProtection="0">
      <alignment horizontal="right" vertical="center"/>
    </xf>
    <xf numFmtId="4" fontId="95" fillId="69" borderId="605" applyNumberFormat="0" applyProtection="0">
      <alignment horizontal="right" vertical="center"/>
    </xf>
    <xf numFmtId="0" fontId="77" fillId="56" borderId="630" applyNumberFormat="0" applyAlignment="0" applyProtection="0"/>
    <xf numFmtId="0" fontId="103" fillId="0" borderId="607" applyNumberFormat="0" applyFill="0" applyAlignment="0" applyProtection="0"/>
    <xf numFmtId="4" fontId="95" fillId="68" borderId="621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1" fillId="60" borderId="608" applyNumberFormat="0" applyFont="0" applyAlignment="0" applyProtection="0"/>
    <xf numFmtId="0" fontId="9" fillId="60" borderId="608" applyNumberFormat="0" applyFont="0" applyAlignment="0" applyProtection="0"/>
    <xf numFmtId="4" fontId="96" fillId="58" borderId="621" applyNumberFormat="0" applyProtection="0">
      <alignment vertical="center"/>
    </xf>
    <xf numFmtId="0" fontId="77" fillId="56" borderId="584" applyNumberFormat="0" applyAlignment="0" applyProtection="0"/>
    <xf numFmtId="4" fontId="95" fillId="66" borderId="597" applyNumberFormat="0" applyProtection="0">
      <alignment horizontal="right" vertical="center"/>
    </xf>
    <xf numFmtId="4" fontId="95" fillId="63" borderId="629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4" fontId="95" fillId="71" borderId="605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4" fontId="95" fillId="69" borderId="637" applyNumberFormat="0" applyProtection="0">
      <alignment horizontal="right" vertical="center"/>
    </xf>
    <xf numFmtId="4" fontId="95" fillId="58" borderId="629" applyNumberFormat="0" applyProtection="0">
      <alignment vertical="center"/>
    </xf>
    <xf numFmtId="0" fontId="83" fillId="0" borderId="635">
      <alignment horizontal="left" vertical="center"/>
    </xf>
    <xf numFmtId="0" fontId="87" fillId="41" borderId="630" applyNumberFormat="0" applyAlignment="0" applyProtection="0"/>
    <xf numFmtId="0" fontId="9" fillId="62" borderId="597" applyNumberFormat="0" applyProtection="0">
      <alignment horizontal="left" vertical="center" indent="1"/>
    </xf>
    <xf numFmtId="4" fontId="95" fillId="65" borderId="621" applyNumberFormat="0" applyProtection="0">
      <alignment horizontal="right" vertical="center"/>
    </xf>
    <xf numFmtId="4" fontId="95" fillId="71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0" fontId="1" fillId="60" borderId="608" applyNumberFormat="0" applyFont="0" applyAlignment="0" applyProtection="0"/>
    <xf numFmtId="4" fontId="95" fillId="58" borderId="629" applyNumberFormat="0" applyProtection="0">
      <alignment horizontal="left" vertical="center" indent="1"/>
    </xf>
    <xf numFmtId="0" fontId="83" fillId="0" borderId="635">
      <alignment horizontal="left" vertical="center"/>
    </xf>
    <xf numFmtId="0" fontId="112" fillId="56" borderId="584" applyNumberFormat="0" applyAlignment="0" applyProtection="0"/>
    <xf numFmtId="4" fontId="95" fillId="73" borderId="637" applyNumberFormat="0" applyProtection="0">
      <alignment horizontal="right" vertical="center"/>
    </xf>
    <xf numFmtId="0" fontId="87" fillId="41" borderId="622" applyNumberFormat="0" applyAlignment="0" applyProtection="0"/>
    <xf numFmtId="0" fontId="9" fillId="60" borderId="640" applyNumberFormat="0" applyFont="0" applyAlignment="0" applyProtection="0"/>
    <xf numFmtId="4" fontId="100" fillId="73" borderId="583" applyNumberFormat="0" applyProtection="0">
      <alignment horizontal="right" vertical="center"/>
    </xf>
    <xf numFmtId="0" fontId="87" fillId="41" borderId="646" applyNumberFormat="0" applyAlignment="0" applyProtection="0"/>
    <xf numFmtId="4" fontId="95" fillId="34" borderId="613" applyNumberFormat="0" applyProtection="0">
      <alignment horizontal="left" vertical="center" indent="1"/>
    </xf>
    <xf numFmtId="0" fontId="103" fillId="0" borderId="639" applyNumberFormat="0" applyFill="0" applyAlignment="0" applyProtection="0"/>
    <xf numFmtId="0" fontId="9" fillId="62" borderId="583" applyNumberFormat="0" applyProtection="0">
      <alignment horizontal="left" vertical="center" indent="1"/>
    </xf>
    <xf numFmtId="4" fontId="95" fillId="65" borderId="605" applyNumberFormat="0" applyProtection="0">
      <alignment horizontal="right" vertical="center"/>
    </xf>
    <xf numFmtId="4" fontId="95" fillId="71" borderId="597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0" fontId="1" fillId="60" borderId="640" applyNumberFormat="0" applyFont="0" applyAlignment="0" applyProtection="0"/>
    <xf numFmtId="0" fontId="9" fillId="62" borderId="629" applyNumberFormat="0" applyProtection="0">
      <alignment horizontal="left" vertical="center" indent="1"/>
    </xf>
    <xf numFmtId="0" fontId="77" fillId="56" borderId="598" applyNumberFormat="0" applyAlignment="0" applyProtection="0"/>
    <xf numFmtId="4" fontId="95" fillId="68" borderId="637" applyNumberFormat="0" applyProtection="0">
      <alignment horizontal="right" vertical="center"/>
    </xf>
    <xf numFmtId="4" fontId="95" fillId="73" borderId="633" applyNumberFormat="0" applyProtection="0">
      <alignment horizontal="left" vertical="center" indent="1"/>
    </xf>
    <xf numFmtId="0" fontId="93" fillId="56" borderId="583" applyNumberFormat="0" applyAlignment="0" applyProtection="0"/>
    <xf numFmtId="0" fontId="66" fillId="0" borderId="623" applyNumberFormat="0" applyFill="0" applyAlignment="0" applyProtection="0"/>
    <xf numFmtId="0" fontId="119" fillId="41" borderId="598" applyNumberFormat="0" applyAlignment="0" applyProtection="0"/>
    <xf numFmtId="0" fontId="103" fillId="0" borderId="639" applyNumberFormat="0" applyFill="0" applyAlignment="0" applyProtection="0"/>
    <xf numFmtId="0" fontId="9" fillId="60" borderId="632" applyNumberFormat="0" applyFont="0" applyAlignment="0" applyProtection="0"/>
    <xf numFmtId="0" fontId="103" fillId="0" borderId="639" applyNumberFormat="0" applyFill="0" applyAlignment="0" applyProtection="0"/>
    <xf numFmtId="0" fontId="119" fillId="41" borderId="638" applyNumberFormat="0" applyAlignment="0" applyProtection="0"/>
    <xf numFmtId="4" fontId="95" fillId="73" borderId="625" applyNumberFormat="0" applyProtection="0">
      <alignment horizontal="left" vertical="center" indent="1"/>
    </xf>
    <xf numFmtId="4" fontId="96" fillId="58" borderId="621" applyNumberFormat="0" applyProtection="0">
      <alignment vertical="center"/>
    </xf>
    <xf numFmtId="0" fontId="9" fillId="60" borderId="608" applyNumberFormat="0" applyFont="0" applyAlignment="0" applyProtection="0"/>
    <xf numFmtId="4" fontId="95" fillId="34" borderId="621" applyNumberFormat="0" applyProtection="0">
      <alignment vertical="center"/>
    </xf>
    <xf numFmtId="0" fontId="87" fillId="41" borderId="630" applyNumberFormat="0" applyAlignment="0" applyProtection="0"/>
    <xf numFmtId="0" fontId="63" fillId="41" borderId="622" applyNumberFormat="0" applyAlignment="0" applyProtection="0"/>
    <xf numFmtId="0" fontId="121" fillId="0" borderId="639" applyNumberFormat="0" applyFill="0" applyAlignment="0" applyProtection="0"/>
    <xf numFmtId="0" fontId="103" fillId="0" borderId="615" applyNumberFormat="0" applyFill="0" applyAlignment="0" applyProtection="0"/>
    <xf numFmtId="0" fontId="9" fillId="76" borderId="597" applyNumberFormat="0" applyProtection="0">
      <alignment horizontal="left" vertical="center" indent="1"/>
    </xf>
    <xf numFmtId="0" fontId="74" fillId="0" borderId="634">
      <alignment horizontal="center"/>
    </xf>
    <xf numFmtId="4" fontId="95" fillId="73" borderId="583" applyNumberFormat="0" applyProtection="0">
      <alignment horizontal="right" vertical="center"/>
    </xf>
    <xf numFmtId="0" fontId="9" fillId="76" borderId="637" applyNumberFormat="0" applyProtection="0">
      <alignment horizontal="left" vertical="center" indent="1"/>
    </xf>
    <xf numFmtId="0" fontId="9" fillId="60" borderId="600" applyNumberFormat="0" applyFont="0" applyAlignment="0" applyProtection="0"/>
    <xf numFmtId="0" fontId="77" fillId="56" borderId="622" applyNumberFormat="0" applyAlignment="0" applyProtection="0"/>
    <xf numFmtId="4" fontId="97" fillId="72" borderId="62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0" borderId="632" applyNumberFormat="0" applyFont="0" applyAlignment="0" applyProtection="0"/>
    <xf numFmtId="0" fontId="112" fillId="56" borderId="646" applyNumberFormat="0" applyAlignment="0" applyProtection="0"/>
    <xf numFmtId="4" fontId="95" fillId="68" borderId="621" applyNumberFormat="0" applyProtection="0">
      <alignment horizontal="right" vertical="center"/>
    </xf>
    <xf numFmtId="0" fontId="66" fillId="0" borderId="639" applyNumberFormat="0" applyFill="0" applyAlignment="0" applyProtection="0"/>
    <xf numFmtId="0" fontId="9" fillId="62" borderId="613" applyNumberFormat="0" applyProtection="0">
      <alignment horizontal="left" vertical="center" indent="1"/>
    </xf>
    <xf numFmtId="4" fontId="95" fillId="70" borderId="621" applyNumberFormat="0" applyProtection="0">
      <alignment horizontal="right" vertical="center"/>
    </xf>
    <xf numFmtId="4" fontId="95" fillId="69" borderId="637" applyNumberFormat="0" applyProtection="0">
      <alignment horizontal="right" vertical="center"/>
    </xf>
    <xf numFmtId="4" fontId="95" fillId="63" borderId="637" applyNumberFormat="0" applyProtection="0">
      <alignment horizontal="right" vertical="center"/>
    </xf>
    <xf numFmtId="0" fontId="9" fillId="60" borderId="640" applyNumberFormat="0" applyFont="0" applyAlignment="0" applyProtection="0"/>
    <xf numFmtId="4" fontId="95" fillId="34" borderId="637" applyNumberFormat="0" applyProtection="0">
      <alignment vertical="center"/>
    </xf>
    <xf numFmtId="0" fontId="83" fillId="0" borderId="611">
      <alignment horizontal="left" vertical="center"/>
    </xf>
    <xf numFmtId="4" fontId="95" fillId="58" borderId="637" applyNumberFormat="0" applyProtection="0">
      <alignment horizontal="left" vertical="center" indent="1"/>
    </xf>
    <xf numFmtId="4" fontId="95" fillId="64" borderId="629" applyNumberFormat="0" applyProtection="0">
      <alignment horizontal="right" vertical="center"/>
    </xf>
    <xf numFmtId="0" fontId="9" fillId="62" borderId="597" applyNumberFormat="0" applyProtection="0">
      <alignment horizontal="left" vertical="center" indent="1"/>
    </xf>
    <xf numFmtId="4" fontId="95" fillId="58" borderId="605" applyNumberFormat="0" applyProtection="0">
      <alignment vertical="center"/>
    </xf>
    <xf numFmtId="4" fontId="96" fillId="58" borderId="629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74" fillId="0" borderId="618">
      <alignment horizontal="center"/>
    </xf>
    <xf numFmtId="0" fontId="66" fillId="0" borderId="599" applyNumberFormat="0" applyFill="0" applyAlignment="0" applyProtection="0"/>
    <xf numFmtId="0" fontId="83" fillId="0" borderId="627">
      <alignment horizontal="left" vertical="center"/>
    </xf>
    <xf numFmtId="0" fontId="63" fillId="41" borderId="646" applyNumberFormat="0" applyAlignment="0" applyProtection="0"/>
    <xf numFmtId="0" fontId="1" fillId="60" borderId="600" applyNumberFormat="0" applyFont="0" applyAlignment="0" applyProtection="0"/>
    <xf numFmtId="0" fontId="93" fillId="56" borderId="605" applyNumberFormat="0" applyAlignment="0" applyProtection="0"/>
    <xf numFmtId="0" fontId="93" fillId="56" borderId="637" applyNumberFormat="0" applyAlignment="0" applyProtection="0"/>
    <xf numFmtId="0" fontId="9" fillId="76" borderId="621" applyNumberFormat="0" applyProtection="0">
      <alignment horizontal="left" vertical="center" indent="1"/>
    </xf>
    <xf numFmtId="0" fontId="65" fillId="56" borderId="621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74" fillId="0" borderId="634">
      <alignment horizontal="center"/>
    </xf>
    <xf numFmtId="0" fontId="77" fillId="56" borderId="584" applyNumberFormat="0" applyAlignment="0" applyProtection="0"/>
    <xf numFmtId="0" fontId="9" fillId="33" borderId="637" applyNumberFormat="0" applyProtection="0">
      <alignment horizontal="left" vertical="center" indent="1"/>
    </xf>
    <xf numFmtId="4" fontId="95" fillId="68" borderId="637" applyNumberFormat="0" applyProtection="0">
      <alignment horizontal="right" vertical="center"/>
    </xf>
    <xf numFmtId="0" fontId="87" fillId="41" borderId="614" applyNumberFormat="0" applyAlignment="0" applyProtection="0"/>
    <xf numFmtId="0" fontId="66" fillId="0" borderId="623" applyNumberFormat="0" applyFill="0" applyAlignment="0" applyProtection="0"/>
    <xf numFmtId="4" fontId="95" fillId="58" borderId="597" applyNumberFormat="0" applyProtection="0">
      <alignment vertical="center"/>
    </xf>
    <xf numFmtId="0" fontId="56" fillId="56" borderId="638" applyNumberFormat="0" applyAlignment="0" applyProtection="0"/>
    <xf numFmtId="0" fontId="9" fillId="60" borderId="608" applyNumberFormat="0" applyFont="0" applyAlignment="0" applyProtection="0"/>
    <xf numFmtId="4" fontId="96" fillId="58" borderId="583" applyNumberFormat="0" applyProtection="0">
      <alignment vertical="center"/>
    </xf>
    <xf numFmtId="4" fontId="95" fillId="58" borderId="629" applyNumberFormat="0" applyProtection="0">
      <alignment horizontal="left" vertical="center" indent="1"/>
    </xf>
    <xf numFmtId="0" fontId="63" fillId="41" borderId="622" applyNumberFormat="0" applyAlignment="0" applyProtection="0"/>
    <xf numFmtId="0" fontId="9" fillId="33" borderId="637" applyNumberFormat="0" applyProtection="0">
      <alignment horizontal="left" vertical="center" indent="1"/>
    </xf>
    <xf numFmtId="4" fontId="95" fillId="34" borderId="597" applyNumberFormat="0" applyProtection="0">
      <alignment vertical="center"/>
    </xf>
    <xf numFmtId="4" fontId="95" fillId="67" borderId="583" applyNumberFormat="0" applyProtection="0">
      <alignment horizontal="right" vertical="center"/>
    </xf>
    <xf numFmtId="4" fontId="96" fillId="34" borderId="621" applyNumberFormat="0" applyProtection="0">
      <alignment vertical="center"/>
    </xf>
    <xf numFmtId="0" fontId="56" fillId="56" borderId="606" applyNumberFormat="0" applyAlignment="0" applyProtection="0"/>
    <xf numFmtId="0" fontId="121" fillId="0" borderId="623" applyNumberFormat="0" applyFill="0" applyAlignment="0" applyProtection="0"/>
    <xf numFmtId="0" fontId="87" fillId="41" borderId="606" applyNumberFormat="0" applyAlignment="0" applyProtection="0"/>
    <xf numFmtId="0" fontId="77" fillId="56" borderId="630" applyNumberFormat="0" applyAlignment="0" applyProtection="0"/>
    <xf numFmtId="0" fontId="9" fillId="76" borderId="637" applyNumberFormat="0" applyProtection="0">
      <alignment horizontal="left" vertical="center" indent="1"/>
    </xf>
    <xf numFmtId="4" fontId="97" fillId="72" borderId="637" applyNumberFormat="0" applyProtection="0">
      <alignment horizontal="left" vertical="center" indent="1"/>
    </xf>
    <xf numFmtId="0" fontId="119" fillId="41" borderId="606" applyNumberFormat="0" applyAlignment="0" applyProtection="0"/>
    <xf numFmtId="0" fontId="74" fillId="0" borderId="591">
      <alignment horizontal="center"/>
    </xf>
    <xf numFmtId="0" fontId="65" fillId="56" borderId="583" applyNumberFormat="0" applyAlignment="0" applyProtection="0"/>
    <xf numFmtId="0" fontId="56" fillId="56" borderId="584" applyNumberFormat="0" applyAlignment="0" applyProtection="0"/>
    <xf numFmtId="201" fontId="132" fillId="0" borderId="582" applyAlignment="0" applyProtection="0"/>
    <xf numFmtId="0" fontId="77" fillId="56" borderId="584" applyNumberFormat="0" applyAlignment="0" applyProtection="0"/>
    <xf numFmtId="0" fontId="77" fillId="56" borderId="584" applyNumberFormat="0" applyAlignment="0" applyProtection="0"/>
    <xf numFmtId="0" fontId="93" fillId="56" borderId="637" applyNumberFormat="0" applyAlignment="0" applyProtection="0"/>
    <xf numFmtId="4" fontId="95" fillId="69" borderId="583" applyNumberFormat="0" applyProtection="0">
      <alignment horizontal="right" vertical="center"/>
    </xf>
    <xf numFmtId="4" fontId="97" fillId="72" borderId="613" applyNumberFormat="0" applyProtection="0">
      <alignment horizontal="left" vertical="center" indent="1"/>
    </xf>
    <xf numFmtId="0" fontId="63" fillId="41" borderId="584" applyNumberFormat="0" applyAlignment="0" applyProtection="0"/>
    <xf numFmtId="0" fontId="66" fillId="0" borderId="585" applyNumberFormat="0" applyFill="0" applyAlignment="0" applyProtection="0"/>
    <xf numFmtId="0" fontId="83" fillId="0" borderId="592">
      <alignment horizontal="left" vertical="center"/>
    </xf>
    <xf numFmtId="10" fontId="37" fillId="58" borderId="591" applyNumberFormat="0" applyBorder="0" applyAlignment="0" applyProtection="0"/>
    <xf numFmtId="0" fontId="87" fillId="41" borderId="584" applyNumberFormat="0" applyAlignment="0" applyProtection="0"/>
    <xf numFmtId="0" fontId="87" fillId="41" borderId="584" applyNumberForma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3" fillId="56" borderId="583" applyNumberFormat="0" applyAlignment="0" applyProtection="0"/>
    <xf numFmtId="0" fontId="93" fillId="56" borderId="583" applyNumberFormat="0" applyAlignment="0" applyProtection="0"/>
    <xf numFmtId="4" fontId="95" fillId="34" borderId="583" applyNumberFormat="0" applyProtection="0">
      <alignment vertical="center"/>
    </xf>
    <xf numFmtId="4" fontId="96" fillId="34" borderId="583" applyNumberFormat="0" applyProtection="0">
      <alignment vertical="center"/>
    </xf>
    <xf numFmtId="4" fontId="95" fillId="34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63" borderId="583" applyNumberFormat="0" applyProtection="0">
      <alignment horizontal="right" vertical="center"/>
    </xf>
    <xf numFmtId="4" fontId="95" fillId="64" borderId="583" applyNumberFormat="0" applyProtection="0">
      <alignment horizontal="right" vertical="center"/>
    </xf>
    <xf numFmtId="4" fontId="95" fillId="65" borderId="583" applyNumberFormat="0" applyProtection="0">
      <alignment horizontal="right" vertical="center"/>
    </xf>
    <xf numFmtId="4" fontId="95" fillId="66" borderId="583" applyNumberFormat="0" applyProtection="0">
      <alignment horizontal="right" vertical="center"/>
    </xf>
    <xf numFmtId="4" fontId="95" fillId="67" borderId="583" applyNumberFormat="0" applyProtection="0">
      <alignment horizontal="right" vertical="center"/>
    </xf>
    <xf numFmtId="4" fontId="95" fillId="68" borderId="583" applyNumberFormat="0" applyProtection="0">
      <alignment horizontal="right" vertical="center"/>
    </xf>
    <xf numFmtId="4" fontId="95" fillId="69" borderId="583" applyNumberFormat="0" applyProtection="0">
      <alignment horizontal="right" vertical="center"/>
    </xf>
    <xf numFmtId="4" fontId="95" fillId="70" borderId="583" applyNumberFormat="0" applyProtection="0">
      <alignment horizontal="right" vertical="center"/>
    </xf>
    <xf numFmtId="4" fontId="95" fillId="71" borderId="583" applyNumberFormat="0" applyProtection="0">
      <alignment horizontal="right" vertical="center"/>
    </xf>
    <xf numFmtId="4" fontId="97" fillId="72" borderId="583" applyNumberFormat="0" applyProtection="0">
      <alignment horizontal="left" vertical="center" indent="1"/>
    </xf>
    <xf numFmtId="4" fontId="95" fillId="73" borderId="59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73" borderId="583" applyNumberFormat="0" applyProtection="0">
      <alignment horizontal="left" vertical="center" indent="1"/>
    </xf>
    <xf numFmtId="4" fontId="95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6" fillId="58" borderId="583" applyNumberFormat="0" applyProtection="0">
      <alignment vertical="center"/>
    </xf>
    <xf numFmtId="4" fontId="95" fillId="58" borderId="583" applyNumberFormat="0" applyProtection="0">
      <alignment horizontal="left" vertical="center" indent="1"/>
    </xf>
    <xf numFmtId="4" fontId="95" fillId="58" borderId="583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4" fontId="96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100" fillId="73" borderId="583" applyNumberFormat="0" applyProtection="0">
      <alignment horizontal="right" vertical="center"/>
    </xf>
    <xf numFmtId="0" fontId="9" fillId="33" borderId="613" applyNumberFormat="0" applyProtection="0">
      <alignment horizontal="left" vertical="center" indent="1"/>
    </xf>
    <xf numFmtId="0" fontId="103" fillId="0" borderId="585" applyNumberFormat="0" applyFill="0" applyAlignment="0" applyProtection="0"/>
    <xf numFmtId="0" fontId="103" fillId="0" borderId="585" applyNumberFormat="0" applyFill="0" applyAlignment="0" applyProtection="0"/>
    <xf numFmtId="0" fontId="112" fillId="56" borderId="584" applyNumberFormat="0" applyAlignment="0" applyProtection="0"/>
    <xf numFmtId="0" fontId="119" fillId="41" borderId="584" applyNumberFormat="0" applyAlignment="0" applyProtection="0"/>
    <xf numFmtId="0" fontId="121" fillId="0" borderId="585" applyNumberFormat="0" applyFill="0" applyAlignment="0" applyProtection="0"/>
    <xf numFmtId="0" fontId="111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2" borderId="613" applyNumberFormat="0" applyProtection="0">
      <alignment horizontal="left" vertical="center" indent="1"/>
    </xf>
    <xf numFmtId="4" fontId="95" fillId="73" borderId="637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5" fillId="68" borderId="597" applyNumberFormat="0" applyProtection="0">
      <alignment horizontal="right" vertical="center"/>
    </xf>
    <xf numFmtId="4" fontId="95" fillId="66" borderId="621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87" fillId="41" borderId="638" applyNumberFormat="0" applyAlignment="0" applyProtection="0"/>
    <xf numFmtId="0" fontId="65" fillId="56" borderId="597" applyNumberFormat="0" applyAlignment="0" applyProtection="0"/>
    <xf numFmtId="4" fontId="95" fillId="70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4" fontId="95" fillId="73" borderId="583" applyNumberFormat="0" applyProtection="0">
      <alignment horizontal="right" vertical="center"/>
    </xf>
    <xf numFmtId="0" fontId="121" fillId="0" borderId="585" applyNumberFormat="0" applyFill="0" applyAlignment="0" applyProtection="0"/>
    <xf numFmtId="0" fontId="103" fillId="0" borderId="599" applyNumberFormat="0" applyFill="0" applyAlignment="0" applyProtection="0"/>
    <xf numFmtId="0" fontId="74" fillId="0" borderId="618">
      <alignment horizontal="center"/>
    </xf>
    <xf numFmtId="0" fontId="1" fillId="60" borderId="624" applyNumberFormat="0" applyFont="0" applyAlignment="0" applyProtection="0"/>
    <xf numFmtId="0" fontId="9" fillId="76" borderId="621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112" fillId="56" borderId="606" applyNumberFormat="0" applyAlignment="0" applyProtection="0"/>
    <xf numFmtId="0" fontId="9" fillId="60" borderId="608" applyNumberFormat="0" applyFont="0" applyAlignment="0" applyProtection="0"/>
    <xf numFmtId="4" fontId="95" fillId="58" borderId="637" applyNumberFormat="0" applyProtection="0">
      <alignment vertical="center"/>
    </xf>
    <xf numFmtId="0" fontId="9" fillId="75" borderId="637" applyNumberFormat="0" applyProtection="0">
      <alignment horizontal="left" vertical="center" indent="1"/>
    </xf>
    <xf numFmtId="4" fontId="96" fillId="58" borderId="621" applyNumberFormat="0" applyProtection="0">
      <alignment vertical="center"/>
    </xf>
    <xf numFmtId="0" fontId="9" fillId="33" borderId="629" applyNumberFormat="0" applyProtection="0">
      <alignment horizontal="left" vertical="center" indent="1"/>
    </xf>
    <xf numFmtId="0" fontId="111" fillId="56" borderId="621" applyNumberFormat="0" applyAlignment="0" applyProtection="0"/>
    <xf numFmtId="4" fontId="95" fillId="63" borderId="613" applyNumberFormat="0" applyProtection="0">
      <alignment horizontal="right" vertical="center"/>
    </xf>
    <xf numFmtId="0" fontId="9" fillId="33" borderId="597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33" borderId="637" applyNumberFormat="0" applyProtection="0">
      <alignment horizontal="left" vertical="center" indent="1"/>
    </xf>
    <xf numFmtId="0" fontId="9" fillId="60" borderId="600" applyNumberFormat="0" applyFont="0" applyAlignment="0" applyProtection="0"/>
    <xf numFmtId="0" fontId="9" fillId="33" borderId="58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5" fillId="64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4" fontId="95" fillId="64" borderId="605" applyNumberFormat="0" applyProtection="0">
      <alignment horizontal="right" vertical="center"/>
    </xf>
    <xf numFmtId="0" fontId="9" fillId="60" borderId="624" applyNumberFormat="0" applyFont="0" applyAlignment="0" applyProtection="0"/>
    <xf numFmtId="0" fontId="77" fillId="56" borderId="614" applyNumberFormat="0" applyAlignment="0" applyProtection="0"/>
    <xf numFmtId="0" fontId="119" fillId="41" borderId="646" applyNumberFormat="0" applyAlignment="0" applyProtection="0"/>
    <xf numFmtId="4" fontId="95" fillId="58" borderId="613" applyNumberFormat="0" applyProtection="0">
      <alignment horizontal="left" vertical="center" indent="1"/>
    </xf>
    <xf numFmtId="4" fontId="97" fillId="72" borderId="637" applyNumberFormat="0" applyProtection="0">
      <alignment horizontal="left" vertical="center" indent="1"/>
    </xf>
    <xf numFmtId="4" fontId="95" fillId="75" borderId="597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201" fontId="132" fillId="0" borderId="636" applyAlignment="0" applyProtection="0"/>
    <xf numFmtId="0" fontId="1" fillId="60" borderId="640" applyNumberFormat="0" applyFont="0" applyAlignment="0" applyProtection="0"/>
    <xf numFmtId="0" fontId="74" fillId="0" borderId="602">
      <alignment horizontal="center"/>
    </xf>
    <xf numFmtId="4" fontId="96" fillId="34" borderId="637" applyNumberFormat="0" applyProtection="0">
      <alignment vertical="center"/>
    </xf>
    <xf numFmtId="0" fontId="9" fillId="60" borderId="640" applyNumberFormat="0" applyFont="0" applyAlignment="0" applyProtection="0"/>
    <xf numFmtId="10" fontId="37" fillId="58" borderId="594" applyNumberFormat="0" applyBorder="0" applyAlignment="0" applyProtection="0"/>
    <xf numFmtId="4" fontId="95" fillId="34" borderId="583" applyNumberFormat="0" applyProtection="0">
      <alignment vertical="center"/>
    </xf>
    <xf numFmtId="4" fontId="95" fillId="34" borderId="583" applyNumberFormat="0" applyProtection="0">
      <alignment vertical="center"/>
    </xf>
    <xf numFmtId="4" fontId="95" fillId="58" borderId="637" applyNumberFormat="0" applyProtection="0">
      <alignment horizontal="left" vertical="center" indent="1"/>
    </xf>
    <xf numFmtId="4" fontId="95" fillId="66" borderId="637" applyNumberFormat="0" applyProtection="0">
      <alignment horizontal="right" vertical="center"/>
    </xf>
    <xf numFmtId="4" fontId="95" fillId="67" borderId="629" applyNumberFormat="0" applyProtection="0">
      <alignment horizontal="right" vertical="center"/>
    </xf>
    <xf numFmtId="4" fontId="95" fillId="73" borderId="637" applyNumberFormat="0" applyProtection="0">
      <alignment horizontal="right" vertical="center"/>
    </xf>
    <xf numFmtId="0" fontId="9" fillId="60" borderId="616" applyNumberFormat="0" applyFont="0" applyAlignment="0" applyProtection="0"/>
    <xf numFmtId="4" fontId="95" fillId="34" borderId="613" applyNumberFormat="0" applyProtection="0">
      <alignment horizontal="left" vertical="center" indent="1"/>
    </xf>
    <xf numFmtId="4" fontId="95" fillId="34" borderId="637" applyNumberFormat="0" applyProtection="0">
      <alignment horizontal="left" vertical="center" indent="1"/>
    </xf>
    <xf numFmtId="0" fontId="87" fillId="41" borderId="584" applyNumberFormat="0" applyAlignment="0" applyProtection="0"/>
    <xf numFmtId="0" fontId="93" fillId="56" borderId="583" applyNumberFormat="0" applyAlignment="0" applyProtection="0"/>
    <xf numFmtId="4" fontId="95" fillId="34" borderId="583" applyNumberFormat="0" applyProtection="0">
      <alignment horizontal="left" vertical="center" indent="1"/>
    </xf>
    <xf numFmtId="4" fontId="95" fillId="34" borderId="583" applyNumberFormat="0" applyProtection="0">
      <alignment horizontal="left" vertical="center" indent="1"/>
    </xf>
    <xf numFmtId="4" fontId="95" fillId="58" borderId="605" applyNumberFormat="0" applyProtection="0">
      <alignment horizontal="left" vertical="center" indent="1"/>
    </xf>
    <xf numFmtId="0" fontId="77" fillId="56" borderId="646" applyNumberFormat="0" applyAlignment="0" applyProtection="0"/>
    <xf numFmtId="4" fontId="95" fillId="58" borderId="597" applyNumberFormat="0" applyProtection="0">
      <alignment horizontal="left" vertical="center" indent="1"/>
    </xf>
    <xf numFmtId="0" fontId="93" fillId="56" borderId="637" applyNumberFormat="0" applyAlignment="0" applyProtection="0"/>
    <xf numFmtId="0" fontId="103" fillId="0" borderId="585" applyNumberFormat="0" applyFill="0" applyAlignment="0" applyProtection="0"/>
    <xf numFmtId="4" fontId="95" fillId="34" borderId="597" applyNumberFormat="0" applyProtection="0">
      <alignment horizontal="left" vertical="center" indent="1"/>
    </xf>
    <xf numFmtId="10" fontId="37" fillId="58" borderId="634" applyNumberFormat="0" applyBorder="0" applyAlignment="0" applyProtection="0"/>
    <xf numFmtId="4" fontId="95" fillId="69" borderId="583" applyNumberFormat="0" applyProtection="0">
      <alignment horizontal="right" vertical="center"/>
    </xf>
    <xf numFmtId="4" fontId="95" fillId="70" borderId="637" applyNumberFormat="0" applyProtection="0">
      <alignment horizontal="right" vertical="center"/>
    </xf>
    <xf numFmtId="0" fontId="63" fillId="41" borderId="622" applyNumberFormat="0" applyAlignment="0" applyProtection="0"/>
    <xf numFmtId="0" fontId="63" fillId="41" borderId="638" applyNumberFormat="0" applyAlignment="0" applyProtection="0"/>
    <xf numFmtId="0" fontId="1" fillId="60" borderId="640" applyNumberFormat="0" applyFont="0" applyAlignment="0" applyProtection="0"/>
    <xf numFmtId="0" fontId="83" fillId="0" borderId="643">
      <alignment horizontal="left" vertical="center"/>
    </xf>
    <xf numFmtId="0" fontId="103" fillId="0" borderId="631" applyNumberFormat="0" applyFill="0" applyAlignment="0" applyProtection="0"/>
    <xf numFmtId="4" fontId="95" fillId="63" borderId="605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7" fillId="72" borderId="621" applyNumberFormat="0" applyProtection="0">
      <alignment horizontal="left" vertical="center" indent="1"/>
    </xf>
    <xf numFmtId="4" fontId="95" fillId="67" borderId="637" applyNumberFormat="0" applyProtection="0">
      <alignment horizontal="right" vertical="center"/>
    </xf>
    <xf numFmtId="0" fontId="9" fillId="60" borderId="640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103" fillId="0" borderId="623" applyNumberFormat="0" applyFill="0" applyAlignment="0" applyProtection="0"/>
    <xf numFmtId="4" fontId="95" fillId="73" borderId="629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5" fillId="69" borderId="621" applyNumberFormat="0" applyProtection="0">
      <alignment horizontal="right" vertical="center"/>
    </xf>
    <xf numFmtId="4" fontId="95" fillId="73" borderId="641" applyNumberFormat="0" applyProtection="0">
      <alignment horizontal="left" vertical="center" indent="1"/>
    </xf>
    <xf numFmtId="4" fontId="96" fillId="73" borderId="621" applyNumberFormat="0" applyProtection="0">
      <alignment horizontal="right" vertical="center"/>
    </xf>
    <xf numFmtId="4" fontId="95" fillId="69" borderId="621" applyNumberFormat="0" applyProtection="0">
      <alignment horizontal="right" vertical="center"/>
    </xf>
    <xf numFmtId="0" fontId="93" fillId="56" borderId="605" applyNumberFormat="0" applyAlignment="0" applyProtection="0"/>
    <xf numFmtId="0" fontId="1" fillId="60" borderId="624" applyNumberFormat="0" applyFont="0" applyAlignment="0" applyProtection="0"/>
    <xf numFmtId="0" fontId="9" fillId="75" borderId="637" applyNumberFormat="0" applyProtection="0">
      <alignment horizontal="left" vertical="center" indent="1"/>
    </xf>
    <xf numFmtId="4" fontId="95" fillId="58" borderId="621" applyNumberFormat="0" applyProtection="0">
      <alignment vertical="center"/>
    </xf>
    <xf numFmtId="4" fontId="96" fillId="58" borderId="637" applyNumberFormat="0" applyProtection="0">
      <alignment vertical="center"/>
    </xf>
    <xf numFmtId="201" fontId="132" fillId="0" borderId="620" applyAlignment="0" applyProtection="0"/>
    <xf numFmtId="0" fontId="9" fillId="60" borderId="640" applyNumberFormat="0" applyFont="0" applyAlignment="0" applyProtection="0"/>
    <xf numFmtId="4" fontId="95" fillId="75" borderId="637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5" fillId="34" borderId="645" applyNumberFormat="0" applyProtection="0">
      <alignment horizontal="left" vertical="center" indent="1"/>
    </xf>
    <xf numFmtId="4" fontId="95" fillId="65" borderId="629" applyNumberFormat="0" applyProtection="0">
      <alignment horizontal="right" vertical="center"/>
    </xf>
    <xf numFmtId="0" fontId="65" fillId="56" borderId="605" applyNumberFormat="0" applyAlignment="0" applyProtection="0"/>
    <xf numFmtId="0" fontId="103" fillId="0" borderId="623" applyNumberFormat="0" applyFill="0" applyAlignment="0" applyProtection="0"/>
    <xf numFmtId="0" fontId="9" fillId="60" borderId="648" applyNumberFormat="0" applyFont="0" applyAlignment="0" applyProtection="0"/>
    <xf numFmtId="4" fontId="95" fillId="69" borderId="637" applyNumberFormat="0" applyProtection="0">
      <alignment horizontal="right" vertical="center"/>
    </xf>
    <xf numFmtId="0" fontId="9" fillId="60" borderId="608" applyNumberFormat="0" applyFont="0" applyAlignment="0" applyProtection="0"/>
    <xf numFmtId="4" fontId="100" fillId="73" borderId="621" applyNumberFormat="0" applyProtection="0">
      <alignment horizontal="right" vertical="center"/>
    </xf>
    <xf numFmtId="0" fontId="9" fillId="33" borderId="637" applyNumberFormat="0" applyProtection="0">
      <alignment horizontal="left" vertical="center" indent="1"/>
    </xf>
    <xf numFmtId="4" fontId="95" fillId="66" borderId="637" applyNumberFormat="0" applyProtection="0">
      <alignment horizontal="right" vertical="center"/>
    </xf>
    <xf numFmtId="0" fontId="103" fillId="0" borderId="607" applyNumberFormat="0" applyFill="0" applyAlignment="0" applyProtection="0"/>
    <xf numFmtId="4" fontId="96" fillId="73" borderId="629" applyNumberFormat="0" applyProtection="0">
      <alignment horizontal="right" vertical="center"/>
    </xf>
    <xf numFmtId="4" fontId="95" fillId="68" borderId="605" applyNumberFormat="0" applyProtection="0">
      <alignment horizontal="right" vertical="center"/>
    </xf>
    <xf numFmtId="4" fontId="95" fillId="34" borderId="62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0" fontId="93" fillId="56" borderId="629" applyNumberFormat="0" applyAlignment="0" applyProtection="0"/>
    <xf numFmtId="0" fontId="112" fillId="56" borderId="638" applyNumberFormat="0" applyAlignment="0" applyProtection="0"/>
    <xf numFmtId="0" fontId="87" fillId="41" borderId="638" applyNumberFormat="0" applyAlignment="0" applyProtection="0"/>
    <xf numFmtId="0" fontId="9" fillId="75" borderId="621" applyNumberFormat="0" applyProtection="0">
      <alignment horizontal="left" vertical="center" indent="1"/>
    </xf>
    <xf numFmtId="0" fontId="56" fillId="56" borderId="622" applyNumberFormat="0" applyAlignment="0" applyProtection="0"/>
    <xf numFmtId="4" fontId="95" fillId="65" borderId="621" applyNumberFormat="0" applyProtection="0">
      <alignment horizontal="right" vertical="center"/>
    </xf>
    <xf numFmtId="4" fontId="95" fillId="58" borderId="621" applyNumberFormat="0" applyProtection="0">
      <alignment horizontal="left" vertical="center" indent="1"/>
    </xf>
    <xf numFmtId="0" fontId="111" fillId="56" borderId="637" applyNumberFormat="0" applyAlignment="0" applyProtection="0"/>
    <xf numFmtId="4" fontId="95" fillId="73" borderId="637" applyNumberFormat="0" applyProtection="0">
      <alignment horizontal="left" vertical="center" indent="1"/>
    </xf>
    <xf numFmtId="4" fontId="95" fillId="73" borderId="629" applyNumberFormat="0" applyProtection="0">
      <alignment horizontal="left" vertical="center" indent="1"/>
    </xf>
    <xf numFmtId="4" fontId="95" fillId="68" borderId="637" applyNumberFormat="0" applyProtection="0">
      <alignment horizontal="right" vertical="center"/>
    </xf>
    <xf numFmtId="201" fontId="132" fillId="0" borderId="620" applyAlignment="0" applyProtection="0"/>
    <xf numFmtId="0" fontId="77" fillId="56" borderId="638" applyNumberFormat="0" applyAlignment="0" applyProtection="0"/>
    <xf numFmtId="0" fontId="77" fillId="56" borderId="622" applyNumberFormat="0" applyAlignment="0" applyProtection="0"/>
    <xf numFmtId="0" fontId="77" fillId="56" borderId="638" applyNumberFormat="0" applyAlignment="0" applyProtection="0"/>
    <xf numFmtId="0" fontId="93" fillId="56" borderId="621" applyNumberFormat="0" applyAlignment="0" applyProtection="0"/>
    <xf numFmtId="0" fontId="9" fillId="76" borderId="621" applyNumberFormat="0" applyProtection="0">
      <alignment horizontal="left" vertical="center" indent="1"/>
    </xf>
    <xf numFmtId="201" fontId="132" fillId="0" borderId="628" applyAlignment="0" applyProtection="0"/>
    <xf numFmtId="0" fontId="112" fillId="56" borderId="630" applyNumberFormat="0" applyAlignment="0" applyProtection="0"/>
    <xf numFmtId="0" fontId="1" fillId="60" borderId="624" applyNumberFormat="0" applyFont="0" applyAlignment="0" applyProtection="0"/>
    <xf numFmtId="0" fontId="9" fillId="33" borderId="621" applyNumberFormat="0" applyProtection="0">
      <alignment horizontal="left" vertical="center" indent="1"/>
    </xf>
    <xf numFmtId="4" fontId="95" fillId="58" borderId="621" applyNumberFormat="0" applyProtection="0">
      <alignment horizontal="left" vertical="center" indent="1"/>
    </xf>
    <xf numFmtId="4" fontId="95" fillId="69" borderId="629" applyNumberFormat="0" applyProtection="0">
      <alignment horizontal="right" vertical="center"/>
    </xf>
    <xf numFmtId="4" fontId="95" fillId="71" borderId="621" applyNumberFormat="0" applyProtection="0">
      <alignment horizontal="right" vertical="center"/>
    </xf>
    <xf numFmtId="0" fontId="87" fillId="41" borderId="638" applyNumberFormat="0" applyAlignment="0" applyProtection="0"/>
    <xf numFmtId="0" fontId="65" fillId="56" borderId="621" applyNumberFormat="0" applyAlignment="0" applyProtection="0"/>
    <xf numFmtId="4" fontId="96" fillId="34" borderId="637" applyNumberFormat="0" applyProtection="0">
      <alignment vertical="center"/>
    </xf>
    <xf numFmtId="4" fontId="95" fillId="65" borderId="621" applyNumberFormat="0" applyProtection="0">
      <alignment horizontal="right" vertical="center"/>
    </xf>
    <xf numFmtId="4" fontId="95" fillId="64" borderId="645" applyNumberFormat="0" applyProtection="0">
      <alignment horizontal="right" vertical="center"/>
    </xf>
    <xf numFmtId="4" fontId="95" fillId="66" borderId="621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0" borderId="632" applyNumberFormat="0" applyFont="0" applyAlignment="0" applyProtection="0"/>
    <xf numFmtId="0" fontId="9" fillId="60" borderId="640" applyNumberFormat="0" applyFont="0" applyAlignment="0" applyProtection="0"/>
    <xf numFmtId="0" fontId="74" fillId="0" borderId="634">
      <alignment horizontal="center"/>
    </xf>
    <xf numFmtId="0" fontId="1" fillId="60" borderId="640" applyNumberFormat="0" applyFont="0" applyAlignment="0" applyProtection="0"/>
    <xf numFmtId="4" fontId="97" fillId="72" borderId="645" applyNumberFormat="0" applyProtection="0">
      <alignment horizontal="left" vertical="center" indent="1"/>
    </xf>
    <xf numFmtId="4" fontId="100" fillId="73" borderId="621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75" borderId="621" applyNumberFormat="0" applyProtection="0">
      <alignment horizontal="left" vertical="center" indent="1"/>
    </xf>
    <xf numFmtId="0" fontId="9" fillId="76" borderId="629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201" fontId="132" fillId="0" borderId="636" applyAlignment="0" applyProtection="0"/>
    <xf numFmtId="0" fontId="74" fillId="0" borderId="634">
      <alignment horizontal="center"/>
    </xf>
    <xf numFmtId="4" fontId="95" fillId="34" borderId="637" applyNumberFormat="0" applyProtection="0">
      <alignment horizontal="left" vertical="center" indent="1"/>
    </xf>
    <xf numFmtId="4" fontId="96" fillId="73" borderId="637" applyNumberFormat="0" applyProtection="0">
      <alignment horizontal="right" vertical="center"/>
    </xf>
    <xf numFmtId="0" fontId="9" fillId="76" borderId="637" applyNumberFormat="0" applyProtection="0">
      <alignment horizontal="left" vertical="center" indent="1"/>
    </xf>
    <xf numFmtId="4" fontId="95" fillId="75" borderId="637" applyNumberFormat="0" applyProtection="0">
      <alignment horizontal="left" vertical="center" indent="1"/>
    </xf>
    <xf numFmtId="4" fontId="95" fillId="68" borderId="637" applyNumberFormat="0" applyProtection="0">
      <alignment horizontal="right" vertical="center"/>
    </xf>
    <xf numFmtId="4" fontId="96" fillId="73" borderId="637" applyNumberFormat="0" applyProtection="0">
      <alignment horizontal="right" vertical="center"/>
    </xf>
    <xf numFmtId="0" fontId="121" fillId="0" borderId="639" applyNumberFormat="0" applyFill="0" applyAlignment="0" applyProtection="0"/>
    <xf numFmtId="4" fontId="95" fillId="63" borderId="637" applyNumberFormat="0" applyProtection="0">
      <alignment horizontal="right" vertical="center"/>
    </xf>
    <xf numFmtId="4" fontId="97" fillId="72" borderId="637" applyNumberFormat="0" applyProtection="0">
      <alignment horizontal="left" vertical="center" indent="1"/>
    </xf>
    <xf numFmtId="0" fontId="65" fillId="56" borderId="637" applyNumberFormat="0" applyAlignment="0" applyProtection="0"/>
    <xf numFmtId="0" fontId="93" fillId="56" borderId="637" applyNumberFormat="0" applyAlignment="0" applyProtection="0"/>
    <xf numFmtId="4" fontId="95" fillId="58" borderId="637" applyNumberFormat="0" applyProtection="0">
      <alignment horizontal="left" vertical="center" indent="1"/>
    </xf>
    <xf numFmtId="0" fontId="93" fillId="56" borderId="711" applyNumberFormat="0" applyAlignment="0" applyProtection="0"/>
    <xf numFmtId="4" fontId="95" fillId="73" borderId="649" applyNumberFormat="0" applyProtection="0">
      <alignment horizontal="left" vertical="center" indent="1"/>
    </xf>
    <xf numFmtId="0" fontId="74" fillId="0" borderId="642">
      <alignment horizontal="center"/>
    </xf>
    <xf numFmtId="0" fontId="83" fillId="0" borderId="643">
      <alignment horizontal="left" vertical="center"/>
    </xf>
    <xf numFmtId="10" fontId="37" fillId="58" borderId="642" applyNumberFormat="0" applyBorder="0" applyAlignment="0" applyProtection="0"/>
    <xf numFmtId="4" fontId="95" fillId="73" borderId="649" applyNumberFormat="0" applyProtection="0">
      <alignment horizontal="left" vertical="center" indent="1"/>
    </xf>
    <xf numFmtId="0" fontId="121" fillId="0" borderId="647" applyNumberFormat="0" applyFill="0" applyAlignment="0" applyProtection="0"/>
    <xf numFmtId="0" fontId="63" fillId="41" borderId="646" applyNumberFormat="0" applyAlignment="0" applyProtection="0"/>
    <xf numFmtId="0" fontId="56" fillId="56" borderId="646" applyNumberFormat="0" applyAlignment="0" applyProtection="0"/>
    <xf numFmtId="0" fontId="74" fillId="0" borderId="642">
      <alignment horizontal="center"/>
    </xf>
    <xf numFmtId="0" fontId="65" fillId="56" borderId="645" applyNumberFormat="0" applyAlignment="0" applyProtection="0"/>
    <xf numFmtId="0" fontId="56" fillId="56" borderId="646" applyNumberFormat="0" applyAlignment="0" applyProtection="0"/>
    <xf numFmtId="201" fontId="132" fillId="0" borderId="644" applyAlignment="0" applyProtection="0"/>
    <xf numFmtId="0" fontId="77" fillId="56" borderId="646" applyNumberFormat="0" applyAlignment="0" applyProtection="0"/>
    <xf numFmtId="0" fontId="77" fillId="56" borderId="646" applyNumberFormat="0" applyAlignment="0" applyProtection="0"/>
    <xf numFmtId="0" fontId="63" fillId="41" borderId="646" applyNumberFormat="0" applyAlignment="0" applyProtection="0"/>
    <xf numFmtId="0" fontId="66" fillId="0" borderId="647" applyNumberFormat="0" applyFill="0" applyAlignment="0" applyProtection="0"/>
    <xf numFmtId="0" fontId="83" fillId="0" borderId="643">
      <alignment horizontal="left" vertical="center"/>
    </xf>
    <xf numFmtId="10" fontId="37" fillId="58" borderId="642" applyNumberFormat="0" applyBorder="0" applyAlignment="0" applyProtection="0"/>
    <xf numFmtId="0" fontId="87" fillId="41" borderId="646" applyNumberFormat="0" applyAlignment="0" applyProtection="0"/>
    <xf numFmtId="0" fontId="87" fillId="41" borderId="646" applyNumberFormat="0" applyAlignment="0" applyProtection="0"/>
    <xf numFmtId="0" fontId="119" fillId="41" borderId="646" applyNumberFormat="0" applyAlignment="0" applyProtection="0"/>
    <xf numFmtId="4" fontId="95" fillId="68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3" fillId="56" borderId="645" applyNumberFormat="0" applyAlignment="0" applyProtection="0"/>
    <xf numFmtId="0" fontId="93" fillId="56" borderId="645" applyNumberFormat="0" applyAlignment="0" applyProtection="0"/>
    <xf numFmtId="201" fontId="132" fillId="0" borderId="644" applyAlignment="0" applyProtection="0"/>
    <xf numFmtId="0" fontId="65" fillId="56" borderId="645" applyNumberFormat="0" applyAlignment="0" applyProtection="0"/>
    <xf numFmtId="0" fontId="74" fillId="0" borderId="642">
      <alignment horizontal="center"/>
    </xf>
    <xf numFmtId="4" fontId="95" fillId="34" borderId="645" applyNumberFormat="0" applyProtection="0">
      <alignment vertical="center"/>
    </xf>
    <xf numFmtId="4" fontId="96" fillId="34" borderId="645" applyNumberFormat="0" applyProtection="0">
      <alignment vertical="center"/>
    </xf>
    <xf numFmtId="4" fontId="95" fillId="34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63" borderId="645" applyNumberFormat="0" applyProtection="0">
      <alignment horizontal="right" vertical="center"/>
    </xf>
    <xf numFmtId="4" fontId="95" fillId="64" borderId="645" applyNumberFormat="0" applyProtection="0">
      <alignment horizontal="right" vertical="center"/>
    </xf>
    <xf numFmtId="4" fontId="95" fillId="65" borderId="645" applyNumberFormat="0" applyProtection="0">
      <alignment horizontal="right" vertical="center"/>
    </xf>
    <xf numFmtId="4" fontId="95" fillId="66" borderId="645" applyNumberFormat="0" applyProtection="0">
      <alignment horizontal="right" vertical="center"/>
    </xf>
    <xf numFmtId="4" fontId="95" fillId="67" borderId="645" applyNumberFormat="0" applyProtection="0">
      <alignment horizontal="right" vertical="center"/>
    </xf>
    <xf numFmtId="4" fontId="95" fillId="68" borderId="645" applyNumberFormat="0" applyProtection="0">
      <alignment horizontal="right" vertical="center"/>
    </xf>
    <xf numFmtId="4" fontId="95" fillId="69" borderId="645" applyNumberFormat="0" applyProtection="0">
      <alignment horizontal="right" vertical="center"/>
    </xf>
    <xf numFmtId="4" fontId="95" fillId="70" borderId="645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4" fontId="97" fillId="72" borderId="645" applyNumberFormat="0" applyProtection="0">
      <alignment horizontal="left" vertical="center" indent="1"/>
    </xf>
    <xf numFmtId="4" fontId="95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4" fontId="96" fillId="58" borderId="645" applyNumberFormat="0" applyProtection="0">
      <alignment vertical="center"/>
    </xf>
    <xf numFmtId="4" fontId="95" fillId="58" borderId="645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4" fontId="96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100" fillId="73" borderId="645" applyNumberFormat="0" applyProtection="0">
      <alignment horizontal="right" vertical="center"/>
    </xf>
    <xf numFmtId="0" fontId="103" fillId="0" borderId="647" applyNumberFormat="0" applyFill="0" applyAlignment="0" applyProtection="0"/>
    <xf numFmtId="0" fontId="103" fillId="0" borderId="647" applyNumberFormat="0" applyFill="0" applyAlignment="0" applyProtection="0"/>
    <xf numFmtId="0" fontId="112" fillId="56" borderId="646" applyNumberFormat="0" applyAlignment="0" applyProtection="0"/>
    <xf numFmtId="0" fontId="119" fillId="41" borderId="646" applyNumberFormat="0" applyAlignment="0" applyProtection="0"/>
    <xf numFmtId="0" fontId="121" fillId="0" borderId="647" applyNumberFormat="0" applyFill="0" applyAlignment="0" applyProtection="0"/>
    <xf numFmtId="0" fontId="111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4" fontId="95" fillId="67" borderId="645" applyNumberFormat="0" applyProtection="0">
      <alignment horizontal="right" vertical="center"/>
    </xf>
    <xf numFmtId="0" fontId="9" fillId="33" borderId="645" applyNumberFormat="0" applyProtection="0">
      <alignment horizontal="left" vertical="center" indent="1"/>
    </xf>
    <xf numFmtId="4" fontId="95" fillId="66" borderId="645" applyNumberFormat="0" applyProtection="0">
      <alignment horizontal="right" vertical="center"/>
    </xf>
    <xf numFmtId="0" fontId="1" fillId="60" borderId="648" applyNumberFormat="0" applyFont="0" applyAlignment="0" applyProtection="0"/>
    <xf numFmtId="0" fontId="93" fillId="56" borderId="645" applyNumberFormat="0" applyAlignment="0" applyProtection="0"/>
    <xf numFmtId="4" fontId="95" fillId="73" borderId="645" applyNumberFormat="0" applyProtection="0">
      <alignment horizontal="right" vertical="center"/>
    </xf>
    <xf numFmtId="4" fontId="95" fillId="34" borderId="645" applyNumberFormat="0" applyProtection="0">
      <alignment vertical="center"/>
    </xf>
    <xf numFmtId="0" fontId="9" fillId="33" borderId="645" applyNumberFormat="0" applyProtection="0">
      <alignment horizontal="left" vertical="center" indent="1"/>
    </xf>
    <xf numFmtId="4" fontId="95" fillId="65" borderId="645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5" fillId="58" borderId="645" applyNumberFormat="0" applyProtection="0">
      <alignment vertical="center"/>
    </xf>
    <xf numFmtId="0" fontId="9" fillId="75" borderId="645" applyNumberFormat="0" applyProtection="0">
      <alignment horizontal="left" vertical="center" indent="1"/>
    </xf>
    <xf numFmtId="0" fontId="103" fillId="0" borderId="647" applyNumberFormat="0" applyFill="0" applyAlignment="0" applyProtection="0"/>
    <xf numFmtId="0" fontId="87" fillId="41" borderId="646" applyNumberFormat="0" applyAlignment="0" applyProtection="0"/>
    <xf numFmtId="0" fontId="9" fillId="62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0" fontId="111" fillId="56" borderId="645" applyNumberFormat="0" applyAlignment="0" applyProtection="0"/>
    <xf numFmtId="0" fontId="9" fillId="60" borderId="648" applyNumberFormat="0" applyFont="0" applyAlignment="0" applyProtection="0"/>
    <xf numFmtId="4" fontId="95" fillId="58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4" fontId="95" fillId="64" borderId="645" applyNumberFormat="0" applyProtection="0">
      <alignment horizontal="right" vertical="center"/>
    </xf>
    <xf numFmtId="0" fontId="112" fillId="56" borderId="646" applyNumberFormat="0" applyAlignment="0" applyProtection="0"/>
    <xf numFmtId="0" fontId="77" fillId="56" borderId="646" applyNumberFormat="0" applyAlignment="0" applyProtection="0"/>
    <xf numFmtId="4" fontId="95" fillId="69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0" fontId="93" fillId="56" borderId="645" applyNumberFormat="0" applyAlignment="0" applyProtection="0"/>
    <xf numFmtId="4" fontId="96" fillId="73" borderId="645" applyNumberFormat="0" applyProtection="0">
      <alignment horizontal="right" vertical="center"/>
    </xf>
    <xf numFmtId="4" fontId="96" fillId="34" borderId="645" applyNumberFormat="0" applyProtection="0">
      <alignment vertical="center"/>
    </xf>
    <xf numFmtId="0" fontId="77" fillId="56" borderId="646" applyNumberFormat="0" applyAlignment="0" applyProtection="0"/>
    <xf numFmtId="4" fontId="97" fillId="72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6" fillId="58" borderId="645" applyNumberFormat="0" applyProtection="0">
      <alignment vertical="center"/>
    </xf>
    <xf numFmtId="0" fontId="9" fillId="75" borderId="645" applyNumberFormat="0" applyProtection="0">
      <alignment horizontal="left" vertical="center" indent="1"/>
    </xf>
    <xf numFmtId="0" fontId="103" fillId="0" borderId="647" applyNumberFormat="0" applyFill="0" applyAlignment="0" applyProtection="0"/>
    <xf numFmtId="0" fontId="87" fillId="41" borderId="646" applyNumberFormat="0" applyAlignment="0" applyProtection="0"/>
    <xf numFmtId="0" fontId="9" fillId="62" borderId="645" applyNumberFormat="0" applyProtection="0">
      <alignment horizontal="left" vertical="center" indent="1"/>
    </xf>
    <xf numFmtId="4" fontId="95" fillId="70" borderId="645" applyNumberFormat="0" applyProtection="0">
      <alignment horizontal="right" vertical="center"/>
    </xf>
    <xf numFmtId="0" fontId="66" fillId="0" borderId="647" applyNumberFormat="0" applyFill="0" applyAlignment="0" applyProtection="0"/>
    <xf numFmtId="0" fontId="9" fillId="62" borderId="645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10" fontId="37" fillId="58" borderId="642" applyNumberFormat="0" applyBorder="0" applyAlignment="0" applyProtection="0"/>
    <xf numFmtId="0" fontId="9" fillId="62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4" fontId="95" fillId="73" borderId="649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5" fillId="58" borderId="645" applyNumberFormat="0" applyProtection="0">
      <alignment horizontal="left" vertical="center" indent="1"/>
    </xf>
    <xf numFmtId="0" fontId="83" fillId="0" borderId="643">
      <alignment horizontal="left" vertical="center"/>
    </xf>
    <xf numFmtId="0" fontId="9" fillId="76" borderId="645" applyNumberFormat="0" applyProtection="0">
      <alignment horizontal="left" vertical="center" indent="1"/>
    </xf>
    <xf numFmtId="4" fontId="100" fillId="73" borderId="645" applyNumberFormat="0" applyProtection="0">
      <alignment horizontal="right" vertical="center"/>
    </xf>
    <xf numFmtId="4" fontId="95" fillId="63" borderId="645" applyNumberFormat="0" applyProtection="0">
      <alignment horizontal="right" vertical="center"/>
    </xf>
    <xf numFmtId="0" fontId="65" fillId="56" borderId="645" applyNumberFormat="0" applyAlignment="0" applyProtection="0"/>
    <xf numFmtId="0" fontId="56" fillId="56" borderId="646" applyNumberFormat="0" applyAlignment="0" applyProtection="0"/>
    <xf numFmtId="201" fontId="132" fillId="0" borderId="644" applyAlignment="0" applyProtection="0"/>
    <xf numFmtId="0" fontId="77" fillId="56" borderId="646" applyNumberFormat="0" applyAlignment="0" applyProtection="0"/>
    <xf numFmtId="0" fontId="77" fillId="56" borderId="646" applyNumberFormat="0" applyAlignment="0" applyProtection="0"/>
    <xf numFmtId="0" fontId="63" fillId="41" borderId="646" applyNumberFormat="0" applyAlignment="0" applyProtection="0"/>
    <xf numFmtId="0" fontId="66" fillId="0" borderId="647" applyNumberFormat="0" applyFill="0" applyAlignment="0" applyProtection="0"/>
    <xf numFmtId="0" fontId="83" fillId="0" borderId="581">
      <alignment horizontal="left" vertical="center"/>
    </xf>
    <xf numFmtId="0" fontId="87" fillId="41" borderId="646" applyNumberFormat="0" applyAlignment="0" applyProtection="0"/>
    <xf numFmtId="0" fontId="87" fillId="41" borderId="646" applyNumberForma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3" fillId="56" borderId="645" applyNumberFormat="0" applyAlignment="0" applyProtection="0"/>
    <xf numFmtId="0" fontId="93" fillId="56" borderId="645" applyNumberFormat="0" applyAlignment="0" applyProtection="0"/>
    <xf numFmtId="4" fontId="95" fillId="34" borderId="645" applyNumberFormat="0" applyProtection="0">
      <alignment vertical="center"/>
    </xf>
    <xf numFmtId="4" fontId="96" fillId="34" borderId="645" applyNumberFormat="0" applyProtection="0">
      <alignment vertical="center"/>
    </xf>
    <xf numFmtId="4" fontId="95" fillId="34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63" borderId="645" applyNumberFormat="0" applyProtection="0">
      <alignment horizontal="right" vertical="center"/>
    </xf>
    <xf numFmtId="4" fontId="95" fillId="64" borderId="645" applyNumberFormat="0" applyProtection="0">
      <alignment horizontal="right" vertical="center"/>
    </xf>
    <xf numFmtId="4" fontId="95" fillId="65" borderId="645" applyNumberFormat="0" applyProtection="0">
      <alignment horizontal="right" vertical="center"/>
    </xf>
    <xf numFmtId="4" fontId="95" fillId="66" borderId="645" applyNumberFormat="0" applyProtection="0">
      <alignment horizontal="right" vertical="center"/>
    </xf>
    <xf numFmtId="4" fontId="95" fillId="67" borderId="645" applyNumberFormat="0" applyProtection="0">
      <alignment horizontal="right" vertical="center"/>
    </xf>
    <xf numFmtId="4" fontId="95" fillId="68" borderId="645" applyNumberFormat="0" applyProtection="0">
      <alignment horizontal="right" vertical="center"/>
    </xf>
    <xf numFmtId="4" fontId="95" fillId="69" borderId="645" applyNumberFormat="0" applyProtection="0">
      <alignment horizontal="right" vertical="center"/>
    </xf>
    <xf numFmtId="4" fontId="95" fillId="70" borderId="645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4" fontId="97" fillId="72" borderId="645" applyNumberFormat="0" applyProtection="0">
      <alignment horizontal="left" vertical="center" indent="1"/>
    </xf>
    <xf numFmtId="4" fontId="95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4" fontId="96" fillId="58" borderId="645" applyNumberFormat="0" applyProtection="0">
      <alignment vertical="center"/>
    </xf>
    <xf numFmtId="4" fontId="95" fillId="58" borderId="645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4" fontId="96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100" fillId="73" borderId="645" applyNumberFormat="0" applyProtection="0">
      <alignment horizontal="right" vertical="center"/>
    </xf>
    <xf numFmtId="0" fontId="103" fillId="0" borderId="647" applyNumberFormat="0" applyFill="0" applyAlignment="0" applyProtection="0"/>
    <xf numFmtId="0" fontId="103" fillId="0" borderId="647" applyNumberFormat="0" applyFill="0" applyAlignment="0" applyProtection="0"/>
    <xf numFmtId="0" fontId="112" fillId="56" borderId="646" applyNumberFormat="0" applyAlignment="0" applyProtection="0"/>
    <xf numFmtId="0" fontId="119" fillId="41" borderId="646" applyNumberFormat="0" applyAlignment="0" applyProtection="0"/>
    <xf numFmtId="0" fontId="121" fillId="0" borderId="647" applyNumberFormat="0" applyFill="0" applyAlignment="0" applyProtection="0"/>
    <xf numFmtId="0" fontId="111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74" fillId="0" borderId="642">
      <alignment horizontal="center"/>
    </xf>
    <xf numFmtId="0" fontId="83" fillId="0" borderId="643">
      <alignment horizontal="left" vertical="center"/>
    </xf>
    <xf numFmtId="10" fontId="37" fillId="58" borderId="642" applyNumberFormat="0" applyBorder="0" applyAlignment="0" applyProtection="0"/>
    <xf numFmtId="4" fontId="95" fillId="73" borderId="649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87" fillId="41" borderId="704" applyNumberFormat="0" applyAlignment="0" applyProtection="0"/>
    <xf numFmtId="4" fontId="95" fillId="66" borderId="645" applyNumberFormat="0" applyProtection="0">
      <alignment horizontal="right" vertical="center"/>
    </xf>
    <xf numFmtId="0" fontId="111" fillId="56" borderId="687" applyNumberFormat="0" applyAlignment="0" applyProtection="0"/>
    <xf numFmtId="0" fontId="9" fillId="75" borderId="703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121" fillId="0" borderId="697" applyNumberFormat="0" applyFill="0" applyAlignment="0" applyProtection="0"/>
    <xf numFmtId="4" fontId="95" fillId="34" borderId="679" applyNumberFormat="0" applyProtection="0">
      <alignment vertical="center"/>
    </xf>
    <xf numFmtId="0" fontId="9" fillId="33" borderId="703" applyNumberFormat="0" applyProtection="0">
      <alignment horizontal="left" vertical="center" indent="1"/>
    </xf>
    <xf numFmtId="4" fontId="96" fillId="73" borderId="671" applyNumberFormat="0" applyProtection="0">
      <alignment horizontal="right" vertical="center"/>
    </xf>
    <xf numFmtId="0" fontId="66" fillId="0" borderId="705" applyNumberFormat="0" applyFill="0" applyAlignment="0" applyProtection="0"/>
    <xf numFmtId="10" fontId="37" fillId="58" borderId="668" applyNumberFormat="0" applyBorder="0" applyAlignment="0" applyProtection="0"/>
    <xf numFmtId="0" fontId="87" fillId="41" borderId="688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1" fillId="60" borderId="674" applyNumberFormat="0" applyFont="0" applyAlignment="0" applyProtection="0"/>
    <xf numFmtId="0" fontId="1" fillId="60" borderId="674" applyNumberFormat="0" applyFont="0" applyAlignment="0" applyProtection="0"/>
    <xf numFmtId="0" fontId="103" fillId="0" borderId="673" applyNumberFormat="0" applyFill="0" applyAlignment="0" applyProtection="0"/>
    <xf numFmtId="4" fontId="100" fillId="73" borderId="671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4" fontId="96" fillId="73" borderId="671" applyNumberFormat="0" applyProtection="0">
      <alignment horizontal="right" vertical="center"/>
    </xf>
    <xf numFmtId="4" fontId="95" fillId="58" borderId="671" applyNumberFormat="0" applyProtection="0">
      <alignment horizontal="left" vertical="center" indent="1"/>
    </xf>
    <xf numFmtId="0" fontId="9" fillId="33" borderId="671" applyNumberFormat="0" applyProtection="0">
      <alignment horizontal="left" vertical="center" indent="1"/>
    </xf>
    <xf numFmtId="4" fontId="95" fillId="75" borderId="671" applyNumberFormat="0" applyProtection="0">
      <alignment horizontal="left" vertical="center" indent="1"/>
    </xf>
    <xf numFmtId="4" fontId="95" fillId="70" borderId="671" applyNumberFormat="0" applyProtection="0">
      <alignment horizontal="right" vertical="center"/>
    </xf>
    <xf numFmtId="4" fontId="95" fillId="64" borderId="671" applyNumberFormat="0" applyProtection="0">
      <alignment horizontal="right" vertical="center"/>
    </xf>
    <xf numFmtId="4" fontId="95" fillId="34" borderId="671" applyNumberFormat="0" applyProtection="0">
      <alignment vertical="center"/>
    </xf>
    <xf numFmtId="0" fontId="9" fillId="60" borderId="674" applyNumberFormat="0" applyFont="0" applyAlignment="0" applyProtection="0"/>
    <xf numFmtId="0" fontId="63" fillId="41" borderId="672" applyNumberFormat="0" applyAlignment="0" applyProtection="0"/>
    <xf numFmtId="0" fontId="56" fillId="56" borderId="672" applyNumberFormat="0" applyAlignment="0" applyProtection="0"/>
    <xf numFmtId="0" fontId="9" fillId="62" borderId="687" applyNumberFormat="0" applyProtection="0">
      <alignment horizontal="left" vertical="center" indent="1"/>
    </xf>
    <xf numFmtId="0" fontId="74" fillId="0" borderId="642">
      <alignment horizontal="center"/>
    </xf>
    <xf numFmtId="0" fontId="66" fillId="0" borderId="713" applyNumberFormat="0" applyFill="0" applyAlignment="0" applyProtection="0"/>
    <xf numFmtId="4" fontId="95" fillId="67" borderId="687" applyNumberFormat="0" applyProtection="0">
      <alignment horizontal="right" vertical="center"/>
    </xf>
    <xf numFmtId="4" fontId="95" fillId="58" borderId="703" applyNumberFormat="0" applyProtection="0">
      <alignment horizontal="left" vertical="center" indent="1"/>
    </xf>
    <xf numFmtId="0" fontId="65" fillId="56" borderId="645" applyNumberFormat="0" applyAlignment="0" applyProtection="0"/>
    <xf numFmtId="0" fontId="56" fillId="56" borderId="646" applyNumberFormat="0" applyAlignment="0" applyProtection="0"/>
    <xf numFmtId="201" fontId="132" fillId="0" borderId="644" applyAlignment="0" applyProtection="0"/>
    <xf numFmtId="0" fontId="77" fillId="56" borderId="646" applyNumberFormat="0" applyAlignment="0" applyProtection="0"/>
    <xf numFmtId="0" fontId="77" fillId="56" borderId="646" applyNumberFormat="0" applyAlignment="0" applyProtection="0"/>
    <xf numFmtId="4" fontId="100" fillId="73" borderId="671" applyNumberFormat="0" applyProtection="0">
      <alignment horizontal="right" vertical="center"/>
    </xf>
    <xf numFmtId="0" fontId="9" fillId="60" borderId="690" applyNumberFormat="0" applyFont="0" applyAlignment="0" applyProtection="0"/>
    <xf numFmtId="4" fontId="95" fillId="58" borderId="687" applyNumberFormat="0" applyProtection="0">
      <alignment horizontal="left" vertical="center" indent="1"/>
    </xf>
    <xf numFmtId="0" fontId="87" fillId="41" borderId="688" applyNumberFormat="0" applyAlignment="0" applyProtection="0"/>
    <xf numFmtId="4" fontId="95" fillId="70" borderId="671" applyNumberFormat="0" applyProtection="0">
      <alignment horizontal="right" vertical="center"/>
    </xf>
    <xf numFmtId="0" fontId="77" fillId="56" borderId="704" applyNumberFormat="0" applyAlignment="0" applyProtection="0"/>
    <xf numFmtId="0" fontId="9" fillId="62" borderId="703" applyNumberFormat="0" applyProtection="0">
      <alignment horizontal="left" vertical="center" indent="1"/>
    </xf>
    <xf numFmtId="0" fontId="103" fillId="0" borderId="689" applyNumberFormat="0" applyFill="0" applyAlignment="0" applyProtection="0"/>
    <xf numFmtId="0" fontId="63" fillId="41" borderId="646" applyNumberFormat="0" applyAlignment="0" applyProtection="0"/>
    <xf numFmtId="0" fontId="9" fillId="62" borderId="703" applyNumberFormat="0" applyProtection="0">
      <alignment horizontal="left" vertical="center" indent="1"/>
    </xf>
    <xf numFmtId="0" fontId="66" fillId="0" borderId="647" applyNumberFormat="0" applyFill="0" applyAlignment="0" applyProtection="0"/>
    <xf numFmtId="4" fontId="95" fillId="75" borderId="695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0" fontId="83" fillId="0" borderId="643">
      <alignment horizontal="left" vertical="center"/>
    </xf>
    <xf numFmtId="0" fontId="112" fillId="56" borderId="704" applyNumberFormat="0" applyAlignment="0" applyProtection="0"/>
    <xf numFmtId="4" fontId="96" fillId="34" borderId="703" applyNumberFormat="0" applyProtection="0">
      <alignment vertical="center"/>
    </xf>
    <xf numFmtId="0" fontId="1" fillId="60" borderId="690" applyNumberFormat="0" applyFont="0" applyAlignment="0" applyProtection="0"/>
    <xf numFmtId="10" fontId="37" fillId="58" borderId="642" applyNumberFormat="0" applyBorder="0" applyAlignment="0" applyProtection="0"/>
    <xf numFmtId="0" fontId="87" fillId="41" borderId="646" applyNumberFormat="0" applyAlignment="0" applyProtection="0"/>
    <xf numFmtId="0" fontId="87" fillId="41" borderId="646" applyNumberFormat="0" applyAlignment="0" applyProtection="0"/>
    <xf numFmtId="4" fontId="95" fillId="65" borderId="711" applyNumberFormat="0" applyProtection="0">
      <alignment horizontal="right" vertical="center"/>
    </xf>
    <xf numFmtId="4" fontId="97" fillId="72" borderId="671" applyNumberFormat="0" applyProtection="0">
      <alignment horizontal="left" vertical="center" indent="1"/>
    </xf>
    <xf numFmtId="0" fontId="9" fillId="75" borderId="687" applyNumberFormat="0" applyProtection="0">
      <alignment horizontal="left" vertical="center" indent="1"/>
    </xf>
    <xf numFmtId="4" fontId="95" fillId="65" borderId="703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4" fontId="95" fillId="65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3" fillId="56" borderId="645" applyNumberFormat="0" applyAlignment="0" applyProtection="0"/>
    <xf numFmtId="0" fontId="93" fillId="56" borderId="645" applyNumberFormat="0" applyAlignment="0" applyProtection="0"/>
    <xf numFmtId="4" fontId="95" fillId="63" borderId="687" applyNumberFormat="0" applyProtection="0">
      <alignment horizontal="right" vertical="center"/>
    </xf>
    <xf numFmtId="0" fontId="77" fillId="56" borderId="646" applyNumberFormat="0" applyAlignment="0" applyProtection="0"/>
    <xf numFmtId="0" fontId="77" fillId="56" borderId="646" applyNumberFormat="0" applyAlignment="0" applyProtection="0"/>
    <xf numFmtId="0" fontId="9" fillId="62" borderId="687" applyNumberFormat="0" applyProtection="0">
      <alignment horizontal="left" vertical="center" indent="1"/>
    </xf>
    <xf numFmtId="201" fontId="132" fillId="0" borderId="644" applyAlignment="0" applyProtection="0"/>
    <xf numFmtId="0" fontId="56" fillId="56" borderId="646" applyNumberFormat="0" applyAlignment="0" applyProtection="0"/>
    <xf numFmtId="0" fontId="65" fillId="56" borderId="645" applyNumberFormat="0" applyAlignment="0" applyProtection="0"/>
    <xf numFmtId="4" fontId="95" fillId="34" borderId="645" applyNumberFormat="0" applyProtection="0">
      <alignment vertical="center"/>
    </xf>
    <xf numFmtId="4" fontId="96" fillId="34" borderId="645" applyNumberFormat="0" applyProtection="0">
      <alignment vertical="center"/>
    </xf>
    <xf numFmtId="4" fontId="95" fillId="34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63" borderId="645" applyNumberFormat="0" applyProtection="0">
      <alignment horizontal="right" vertical="center"/>
    </xf>
    <xf numFmtId="4" fontId="95" fillId="64" borderId="645" applyNumberFormat="0" applyProtection="0">
      <alignment horizontal="right" vertical="center"/>
    </xf>
    <xf numFmtId="4" fontId="95" fillId="65" borderId="645" applyNumberFormat="0" applyProtection="0">
      <alignment horizontal="right" vertical="center"/>
    </xf>
    <xf numFmtId="4" fontId="95" fillId="66" borderId="645" applyNumberFormat="0" applyProtection="0">
      <alignment horizontal="right" vertical="center"/>
    </xf>
    <xf numFmtId="4" fontId="95" fillId="67" borderId="645" applyNumberFormat="0" applyProtection="0">
      <alignment horizontal="right" vertical="center"/>
    </xf>
    <xf numFmtId="4" fontId="95" fillId="68" borderId="645" applyNumberFormat="0" applyProtection="0">
      <alignment horizontal="right" vertical="center"/>
    </xf>
    <xf numFmtId="4" fontId="95" fillId="69" borderId="645" applyNumberFormat="0" applyProtection="0">
      <alignment horizontal="right" vertical="center"/>
    </xf>
    <xf numFmtId="4" fontId="95" fillId="70" borderId="645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4" fontId="97" fillId="72" borderId="645" applyNumberFormat="0" applyProtection="0">
      <alignment horizontal="left" vertical="center" indent="1"/>
    </xf>
    <xf numFmtId="4" fontId="95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4" fontId="96" fillId="58" borderId="645" applyNumberFormat="0" applyProtection="0">
      <alignment vertical="center"/>
    </xf>
    <xf numFmtId="4" fontId="95" fillId="58" borderId="645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4" fontId="96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201" fontId="132" fillId="0" borderId="678" applyAlignment="0" applyProtection="0"/>
    <xf numFmtId="4" fontId="100" fillId="73" borderId="645" applyNumberFormat="0" applyProtection="0">
      <alignment horizontal="right" vertical="center"/>
    </xf>
    <xf numFmtId="0" fontId="63" fillId="41" borderId="680" applyNumberFormat="0" applyAlignment="0" applyProtection="0"/>
    <xf numFmtId="0" fontId="9" fillId="60" borderId="682" applyNumberFormat="0" applyFont="0" applyAlignment="0" applyProtection="0"/>
    <xf numFmtId="4" fontId="95" fillId="64" borderId="679" applyNumberFormat="0" applyProtection="0">
      <alignment horizontal="right" vertical="center"/>
    </xf>
    <xf numFmtId="0" fontId="111" fillId="56" borderId="679" applyNumberFormat="0" applyAlignment="0" applyProtection="0"/>
    <xf numFmtId="0" fontId="1" fillId="60" borderId="682" applyNumberFormat="0" applyFont="0" applyAlignment="0" applyProtection="0"/>
    <xf numFmtId="0" fontId="103" fillId="0" borderId="647" applyNumberFormat="0" applyFill="0" applyAlignment="0" applyProtection="0"/>
    <xf numFmtId="0" fontId="103" fillId="0" borderId="647" applyNumberFormat="0" applyFill="0" applyAlignment="0" applyProtection="0"/>
    <xf numFmtId="0" fontId="56" fillId="56" borderId="704" applyNumberFormat="0" applyAlignment="0" applyProtection="0"/>
    <xf numFmtId="0" fontId="112" fillId="56" borderId="646" applyNumberFormat="0" applyAlignment="0" applyProtection="0"/>
    <xf numFmtId="4" fontId="95" fillId="71" borderId="703" applyNumberFormat="0" applyProtection="0">
      <alignment horizontal="right" vertical="center"/>
    </xf>
    <xf numFmtId="0" fontId="112" fillId="56" borderId="704" applyNumberFormat="0" applyAlignment="0" applyProtection="0"/>
    <xf numFmtId="0" fontId="119" fillId="41" borderId="646" applyNumberFormat="0" applyAlignment="0" applyProtection="0"/>
    <xf numFmtId="0" fontId="121" fillId="0" borderId="647" applyNumberFormat="0" applyFill="0" applyAlignment="0" applyProtection="0"/>
    <xf numFmtId="4" fontId="95" fillId="75" borderId="711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111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0" borderId="706" applyNumberFormat="0" applyFont="0" applyAlignment="0" applyProtection="0"/>
    <xf numFmtId="0" fontId="103" fillId="0" borderId="697" applyNumberFormat="0" applyFill="0" applyAlignment="0" applyProtection="0"/>
    <xf numFmtId="4" fontId="95" fillId="58" borderId="645" applyNumberFormat="0" applyProtection="0">
      <alignment horizontal="left" vertical="center" indent="1"/>
    </xf>
    <xf numFmtId="4" fontId="97" fillId="72" borderId="645" applyNumberFormat="0" applyProtection="0">
      <alignment horizontal="left" vertical="center" indent="1"/>
    </xf>
    <xf numFmtId="4" fontId="95" fillId="65" borderId="703" applyNumberFormat="0" applyProtection="0">
      <alignment horizontal="right" vertical="center"/>
    </xf>
    <xf numFmtId="0" fontId="56" fillId="56" borderId="712" applyNumberFormat="0" applyAlignment="0" applyProtection="0"/>
    <xf numFmtId="0" fontId="1" fillId="60" borderId="706" applyNumberFormat="0" applyFont="0" applyAlignment="0" applyProtection="0"/>
    <xf numFmtId="4" fontId="95" fillId="67" borderId="687" applyNumberFormat="0" applyProtection="0">
      <alignment horizontal="right" vertical="center"/>
    </xf>
    <xf numFmtId="4" fontId="95" fillId="71" borderId="687" applyNumberFormat="0" applyProtection="0">
      <alignment horizontal="right" vertical="center"/>
    </xf>
    <xf numFmtId="0" fontId="87" fillId="41" borderId="688" applyNumberFormat="0" applyAlignment="0" applyProtection="0"/>
    <xf numFmtId="0" fontId="77" fillId="56" borderId="646" applyNumberFormat="0" applyAlignment="0" applyProtection="0"/>
    <xf numFmtId="0" fontId="87" fillId="41" borderId="672" applyNumberFormat="0" applyAlignment="0" applyProtection="0"/>
    <xf numFmtId="0" fontId="65" fillId="56" borderId="703" applyNumberFormat="0" applyAlignment="0" applyProtection="0"/>
    <xf numFmtId="0" fontId="9" fillId="60" borderId="648" applyNumberFormat="0" applyFont="0" applyAlignment="0" applyProtection="0"/>
    <xf numFmtId="10" fontId="37" fillId="58" borderId="692" applyNumberFormat="0" applyBorder="0" applyAlignment="0" applyProtection="0"/>
    <xf numFmtId="0" fontId="93" fillId="56" borderId="687" applyNumberFormat="0" applyAlignment="0" applyProtection="0"/>
    <xf numFmtId="0" fontId="77" fillId="56" borderId="712" applyNumberFormat="0" applyAlignment="0" applyProtection="0"/>
    <xf numFmtId="0" fontId="9" fillId="62" borderId="703" applyNumberFormat="0" applyProtection="0">
      <alignment horizontal="left" vertical="center" indent="1"/>
    </xf>
    <xf numFmtId="4" fontId="95" fillId="34" borderId="687" applyNumberFormat="0" applyProtection="0">
      <alignment horizontal="left" vertical="center" indent="1"/>
    </xf>
    <xf numFmtId="4" fontId="95" fillId="64" borderId="645" applyNumberFormat="0" applyProtection="0">
      <alignment horizontal="right" vertical="center"/>
    </xf>
    <xf numFmtId="4" fontId="95" fillId="70" borderId="711" applyNumberFormat="0" applyProtection="0">
      <alignment horizontal="right" vertical="center"/>
    </xf>
    <xf numFmtId="4" fontId="95" fillId="65" borderId="663" applyNumberFormat="0" applyProtection="0">
      <alignment horizontal="right" vertical="center"/>
    </xf>
    <xf numFmtId="4" fontId="95" fillId="34" borderId="703" applyNumberFormat="0" applyProtection="0">
      <alignment horizontal="left" vertical="center" indent="1"/>
    </xf>
    <xf numFmtId="4" fontId="95" fillId="66" borderId="703" applyNumberFormat="0" applyProtection="0">
      <alignment horizontal="right" vertical="center"/>
    </xf>
    <xf numFmtId="0" fontId="77" fillId="56" borderId="704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83" fillId="0" borderId="685">
      <alignment horizontal="left" vertical="center"/>
    </xf>
    <xf numFmtId="4" fontId="95" fillId="66" borderId="711" applyNumberFormat="0" applyProtection="0">
      <alignment horizontal="right" vertical="center"/>
    </xf>
    <xf numFmtId="201" fontId="132" fillId="0" borderId="644" applyAlignment="0" applyProtection="0"/>
    <xf numFmtId="0" fontId="119" fillId="41" borderId="704" applyNumberFormat="0" applyAlignment="0" applyProtection="0"/>
    <xf numFmtId="0" fontId="103" fillId="0" borderId="647" applyNumberFormat="0" applyFill="0" applyAlignment="0" applyProtection="0"/>
    <xf numFmtId="4" fontId="95" fillId="64" borderId="687" applyNumberFormat="0" applyProtection="0">
      <alignment horizontal="right" vertical="center"/>
    </xf>
    <xf numFmtId="0" fontId="103" fillId="0" borderId="681" applyNumberFormat="0" applyFill="0" applyAlignment="0" applyProtection="0"/>
    <xf numFmtId="4" fontId="95" fillId="63" borderId="64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5" fillId="73" borderId="711" applyNumberFormat="0" applyProtection="0">
      <alignment horizontal="right" vertical="center"/>
    </xf>
    <xf numFmtId="0" fontId="1" fillId="60" borderId="698" applyNumberFormat="0" applyFont="0" applyAlignment="0" applyProtection="0"/>
    <xf numFmtId="0" fontId="9" fillId="60" borderId="674" applyNumberFormat="0" applyFont="0" applyAlignment="0" applyProtection="0"/>
    <xf numFmtId="0" fontId="9" fillId="33" borderId="703" applyNumberFormat="0" applyProtection="0">
      <alignment horizontal="left" vertical="center" indent="1"/>
    </xf>
    <xf numFmtId="4" fontId="95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76" borderId="695" applyNumberFormat="0" applyProtection="0">
      <alignment horizontal="left" vertical="center" indent="1"/>
    </xf>
    <xf numFmtId="4" fontId="95" fillId="64" borderId="645" applyNumberFormat="0" applyProtection="0">
      <alignment horizontal="right" vertical="center"/>
    </xf>
    <xf numFmtId="0" fontId="111" fillId="56" borderId="711" applyNumberFormat="0" applyAlignment="0" applyProtection="0"/>
    <xf numFmtId="0" fontId="1" fillId="60" borderId="674" applyNumberFormat="0" applyFont="0" applyAlignment="0" applyProtection="0"/>
    <xf numFmtId="4" fontId="95" fillId="73" borderId="671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" fillId="75" borderId="671" applyNumberFormat="0" applyProtection="0">
      <alignment horizontal="left" vertical="center" indent="1"/>
    </xf>
    <xf numFmtId="4" fontId="95" fillId="64" borderId="687" applyNumberFormat="0" applyProtection="0">
      <alignment horizontal="right" vertical="center"/>
    </xf>
    <xf numFmtId="4" fontId="95" fillId="65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1" fillId="60" borderId="706" applyNumberFormat="0" applyFont="0" applyAlignment="0" applyProtection="0"/>
    <xf numFmtId="201" fontId="132" fillId="0" borderId="670" applyAlignment="0" applyProtection="0"/>
    <xf numFmtId="0" fontId="74" fillId="0" borderId="708">
      <alignment horizontal="center"/>
    </xf>
    <xf numFmtId="0" fontId="9" fillId="76" borderId="645" applyNumberFormat="0" applyProtection="0">
      <alignment horizontal="left" vertical="center" indent="1"/>
    </xf>
    <xf numFmtId="0" fontId="65" fillId="56" borderId="711" applyNumberFormat="0" applyAlignment="0" applyProtection="0"/>
    <xf numFmtId="0" fontId="9" fillId="76" borderId="645" applyNumberFormat="0" applyProtection="0">
      <alignment horizontal="left" vertical="center" indent="1"/>
    </xf>
    <xf numFmtId="4" fontId="95" fillId="70" borderId="645" applyNumberFormat="0" applyProtection="0">
      <alignment horizontal="right" vertical="center"/>
    </xf>
    <xf numFmtId="0" fontId="66" fillId="0" borderId="689" applyNumberFormat="0" applyFill="0" applyAlignment="0" applyProtection="0"/>
    <xf numFmtId="0" fontId="1" fillId="60" borderId="648" applyNumberFormat="0" applyFont="0" applyAlignment="0" applyProtection="0"/>
    <xf numFmtId="4" fontId="95" fillId="71" borderId="711" applyNumberFormat="0" applyProtection="0">
      <alignment horizontal="right" vertical="center"/>
    </xf>
    <xf numFmtId="0" fontId="56" fillId="56" borderId="704" applyNumberFormat="0" applyAlignment="0" applyProtection="0"/>
    <xf numFmtId="4" fontId="95" fillId="73" borderId="645" applyNumberFormat="0" applyProtection="0">
      <alignment horizontal="left" vertical="center" indent="1"/>
    </xf>
    <xf numFmtId="4" fontId="97" fillId="72" borderId="687" applyNumberFormat="0" applyProtection="0">
      <alignment horizontal="left" vertical="center" indent="1"/>
    </xf>
    <xf numFmtId="0" fontId="87" fillId="41" borderId="704" applyNumberFormat="0" applyAlignment="0" applyProtection="0"/>
    <xf numFmtId="0" fontId="103" fillId="0" borderId="713" applyNumberFormat="0" applyFill="0" applyAlignment="0" applyProtection="0"/>
    <xf numFmtId="0" fontId="66" fillId="0" borderId="681" applyNumberFormat="0" applyFill="0" applyAlignment="0" applyProtection="0"/>
    <xf numFmtId="0" fontId="93" fillId="56" borderId="645" applyNumberFormat="0" applyAlignment="0" applyProtection="0"/>
    <xf numFmtId="0" fontId="121" fillId="0" borderId="681" applyNumberFormat="0" applyFill="0" applyAlignment="0" applyProtection="0"/>
    <xf numFmtId="4" fontId="95" fillId="58" borderId="687" applyNumberFormat="0" applyProtection="0">
      <alignment horizontal="left" vertical="center" indent="1"/>
    </xf>
    <xf numFmtId="4" fontId="95" fillId="34" borderId="687" applyNumberFormat="0" applyProtection="0">
      <alignment horizontal="left" vertical="center" indent="1"/>
    </xf>
    <xf numFmtId="4" fontId="95" fillId="73" borderId="703" applyNumberFormat="0" applyProtection="0">
      <alignment horizontal="left" vertical="center" indent="1"/>
    </xf>
    <xf numFmtId="0" fontId="9" fillId="62" borderId="695" applyNumberFormat="0" applyProtection="0">
      <alignment horizontal="left" vertical="center" indent="1"/>
    </xf>
    <xf numFmtId="4" fontId="95" fillId="73" borderId="667" applyNumberFormat="0" applyProtection="0">
      <alignment horizontal="left" vertical="center" indent="1"/>
    </xf>
    <xf numFmtId="4" fontId="97" fillId="72" borderId="695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119" fillId="41" borderId="646" applyNumberFormat="0" applyAlignment="0" applyProtection="0"/>
    <xf numFmtId="0" fontId="9" fillId="75" borderId="687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5" fillId="69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63" fillId="41" borderId="664" applyNumberFormat="0" applyAlignment="0" applyProtection="0"/>
    <xf numFmtId="0" fontId="83" fillId="0" borderId="701">
      <alignment horizontal="left" vertical="center"/>
    </xf>
    <xf numFmtId="4" fontId="95" fillId="67" borderId="687" applyNumberFormat="0" applyProtection="0">
      <alignment horizontal="right" vertical="center"/>
    </xf>
    <xf numFmtId="0" fontId="65" fillId="56" borderId="645" applyNumberFormat="0" applyAlignment="0" applyProtection="0"/>
    <xf numFmtId="0" fontId="1" fillId="60" borderId="714" applyNumberFormat="0" applyFont="0" applyAlignment="0" applyProtection="0"/>
    <xf numFmtId="0" fontId="87" fillId="41" borderId="704" applyNumberFormat="0" applyAlignment="0" applyProtection="0"/>
    <xf numFmtId="4" fontId="95" fillId="58" borderId="703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111" fillId="56" borderId="663" applyNumberFormat="0" applyAlignment="0" applyProtection="0"/>
    <xf numFmtId="4" fontId="95" fillId="73" borderId="707" applyNumberFormat="0" applyProtection="0">
      <alignment horizontal="left" vertical="center" indent="1"/>
    </xf>
    <xf numFmtId="0" fontId="103" fillId="0" borderId="689" applyNumberFormat="0" applyFill="0" applyAlignment="0" applyProtection="0"/>
    <xf numFmtId="0" fontId="9" fillId="62" borderId="703" applyNumberFormat="0" applyProtection="0">
      <alignment horizontal="left" vertical="center" indent="1"/>
    </xf>
    <xf numFmtId="4" fontId="95" fillId="66" borderId="679" applyNumberFormat="0" applyProtection="0">
      <alignment horizontal="right" vertical="center"/>
    </xf>
    <xf numFmtId="4" fontId="95" fillId="70" borderId="703" applyNumberFormat="0" applyProtection="0">
      <alignment horizontal="right" vertical="center"/>
    </xf>
    <xf numFmtId="4" fontId="95" fillId="34" borderId="703" applyNumberFormat="0" applyProtection="0">
      <alignment horizontal="left" vertical="center" indent="1"/>
    </xf>
    <xf numFmtId="4" fontId="95" fillId="73" borderId="683" applyNumberFormat="0" applyProtection="0">
      <alignment horizontal="left" vertical="center" indent="1"/>
    </xf>
    <xf numFmtId="10" fontId="37" fillId="58" borderId="708" applyNumberFormat="0" applyBorder="0" applyAlignment="0" applyProtection="0"/>
    <xf numFmtId="4" fontId="95" fillId="64" borderId="703" applyNumberFormat="0" applyProtection="0">
      <alignment horizontal="right" vertical="center"/>
    </xf>
    <xf numFmtId="4" fontId="95" fillId="58" borderId="679" applyNumberFormat="0" applyProtection="0">
      <alignment vertical="center"/>
    </xf>
    <xf numFmtId="0" fontId="77" fillId="56" borderId="646" applyNumberFormat="0" applyAlignment="0" applyProtection="0"/>
    <xf numFmtId="4" fontId="95" fillId="58" borderId="645" applyNumberFormat="0" applyProtection="0">
      <alignment vertical="center"/>
    </xf>
    <xf numFmtId="0" fontId="103" fillId="0" borderId="705" applyNumberFormat="0" applyFill="0" applyAlignment="0" applyProtection="0"/>
    <xf numFmtId="4" fontId="95" fillId="70" borderId="687" applyNumberFormat="0" applyProtection="0">
      <alignment horizontal="right" vertical="center"/>
    </xf>
    <xf numFmtId="0" fontId="93" fillId="56" borderId="703" applyNumberFormat="0" applyAlignment="0" applyProtection="0"/>
    <xf numFmtId="0" fontId="112" fillId="56" borderId="646" applyNumberFormat="0" applyAlignment="0" applyProtection="0"/>
    <xf numFmtId="10" fontId="37" fillId="58" borderId="684" applyNumberFormat="0" applyBorder="0" applyAlignment="0" applyProtection="0"/>
    <xf numFmtId="0" fontId="1" fillId="60" borderId="706" applyNumberFormat="0" applyFont="0" applyAlignment="0" applyProtection="0"/>
    <xf numFmtId="201" fontId="132" fillId="0" borderId="678" applyAlignment="0" applyProtection="0"/>
    <xf numFmtId="0" fontId="9" fillId="62" borderId="663" applyNumberFormat="0" applyProtection="0">
      <alignment horizontal="left" vertical="center" indent="1"/>
    </xf>
    <xf numFmtId="4" fontId="95" fillId="34" borderId="687" applyNumberFormat="0" applyProtection="0">
      <alignment vertical="center"/>
    </xf>
    <xf numFmtId="4" fontId="95" fillId="68" borderId="711" applyNumberFormat="0" applyProtection="0">
      <alignment horizontal="right" vertical="center"/>
    </xf>
    <xf numFmtId="0" fontId="9" fillId="62" borderId="695" applyNumberFormat="0" applyProtection="0">
      <alignment horizontal="left" vertical="center" indent="1"/>
    </xf>
    <xf numFmtId="0" fontId="111" fillId="56" borderId="645" applyNumberFormat="0" applyAlignment="0" applyProtection="0"/>
    <xf numFmtId="0" fontId="9" fillId="60" borderId="648" applyNumberFormat="0" applyFont="0" applyAlignment="0" applyProtection="0"/>
    <xf numFmtId="4" fontId="95" fillId="34" borderId="695" applyNumberFormat="0" applyProtection="0">
      <alignment vertical="center"/>
    </xf>
    <xf numFmtId="4" fontId="95" fillId="64" borderId="663" applyNumberFormat="0" applyProtection="0">
      <alignment horizontal="right" vertical="center"/>
    </xf>
    <xf numFmtId="4" fontId="95" fillId="73" borderId="649" applyNumberFormat="0" applyProtection="0">
      <alignment horizontal="left" vertical="center" indent="1"/>
    </xf>
    <xf numFmtId="4" fontId="95" fillId="34" borderId="687" applyNumberFormat="0" applyProtection="0">
      <alignment horizontal="left" vertical="center" indent="1"/>
    </xf>
    <xf numFmtId="0" fontId="119" fillId="41" borderId="688" applyNumberFormat="0" applyAlignment="0" applyProtection="0"/>
    <xf numFmtId="0" fontId="9" fillId="60" borderId="682" applyNumberFormat="0" applyFont="0" applyAlignment="0" applyProtection="0"/>
    <xf numFmtId="0" fontId="56" fillId="56" borderId="688" applyNumberFormat="0" applyAlignment="0" applyProtection="0"/>
    <xf numFmtId="0" fontId="56" fillId="56" borderId="646" applyNumberFormat="0" applyAlignment="0" applyProtection="0"/>
    <xf numFmtId="0" fontId="121" fillId="0" borderId="689" applyNumberFormat="0" applyFill="0" applyAlignment="0" applyProtection="0"/>
    <xf numFmtId="0" fontId="9" fillId="62" borderId="645" applyNumberFormat="0" applyProtection="0">
      <alignment horizontal="left" vertical="center" indent="1"/>
    </xf>
    <xf numFmtId="0" fontId="77" fillId="56" borderId="672" applyNumberFormat="0" applyAlignment="0" applyProtection="0"/>
    <xf numFmtId="4" fontId="95" fillId="58" borderId="671" applyNumberFormat="0" applyProtection="0">
      <alignment vertical="center"/>
    </xf>
    <xf numFmtId="4" fontId="95" fillId="73" borderId="675" applyNumberFormat="0" applyProtection="0">
      <alignment horizontal="left" vertical="center" indent="1"/>
    </xf>
    <xf numFmtId="0" fontId="77" fillId="56" borderId="688" applyNumberFormat="0" applyAlignment="0" applyProtection="0"/>
    <xf numFmtId="4" fontId="95" fillId="34" borderId="671" applyNumberFormat="0" applyProtection="0">
      <alignment horizontal="left" vertical="center" indent="1"/>
    </xf>
    <xf numFmtId="4" fontId="96" fillId="73" borderId="711" applyNumberFormat="0" applyProtection="0">
      <alignment horizontal="right" vertical="center"/>
    </xf>
    <xf numFmtId="10" fontId="37" fillId="58" borderId="668" applyNumberFormat="0" applyBorder="0" applyAlignment="0" applyProtection="0"/>
    <xf numFmtId="0" fontId="9" fillId="60" borderId="714" applyNumberFormat="0" applyFont="0" applyAlignment="0" applyProtection="0"/>
    <xf numFmtId="0" fontId="9" fillId="33" borderId="645" applyNumberFormat="0" applyProtection="0">
      <alignment horizontal="left" vertical="center" indent="1"/>
    </xf>
    <xf numFmtId="4" fontId="95" fillId="58" borderId="703" applyNumberFormat="0" applyProtection="0">
      <alignment horizontal="left" vertical="center" indent="1"/>
    </xf>
    <xf numFmtId="4" fontId="95" fillId="34" borderId="687" applyNumberFormat="0" applyProtection="0">
      <alignment vertical="center"/>
    </xf>
    <xf numFmtId="4" fontId="95" fillId="63" borderId="645" applyNumberFormat="0" applyProtection="0">
      <alignment horizontal="right" vertical="center"/>
    </xf>
    <xf numFmtId="0" fontId="87" fillId="41" borderId="688" applyNumberFormat="0" applyAlignment="0" applyProtection="0"/>
    <xf numFmtId="0" fontId="112" fillId="56" borderId="688" applyNumberFormat="0" applyAlignment="0" applyProtection="0"/>
    <xf numFmtId="4" fontId="95" fillId="73" borderId="675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4" fontId="95" fillId="73" borderId="67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77" fillId="56" borderId="704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76" borderId="663" applyNumberFormat="0" applyProtection="0">
      <alignment horizontal="left" vertical="center" indent="1"/>
    </xf>
    <xf numFmtId="0" fontId="87" fillId="41" borderId="646" applyNumberFormat="0" applyAlignment="0" applyProtection="0"/>
    <xf numFmtId="4" fontId="95" fillId="58" borderId="645" applyNumberFormat="0" applyProtection="0">
      <alignment horizontal="left" vertical="center" indent="1"/>
    </xf>
    <xf numFmtId="0" fontId="121" fillId="0" borderId="647" applyNumberFormat="0" applyFill="0" applyAlignment="0" applyProtection="0"/>
    <xf numFmtId="4" fontId="97" fillId="72" borderId="703" applyNumberFormat="0" applyProtection="0">
      <alignment horizontal="left" vertical="center" indent="1"/>
    </xf>
    <xf numFmtId="0" fontId="77" fillId="56" borderId="704" applyNumberFormat="0" applyAlignment="0" applyProtection="0"/>
    <xf numFmtId="0" fontId="9" fillId="60" borderId="666" applyNumberFormat="0" applyFont="0" applyAlignment="0" applyProtection="0"/>
    <xf numFmtId="0" fontId="9" fillId="33" borderId="711" applyNumberFormat="0" applyProtection="0">
      <alignment horizontal="left" vertical="center" indent="1"/>
    </xf>
    <xf numFmtId="4" fontId="95" fillId="73" borderId="703" applyNumberFormat="0" applyProtection="0">
      <alignment horizontal="right" vertical="center"/>
    </xf>
    <xf numFmtId="4" fontId="95" fillId="34" borderId="645" applyNumberFormat="0" applyProtection="0">
      <alignment horizontal="left" vertical="center" indent="1"/>
    </xf>
    <xf numFmtId="4" fontId="95" fillId="65" borderId="703" applyNumberFormat="0" applyProtection="0">
      <alignment horizontal="right" vertical="center"/>
    </xf>
    <xf numFmtId="4" fontId="95" fillId="65" borderId="679" applyNumberFormat="0" applyProtection="0">
      <alignment horizontal="right" vertical="center"/>
    </xf>
    <xf numFmtId="4" fontId="95" fillId="75" borderId="645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4" fontId="95" fillId="34" borderId="645" applyNumberFormat="0" applyProtection="0">
      <alignment vertical="center"/>
    </xf>
    <xf numFmtId="4" fontId="95" fillId="75" borderId="703" applyNumberFormat="0" applyProtection="0">
      <alignment horizontal="left" vertical="center" indent="1"/>
    </xf>
    <xf numFmtId="10" fontId="37" fillId="58" borderId="676" applyNumberFormat="0" applyBorder="0" applyAlignment="0" applyProtection="0"/>
    <xf numFmtId="0" fontId="9" fillId="60" borderId="706" applyNumberFormat="0" applyFont="0" applyAlignment="0" applyProtection="0"/>
    <xf numFmtId="0" fontId="9" fillId="33" borderId="671" applyNumberFormat="0" applyProtection="0">
      <alignment horizontal="left" vertical="center" indent="1"/>
    </xf>
    <xf numFmtId="4" fontId="95" fillId="69" borderId="671" applyNumberFormat="0" applyProtection="0">
      <alignment horizontal="right" vertical="center"/>
    </xf>
    <xf numFmtId="0" fontId="93" fillId="56" borderId="671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2" borderId="703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6" fillId="73" borderId="687" applyNumberFormat="0" applyProtection="0">
      <alignment horizontal="right" vertical="center"/>
    </xf>
    <xf numFmtId="4" fontId="95" fillId="73" borderId="715" applyNumberFormat="0" applyProtection="0">
      <alignment horizontal="left" vertical="center" indent="1"/>
    </xf>
    <xf numFmtId="0" fontId="77" fillId="56" borderId="688" applyNumberFormat="0" applyAlignment="0" applyProtection="0"/>
    <xf numFmtId="4" fontId="95" fillId="75" borderId="703" applyNumberFormat="0" applyProtection="0">
      <alignment horizontal="left" vertical="center" indent="1"/>
    </xf>
    <xf numFmtId="4" fontId="95" fillId="63" borderId="703" applyNumberFormat="0" applyProtection="0">
      <alignment horizontal="right" vertical="center"/>
    </xf>
    <xf numFmtId="4" fontId="95" fillId="68" borderId="645" applyNumberFormat="0" applyProtection="0">
      <alignment horizontal="right" vertical="center"/>
    </xf>
    <xf numFmtId="0" fontId="9" fillId="76" borderId="687" applyNumberFormat="0" applyProtection="0">
      <alignment horizontal="left" vertical="center" indent="1"/>
    </xf>
    <xf numFmtId="4" fontId="95" fillId="73" borderId="671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12" fillId="56" borderId="704" applyNumberFormat="0" applyAlignment="0" applyProtection="0"/>
    <xf numFmtId="0" fontId="9" fillId="33" borderId="703" applyNumberFormat="0" applyProtection="0">
      <alignment horizontal="left" vertical="center" indent="1"/>
    </xf>
    <xf numFmtId="4" fontId="95" fillId="73" borderId="687" applyNumberFormat="0" applyProtection="0">
      <alignment horizontal="left" vertical="center" indent="1"/>
    </xf>
    <xf numFmtId="4" fontId="96" fillId="73" borderId="663" applyNumberFormat="0" applyProtection="0">
      <alignment horizontal="right" vertical="center"/>
    </xf>
    <xf numFmtId="0" fontId="9" fillId="60" borderId="698" applyNumberFormat="0" applyFont="0" applyAlignment="0" applyProtection="0"/>
    <xf numFmtId="4" fontId="96" fillId="34" borderId="695" applyNumberFormat="0" applyProtection="0">
      <alignment vertical="center"/>
    </xf>
    <xf numFmtId="4" fontId="96" fillId="34" borderId="687" applyNumberFormat="0" applyProtection="0">
      <alignment vertical="center"/>
    </xf>
    <xf numFmtId="0" fontId="121" fillId="0" borderId="647" applyNumberFormat="0" applyFill="0" applyAlignment="0" applyProtection="0"/>
    <xf numFmtId="4" fontId="95" fillId="70" borderId="687" applyNumberFormat="0" applyProtection="0">
      <alignment horizontal="right" vertical="center"/>
    </xf>
    <xf numFmtId="0" fontId="66" fillId="0" borderId="697" applyNumberFormat="0" applyFill="0" applyAlignment="0" applyProtection="0"/>
    <xf numFmtId="4" fontId="95" fillId="63" borderId="663" applyNumberFormat="0" applyProtection="0">
      <alignment horizontal="right" vertical="center"/>
    </xf>
    <xf numFmtId="4" fontId="95" fillId="73" borderId="691" applyNumberFormat="0" applyProtection="0">
      <alignment horizontal="left" vertical="center" indent="1"/>
    </xf>
    <xf numFmtId="4" fontId="97" fillId="72" borderId="645" applyNumberFormat="0" applyProtection="0">
      <alignment horizontal="left" vertical="center" indent="1"/>
    </xf>
    <xf numFmtId="4" fontId="95" fillId="64" borderId="703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65" fillId="56" borderId="645" applyNumberFormat="0" applyAlignment="0" applyProtection="0"/>
    <xf numFmtId="0" fontId="93" fillId="56" borderId="645" applyNumberFormat="0" applyAlignment="0" applyProtection="0"/>
    <xf numFmtId="4" fontId="95" fillId="71" borderId="687" applyNumberFormat="0" applyProtection="0">
      <alignment horizontal="right" vertical="center"/>
    </xf>
    <xf numFmtId="0" fontId="103" fillId="0" borderId="689" applyNumberFormat="0" applyFill="0" applyAlignment="0" applyProtection="0"/>
    <xf numFmtId="4" fontId="96" fillId="34" borderId="703" applyNumberFormat="0" applyProtection="0">
      <alignment vertical="center"/>
    </xf>
    <xf numFmtId="0" fontId="63" fillId="41" borderId="704" applyNumberFormat="0" applyAlignment="0" applyProtection="0"/>
    <xf numFmtId="4" fontId="95" fillId="34" borderId="645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63" fillId="41" borderId="696" applyNumberFormat="0" applyAlignment="0" applyProtection="0"/>
    <xf numFmtId="4" fontId="95" fillId="58" borderId="703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4" fontId="95" fillId="34" borderId="703" applyNumberFormat="0" applyProtection="0">
      <alignment horizontal="left" vertical="center" indent="1"/>
    </xf>
    <xf numFmtId="4" fontId="95" fillId="58" borderId="671" applyNumberFormat="0" applyProtection="0">
      <alignment horizontal="left" vertical="center" indent="1"/>
    </xf>
    <xf numFmtId="4" fontId="95" fillId="73" borderId="671" applyNumberFormat="0" applyProtection="0">
      <alignment horizontal="left" vertical="center" indent="1"/>
    </xf>
    <xf numFmtId="4" fontId="95" fillId="73" borderId="687" applyNumberFormat="0" applyProtection="0">
      <alignment horizontal="right" vertical="center"/>
    </xf>
    <xf numFmtId="4" fontId="95" fillId="63" borderId="671" applyNumberFormat="0" applyProtection="0">
      <alignment horizontal="right" vertical="center"/>
    </xf>
    <xf numFmtId="0" fontId="87" fillId="41" borderId="672" applyNumberFormat="0" applyAlignment="0" applyProtection="0"/>
    <xf numFmtId="0" fontId="65" fillId="56" borderId="671" applyNumberFormat="0" applyAlignment="0" applyProtection="0"/>
    <xf numFmtId="0" fontId="111" fillId="56" borderId="671" applyNumberFormat="0" applyAlignment="0" applyProtection="0"/>
    <xf numFmtId="0" fontId="74" fillId="0" borderId="650">
      <alignment horizontal="center"/>
    </xf>
    <xf numFmtId="0" fontId="65" fillId="56" borderId="652" applyNumberFormat="0" applyAlignment="0" applyProtection="0"/>
    <xf numFmtId="0" fontId="56" fillId="56" borderId="653" applyNumberFormat="0" applyAlignment="0" applyProtection="0"/>
    <xf numFmtId="201" fontId="132" fillId="0" borderId="644" applyAlignment="0" applyProtection="0"/>
    <xf numFmtId="0" fontId="77" fillId="56" borderId="653" applyNumberFormat="0" applyAlignment="0" applyProtection="0"/>
    <xf numFmtId="0" fontId="77" fillId="56" borderId="653" applyNumberFormat="0" applyAlignment="0" applyProtection="0"/>
    <xf numFmtId="0" fontId="9" fillId="76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63" fillId="41" borderId="653" applyNumberFormat="0" applyAlignment="0" applyProtection="0"/>
    <xf numFmtId="0" fontId="66" fillId="0" borderId="654" applyNumberFormat="0" applyFill="0" applyAlignment="0" applyProtection="0"/>
    <xf numFmtId="0" fontId="83" fillId="0" borderId="651">
      <alignment horizontal="left" vertical="center"/>
    </xf>
    <xf numFmtId="10" fontId="37" fillId="58" borderId="650" applyNumberFormat="0" applyBorder="0" applyAlignment="0" applyProtection="0"/>
    <xf numFmtId="0" fontId="87" fillId="41" borderId="653" applyNumberFormat="0" applyAlignment="0" applyProtection="0"/>
    <xf numFmtId="0" fontId="87" fillId="41" borderId="653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3" fillId="56" borderId="652" applyNumberFormat="0" applyAlignment="0" applyProtection="0"/>
    <xf numFmtId="0" fontId="93" fillId="56" borderId="652" applyNumberFormat="0" applyAlignment="0" applyProtection="0"/>
    <xf numFmtId="4" fontId="95" fillId="34" borderId="652" applyNumberFormat="0" applyProtection="0">
      <alignment vertical="center"/>
    </xf>
    <xf numFmtId="4" fontId="96" fillId="34" borderId="652" applyNumberFormat="0" applyProtection="0">
      <alignment vertical="center"/>
    </xf>
    <xf numFmtId="4" fontId="95" fillId="34" borderId="652" applyNumberFormat="0" applyProtection="0">
      <alignment horizontal="left" vertical="center" indent="1"/>
    </xf>
    <xf numFmtId="4" fontId="95" fillId="34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63" borderId="652" applyNumberFormat="0" applyProtection="0">
      <alignment horizontal="right" vertical="center"/>
    </xf>
    <xf numFmtId="4" fontId="95" fillId="64" borderId="652" applyNumberFormat="0" applyProtection="0">
      <alignment horizontal="right" vertical="center"/>
    </xf>
    <xf numFmtId="4" fontId="95" fillId="65" borderId="652" applyNumberFormat="0" applyProtection="0">
      <alignment horizontal="right" vertical="center"/>
    </xf>
    <xf numFmtId="4" fontId="95" fillId="66" borderId="652" applyNumberFormat="0" applyProtection="0">
      <alignment horizontal="right" vertical="center"/>
    </xf>
    <xf numFmtId="4" fontId="95" fillId="67" borderId="652" applyNumberFormat="0" applyProtection="0">
      <alignment horizontal="right" vertical="center"/>
    </xf>
    <xf numFmtId="4" fontId="95" fillId="68" borderId="652" applyNumberFormat="0" applyProtection="0">
      <alignment horizontal="right" vertical="center"/>
    </xf>
    <xf numFmtId="4" fontId="95" fillId="69" borderId="652" applyNumberFormat="0" applyProtection="0">
      <alignment horizontal="right" vertical="center"/>
    </xf>
    <xf numFmtId="4" fontId="95" fillId="70" borderId="652" applyNumberFormat="0" applyProtection="0">
      <alignment horizontal="right" vertical="center"/>
    </xf>
    <xf numFmtId="4" fontId="95" fillId="71" borderId="652" applyNumberFormat="0" applyProtection="0">
      <alignment horizontal="right" vertical="center"/>
    </xf>
    <xf numFmtId="4" fontId="97" fillId="72" borderId="652" applyNumberFormat="0" applyProtection="0">
      <alignment horizontal="left" vertical="center" indent="1"/>
    </xf>
    <xf numFmtId="4" fontId="95" fillId="73" borderId="656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73" borderId="652" applyNumberFormat="0" applyProtection="0">
      <alignment horizontal="left" vertical="center" indent="1"/>
    </xf>
    <xf numFmtId="4" fontId="95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58" borderId="652" applyNumberFormat="0" applyProtection="0">
      <alignment vertical="center"/>
    </xf>
    <xf numFmtId="4" fontId="96" fillId="58" borderId="652" applyNumberFormat="0" applyProtection="0">
      <alignment vertical="center"/>
    </xf>
    <xf numFmtId="4" fontId="95" fillId="58" borderId="652" applyNumberFormat="0" applyProtection="0">
      <alignment horizontal="left" vertical="center" indent="1"/>
    </xf>
    <xf numFmtId="4" fontId="95" fillId="58" borderId="652" applyNumberFormat="0" applyProtection="0">
      <alignment horizontal="left" vertical="center" indent="1"/>
    </xf>
    <xf numFmtId="4" fontId="95" fillId="73" borderId="652" applyNumberFormat="0" applyProtection="0">
      <alignment horizontal="right" vertical="center"/>
    </xf>
    <xf numFmtId="4" fontId="96" fillId="73" borderId="652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100" fillId="73" borderId="652" applyNumberFormat="0" applyProtection="0">
      <alignment horizontal="right" vertical="center"/>
    </xf>
    <xf numFmtId="4" fontId="95" fillId="70" borderId="679" applyNumberFormat="0" applyProtection="0">
      <alignment horizontal="right" vertical="center"/>
    </xf>
    <xf numFmtId="0" fontId="103" fillId="0" borderId="654" applyNumberFormat="0" applyFill="0" applyAlignment="0" applyProtection="0"/>
    <xf numFmtId="0" fontId="103" fillId="0" borderId="654" applyNumberFormat="0" applyFill="0" applyAlignment="0" applyProtection="0"/>
    <xf numFmtId="0" fontId="112" fillId="56" borderId="653" applyNumberFormat="0" applyAlignment="0" applyProtection="0"/>
    <xf numFmtId="0" fontId="119" fillId="41" borderId="653" applyNumberFormat="0" applyAlignment="0" applyProtection="0"/>
    <xf numFmtId="0" fontId="121" fillId="0" borderId="654" applyNumberFormat="0" applyFill="0" applyAlignment="0" applyProtection="0"/>
    <xf numFmtId="0" fontId="111" fillId="56" borderId="652" applyNumberForma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9" fillId="62" borderId="695" applyNumberFormat="0" applyProtection="0">
      <alignment horizontal="left" vertical="center" indent="1"/>
    </xf>
    <xf numFmtId="4" fontId="100" fillId="73" borderId="703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4" fontId="95" fillId="63" borderId="687" applyNumberFormat="0" applyProtection="0">
      <alignment horizontal="right" vertical="center"/>
    </xf>
    <xf numFmtId="0" fontId="111" fillId="56" borderId="645" applyNumberFormat="0" applyAlignment="0" applyProtection="0"/>
    <xf numFmtId="4" fontId="95" fillId="58" borderId="703" applyNumberFormat="0" applyProtection="0">
      <alignment vertical="center"/>
    </xf>
    <xf numFmtId="0" fontId="87" fillId="41" borderId="688" applyNumberFormat="0" applyAlignment="0" applyProtection="0"/>
    <xf numFmtId="0" fontId="66" fillId="0" borderId="647" applyNumberFormat="0" applyFill="0" applyAlignment="0" applyProtection="0"/>
    <xf numFmtId="4" fontId="96" fillId="73" borderId="645" applyNumberFormat="0" applyProtection="0">
      <alignment horizontal="right" vertical="center"/>
    </xf>
    <xf numFmtId="4" fontId="95" fillId="73" borderId="707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1" fillId="60" borderId="714" applyNumberFormat="0" applyFon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77" fillId="56" borderId="688" applyNumberFormat="0" applyAlignment="0" applyProtection="0"/>
    <xf numFmtId="0" fontId="9" fillId="75" borderId="671" applyNumberFormat="0" applyProtection="0">
      <alignment horizontal="left" vertical="center" indent="1"/>
    </xf>
    <xf numFmtId="4" fontId="95" fillId="70" borderId="663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65" fillId="56" borderId="703" applyNumberFormat="0" applyAlignment="0" applyProtection="0"/>
    <xf numFmtId="0" fontId="9" fillId="33" borderId="645" applyNumberFormat="0" applyProtection="0">
      <alignment horizontal="left" vertical="center" indent="1"/>
    </xf>
    <xf numFmtId="0" fontId="111" fillId="56" borderId="703" applyNumberFormat="0" applyAlignment="0" applyProtection="0"/>
    <xf numFmtId="4" fontId="95" fillId="73" borderId="645" applyNumberFormat="0" applyProtection="0">
      <alignment horizontal="right" vertical="center"/>
    </xf>
    <xf numFmtId="4" fontId="95" fillId="75" borderId="687" applyNumberFormat="0" applyProtection="0">
      <alignment horizontal="left" vertical="center" indent="1"/>
    </xf>
    <xf numFmtId="201" fontId="132" fillId="0" borderId="662" applyAlignment="0" applyProtection="0"/>
    <xf numFmtId="0" fontId="93" fillId="56" borderId="645" applyNumberFormat="0" applyAlignment="0" applyProtection="0"/>
    <xf numFmtId="0" fontId="9" fillId="75" borderId="679" applyNumberFormat="0" applyProtection="0">
      <alignment horizontal="left" vertical="center" indent="1"/>
    </xf>
    <xf numFmtId="0" fontId="56" fillId="56" borderId="646" applyNumberFormat="0" applyAlignment="0" applyProtection="0"/>
    <xf numFmtId="0" fontId="103" fillId="0" borderId="647" applyNumberFormat="0" applyFill="0" applyAlignment="0" applyProtection="0"/>
    <xf numFmtId="0" fontId="112" fillId="56" borderId="664" applyNumberFormat="0" applyAlignment="0" applyProtection="0"/>
    <xf numFmtId="4" fontId="95" fillId="73" borderId="703" applyNumberFormat="0" applyProtection="0">
      <alignment horizontal="left" vertical="center" indent="1"/>
    </xf>
    <xf numFmtId="4" fontId="95" fillId="58" borderId="703" applyNumberFormat="0" applyProtection="0">
      <alignment vertical="center"/>
    </xf>
    <xf numFmtId="0" fontId="83" fillId="0" borderId="685">
      <alignment horizontal="left" vertical="center"/>
    </xf>
    <xf numFmtId="4" fontId="95" fillId="73" borderId="703" applyNumberFormat="0" applyProtection="0">
      <alignment horizontal="right" vertical="center"/>
    </xf>
    <xf numFmtId="0" fontId="9" fillId="75" borderId="679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112" fillId="56" borderId="680" applyNumberFormat="0" applyAlignment="0" applyProtection="0"/>
    <xf numFmtId="0" fontId="9" fillId="75" borderId="671" applyNumberFormat="0" applyProtection="0">
      <alignment horizontal="left" vertical="center" indent="1"/>
    </xf>
    <xf numFmtId="4" fontId="95" fillId="66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9" fillId="60" borderId="690" applyNumberFormat="0" applyFont="0" applyAlignment="0" applyProtection="0"/>
    <xf numFmtId="0" fontId="77" fillId="56" borderId="672" applyNumberFormat="0" applyAlignment="0" applyProtection="0"/>
    <xf numFmtId="4" fontId="95" fillId="58" borderId="71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121" fillId="0" borderId="705" applyNumberFormat="0" applyFill="0" applyAlignment="0" applyProtection="0"/>
    <xf numFmtId="0" fontId="9" fillId="62" borderId="703" applyNumberFormat="0" applyProtection="0">
      <alignment horizontal="left" vertical="center" indent="1"/>
    </xf>
    <xf numFmtId="0" fontId="66" fillId="0" borderId="647" applyNumberFormat="0" applyFill="0" applyAlignment="0" applyProtection="0"/>
    <xf numFmtId="4" fontId="95" fillId="69" borderId="703" applyNumberFormat="0" applyProtection="0">
      <alignment horizontal="right" vertical="center"/>
    </xf>
    <xf numFmtId="4" fontId="95" fillId="73" borderId="679" applyNumberFormat="0" applyProtection="0">
      <alignment horizontal="right" vertical="center"/>
    </xf>
    <xf numFmtId="0" fontId="93" fillId="56" borderId="695" applyNumberFormat="0" applyAlignment="0" applyProtection="0"/>
    <xf numFmtId="201" fontId="132" fillId="0" borderId="670" applyAlignment="0" applyProtection="0"/>
    <xf numFmtId="4" fontId="95" fillId="34" borderId="687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87" fillId="41" borderId="680" applyNumberFormat="0" applyAlignment="0" applyProtection="0"/>
    <xf numFmtId="0" fontId="9" fillId="62" borderId="663" applyNumberFormat="0" applyProtection="0">
      <alignment horizontal="left" vertical="center" indent="1"/>
    </xf>
    <xf numFmtId="4" fontId="95" fillId="34" borderId="703" applyNumberFormat="0" applyProtection="0">
      <alignment vertical="center"/>
    </xf>
    <xf numFmtId="4" fontId="100" fillId="73" borderId="645" applyNumberFormat="0" applyProtection="0">
      <alignment horizontal="right" vertical="center"/>
    </xf>
    <xf numFmtId="0" fontId="119" fillId="41" borderId="696" applyNumberFormat="0" applyAlignment="0" applyProtection="0"/>
    <xf numFmtId="0" fontId="9" fillId="33" borderId="671" applyNumberFormat="0" applyProtection="0">
      <alignment horizontal="left" vertical="center" indent="1"/>
    </xf>
    <xf numFmtId="0" fontId="119" fillId="41" borderId="672" applyNumberFormat="0" applyAlignment="0" applyProtection="0"/>
    <xf numFmtId="4" fontId="100" fillId="73" borderId="711" applyNumberFormat="0" applyProtection="0">
      <alignment horizontal="right" vertical="center"/>
    </xf>
    <xf numFmtId="4" fontId="100" fillId="73" borderId="645" applyNumberFormat="0" applyProtection="0">
      <alignment horizontal="right" vertical="center"/>
    </xf>
    <xf numFmtId="0" fontId="93" fillId="56" borderId="663" applyNumberFormat="0" applyAlignment="0" applyProtection="0"/>
    <xf numFmtId="0" fontId="83" fillId="0" borderId="669">
      <alignment horizontal="left" vertical="center"/>
    </xf>
    <xf numFmtId="4" fontId="95" fillId="66" borderId="64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3" fillId="56" borderId="679" applyNumberFormat="0" applyAlignment="0" applyProtection="0"/>
    <xf numFmtId="4" fontId="95" fillId="34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4" fontId="96" fillId="58" borderId="671" applyNumberFormat="0" applyProtection="0">
      <alignment vertical="center"/>
    </xf>
    <xf numFmtId="4" fontId="96" fillId="34" borderId="645" applyNumberFormat="0" applyProtection="0">
      <alignment vertical="center"/>
    </xf>
    <xf numFmtId="0" fontId="9" fillId="75" borderId="695" applyNumberFormat="0" applyProtection="0">
      <alignment horizontal="left" vertical="center" indent="1"/>
    </xf>
    <xf numFmtId="4" fontId="95" fillId="73" borderId="707" applyNumberFormat="0" applyProtection="0">
      <alignment horizontal="left" vertical="center" indent="1"/>
    </xf>
    <xf numFmtId="201" fontId="132" fillId="0" borderId="702" applyAlignment="0" applyProtection="0"/>
    <xf numFmtId="0" fontId="9" fillId="62" borderId="671" applyNumberFormat="0" applyProtection="0">
      <alignment horizontal="left" vertical="center" indent="1"/>
    </xf>
    <xf numFmtId="4" fontId="95" fillId="71" borderId="671" applyNumberFormat="0" applyProtection="0">
      <alignment horizontal="right" vertical="center"/>
    </xf>
    <xf numFmtId="4" fontId="96" fillId="34" borderId="671" applyNumberFormat="0" applyProtection="0">
      <alignment vertical="center"/>
    </xf>
    <xf numFmtId="0" fontId="66" fillId="0" borderId="673" applyNumberFormat="0" applyFill="0" applyAlignment="0" applyProtection="0"/>
    <xf numFmtId="0" fontId="1" fillId="60" borderId="698" applyNumberFormat="0" applyFont="0" applyAlignment="0" applyProtection="0"/>
    <xf numFmtId="4" fontId="95" fillId="64" borderId="687" applyNumberFormat="0" applyProtection="0">
      <alignment horizontal="right" vertical="center"/>
    </xf>
    <xf numFmtId="10" fontId="37" fillId="58" borderId="700" applyNumberFormat="0" applyBorder="0" applyAlignment="0" applyProtection="0"/>
    <xf numFmtId="0" fontId="9" fillId="33" borderId="645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0" fontId="93" fillId="56" borderId="679" applyNumberFormat="0" applyAlignment="0" applyProtection="0"/>
    <xf numFmtId="0" fontId="103" fillId="0" borderId="705" applyNumberFormat="0" applyFill="0" applyAlignment="0" applyProtection="0"/>
    <xf numFmtId="0" fontId="93" fillId="56" borderId="645" applyNumberFormat="0" applyAlignment="0" applyProtection="0"/>
    <xf numFmtId="0" fontId="1" fillId="60" borderId="690" applyNumberFormat="0" applyFont="0" applyAlignment="0" applyProtection="0"/>
    <xf numFmtId="4" fontId="96" fillId="34" borderId="711" applyNumberFormat="0" applyProtection="0">
      <alignment vertical="center"/>
    </xf>
    <xf numFmtId="0" fontId="9" fillId="62" borderId="679" applyNumberFormat="0" applyProtection="0">
      <alignment horizontal="left" vertical="center" indent="1"/>
    </xf>
    <xf numFmtId="4" fontId="100" fillId="73" borderId="687" applyNumberFormat="0" applyProtection="0">
      <alignment horizontal="right" vertical="center"/>
    </xf>
    <xf numFmtId="0" fontId="9" fillId="75" borderId="663" applyNumberFormat="0" applyProtection="0">
      <alignment horizontal="left" vertical="center" indent="1"/>
    </xf>
    <xf numFmtId="0" fontId="1" fillId="60" borderId="674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87" fillId="41" borderId="646" applyNumberFormat="0" applyAlignment="0" applyProtection="0"/>
    <xf numFmtId="4" fontId="95" fillId="67" borderId="703" applyNumberFormat="0" applyProtection="0">
      <alignment horizontal="right" vertical="center"/>
    </xf>
    <xf numFmtId="4" fontId="95" fillId="58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9" fillId="75" borderId="687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0" fontId="103" fillId="0" borderId="689" applyNumberFormat="0" applyFill="0" applyAlignment="0" applyProtection="0"/>
    <xf numFmtId="0" fontId="87" fillId="41" borderId="704" applyNumberFormat="0" applyAlignment="0" applyProtection="0"/>
    <xf numFmtId="4" fontId="95" fillId="73" borderId="687" applyNumberFormat="0" applyProtection="0">
      <alignment horizontal="left" vertical="center" indent="1"/>
    </xf>
    <xf numFmtId="0" fontId="9" fillId="75" borderId="687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87" fillId="41" borderId="664" applyNumberFormat="0" applyAlignment="0" applyProtection="0"/>
    <xf numFmtId="0" fontId="83" fillId="0" borderId="669">
      <alignment horizontal="left" vertical="center"/>
    </xf>
    <xf numFmtId="0" fontId="66" fillId="0" borderId="647" applyNumberFormat="0" applyFill="0" applyAlignment="0" applyProtection="0"/>
    <xf numFmtId="0" fontId="9" fillId="75" borderId="703" applyNumberFormat="0" applyProtection="0">
      <alignment horizontal="left" vertical="center" indent="1"/>
    </xf>
    <xf numFmtId="0" fontId="63" fillId="41" borderId="704" applyNumberFormat="0" applyAlignment="0" applyProtection="0"/>
    <xf numFmtId="0" fontId="103" fillId="0" borderId="705" applyNumberFormat="0" applyFill="0" applyAlignment="0" applyProtection="0"/>
    <xf numFmtId="4" fontId="95" fillId="34" borderId="645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9" fillId="76" borderId="679" applyNumberFormat="0" applyProtection="0">
      <alignment horizontal="left" vertical="center" indent="1"/>
    </xf>
    <xf numFmtId="4" fontId="95" fillId="58" borderId="703" applyNumberFormat="0" applyProtection="0">
      <alignment vertical="center"/>
    </xf>
    <xf numFmtId="201" fontId="132" fillId="0" borderId="670" applyAlignment="0" applyProtection="0"/>
    <xf numFmtId="0" fontId="9" fillId="62" borderId="687" applyNumberFormat="0" applyProtection="0">
      <alignment horizontal="left" vertical="center" indent="1"/>
    </xf>
    <xf numFmtId="201" fontId="132" fillId="0" borderId="702" applyAlignment="0" applyProtection="0"/>
    <xf numFmtId="0" fontId="63" fillId="41" borderId="672" applyNumberFormat="0" applyAlignment="0" applyProtection="0"/>
    <xf numFmtId="0" fontId="9" fillId="75" borderId="645" applyNumberFormat="0" applyProtection="0">
      <alignment horizontal="left" vertical="center" indent="1"/>
    </xf>
    <xf numFmtId="0" fontId="74" fillId="0" borderId="692">
      <alignment horizontal="center"/>
    </xf>
    <xf numFmtId="4" fontId="95" fillId="65" borderId="645" applyNumberFormat="0" applyProtection="0">
      <alignment horizontal="right" vertical="center"/>
    </xf>
    <xf numFmtId="0" fontId="9" fillId="60" borderId="690" applyNumberFormat="0" applyFont="0" applyAlignment="0" applyProtection="0"/>
    <xf numFmtId="10" fontId="37" fillId="58" borderId="700" applyNumberFormat="0" applyBorder="0" applyAlignment="0" applyProtection="0"/>
    <xf numFmtId="10" fontId="37" fillId="58" borderId="700" applyNumberFormat="0" applyBorder="0" applyAlignment="0" applyProtection="0"/>
    <xf numFmtId="0" fontId="9" fillId="62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0" fontId="9" fillId="33" borderId="695" applyNumberFormat="0" applyProtection="0">
      <alignment horizontal="left" vertical="center" indent="1"/>
    </xf>
    <xf numFmtId="4" fontId="95" fillId="67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9" fillId="76" borderId="703" applyNumberFormat="0" applyProtection="0">
      <alignment horizontal="left" vertical="center" indent="1"/>
    </xf>
    <xf numFmtId="0" fontId="77" fillId="56" borderId="672" applyNumberFormat="0" applyAlignment="0" applyProtection="0"/>
    <xf numFmtId="0" fontId="119" fillId="41" borderId="704" applyNumberFormat="0" applyAlignment="0" applyProtection="0"/>
    <xf numFmtId="4" fontId="95" fillId="71" borderId="703" applyNumberFormat="0" applyProtection="0">
      <alignment horizontal="right" vertical="center"/>
    </xf>
    <xf numFmtId="4" fontId="96" fillId="58" borderId="645" applyNumberFormat="0" applyProtection="0">
      <alignment vertical="center"/>
    </xf>
    <xf numFmtId="4" fontId="95" fillId="68" borderId="687" applyNumberFormat="0" applyProtection="0">
      <alignment horizontal="right" vertical="center"/>
    </xf>
    <xf numFmtId="4" fontId="100" fillId="73" borderId="703" applyNumberFormat="0" applyProtection="0">
      <alignment horizontal="right" vertical="center"/>
    </xf>
    <xf numFmtId="0" fontId="9" fillId="76" borderId="671" applyNumberFormat="0" applyProtection="0">
      <alignment horizontal="left" vertical="center" indent="1"/>
    </xf>
    <xf numFmtId="0" fontId="119" fillId="41" borderId="646" applyNumberFormat="0" applyAlignment="0" applyProtection="0"/>
    <xf numFmtId="4" fontId="96" fillId="34" borderId="679" applyNumberFormat="0" applyProtection="0">
      <alignment vertical="center"/>
    </xf>
    <xf numFmtId="4" fontId="95" fillId="73" borderId="687" applyNumberFormat="0" applyProtection="0">
      <alignment horizontal="left" vertical="center" indent="1"/>
    </xf>
    <xf numFmtId="0" fontId="56" fillId="56" borderId="704" applyNumberFormat="0" applyAlignment="0" applyProtection="0"/>
    <xf numFmtId="0" fontId="83" fillId="0" borderId="701">
      <alignment horizontal="left" vertical="center"/>
    </xf>
    <xf numFmtId="4" fontId="95" fillId="73" borderId="663" applyNumberFormat="0" applyProtection="0">
      <alignment horizontal="right" vertical="center"/>
    </xf>
    <xf numFmtId="4" fontId="95" fillId="66" borderId="645" applyNumberFormat="0" applyProtection="0">
      <alignment horizontal="right" vertical="center"/>
    </xf>
    <xf numFmtId="0" fontId="9" fillId="60" borderId="674" applyNumberFormat="0" applyFont="0" applyAlignment="0" applyProtection="0"/>
    <xf numFmtId="4" fontId="95" fillId="64" borderId="703" applyNumberFormat="0" applyProtection="0">
      <alignment horizontal="right" vertical="center"/>
    </xf>
    <xf numFmtId="4" fontId="95" fillId="67" borderId="711" applyNumberFormat="0" applyProtection="0">
      <alignment horizontal="right" vertical="center"/>
    </xf>
    <xf numFmtId="0" fontId="119" fillId="41" borderId="646" applyNumberFormat="0" applyAlignment="0" applyProtection="0"/>
    <xf numFmtId="0" fontId="74" fillId="0" borderId="668">
      <alignment horizontal="center"/>
    </xf>
    <xf numFmtId="4" fontId="100" fillId="73" borderId="703" applyNumberFormat="0" applyProtection="0">
      <alignment horizontal="right" vertical="center"/>
    </xf>
    <xf numFmtId="0" fontId="111" fillId="56" borderId="671" applyNumberFormat="0" applyAlignment="0" applyProtection="0"/>
    <xf numFmtId="0" fontId="93" fillId="56" borderId="687" applyNumberFormat="0" applyAlignment="0" applyProtection="0"/>
    <xf numFmtId="0" fontId="9" fillId="62" borderId="663" applyNumberFormat="0" applyProtection="0">
      <alignment horizontal="left" vertical="center" indent="1"/>
    </xf>
    <xf numFmtId="4" fontId="95" fillId="71" borderId="645" applyNumberFormat="0" applyProtection="0">
      <alignment horizontal="right" vertical="center"/>
    </xf>
    <xf numFmtId="0" fontId="66" fillId="0" borderId="673" applyNumberFormat="0" applyFill="0" applyAlignment="0" applyProtection="0"/>
    <xf numFmtId="4" fontId="95" fillId="34" borderId="703" applyNumberFormat="0" applyProtection="0">
      <alignment horizontal="left" vertical="center" indent="1"/>
    </xf>
    <xf numFmtId="4" fontId="95" fillId="66" borderId="69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5" fillId="70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0" fontId="112" fillId="56" borderId="688" applyNumberFormat="0" applyAlignment="0" applyProtection="0"/>
    <xf numFmtId="0" fontId="9" fillId="60" borderId="682" applyNumberFormat="0" applyFont="0" applyAlignment="0" applyProtection="0"/>
    <xf numFmtId="0" fontId="9" fillId="60" borderId="706" applyNumberFormat="0" applyFont="0" applyAlignment="0" applyProtection="0"/>
    <xf numFmtId="4" fontId="95" fillId="34" borderId="64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77" fillId="56" borderId="704" applyNumberFormat="0" applyAlignment="0" applyProtection="0"/>
    <xf numFmtId="4" fontId="96" fillId="58" borderId="671" applyNumberFormat="0" applyProtection="0">
      <alignment vertical="center"/>
    </xf>
    <xf numFmtId="4" fontId="95" fillId="75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87" fillId="41" borderId="672" applyNumberFormat="0" applyAlignment="0" applyProtection="0"/>
    <xf numFmtId="4" fontId="96" fillId="58" borderId="711" applyNumberFormat="0" applyProtection="0">
      <alignment vertical="center"/>
    </xf>
    <xf numFmtId="0" fontId="74" fillId="0" borderId="668">
      <alignment horizontal="center"/>
    </xf>
    <xf numFmtId="0" fontId="63" fillId="41" borderId="646" applyNumberFormat="0" applyAlignment="0" applyProtection="0"/>
    <xf numFmtId="0" fontId="111" fillId="56" borderId="687" applyNumberFormat="0" applyAlignment="0" applyProtection="0"/>
    <xf numFmtId="0" fontId="9" fillId="60" borderId="674" applyNumberFormat="0" applyFont="0" applyAlignment="0" applyProtection="0"/>
    <xf numFmtId="0" fontId="121" fillId="0" borderId="654" applyNumberFormat="0" applyFill="0" applyAlignment="0" applyProtection="0"/>
    <xf numFmtId="0" fontId="63" fillId="41" borderId="653" applyNumberFormat="0" applyAlignment="0" applyProtection="0"/>
    <xf numFmtId="0" fontId="56" fillId="56" borderId="653" applyNumberFormat="0" applyAlignment="0" applyProtection="0"/>
    <xf numFmtId="4" fontId="95" fillId="67" borderId="645" applyNumberFormat="0" applyProtection="0">
      <alignment horizontal="right" vertical="center"/>
    </xf>
    <xf numFmtId="0" fontId="65" fillId="56" borderId="687" applyNumberFormat="0" applyAlignment="0" applyProtection="0"/>
    <xf numFmtId="0" fontId="112" fillId="56" borderId="672" applyNumberFormat="0" applyAlignment="0" applyProtection="0"/>
    <xf numFmtId="0" fontId="74" fillId="0" borderId="642">
      <alignment horizontal="center"/>
    </xf>
    <xf numFmtId="0" fontId="65" fillId="56" borderId="652" applyNumberFormat="0" applyAlignment="0" applyProtection="0"/>
    <xf numFmtId="0" fontId="56" fillId="56" borderId="653" applyNumberFormat="0" applyAlignment="0" applyProtection="0"/>
    <xf numFmtId="201" fontId="132" fillId="0" borderId="644" applyAlignment="0" applyProtection="0"/>
    <xf numFmtId="0" fontId="77" fillId="56" borderId="653" applyNumberFormat="0" applyAlignment="0" applyProtection="0"/>
    <xf numFmtId="0" fontId="77" fillId="56" borderId="653" applyNumberFormat="0" applyAlignment="0" applyProtection="0"/>
    <xf numFmtId="0" fontId="63" fillId="41" borderId="653" applyNumberFormat="0" applyAlignment="0" applyProtection="0"/>
    <xf numFmtId="0" fontId="66" fillId="0" borderId="654" applyNumberFormat="0" applyFill="0" applyAlignment="0" applyProtection="0"/>
    <xf numFmtId="0" fontId="83" fillId="0" borderId="643">
      <alignment horizontal="left" vertical="center"/>
    </xf>
    <xf numFmtId="10" fontId="37" fillId="58" borderId="642" applyNumberFormat="0" applyBorder="0" applyAlignment="0" applyProtection="0"/>
    <xf numFmtId="0" fontId="87" fillId="41" borderId="653" applyNumberFormat="0" applyAlignment="0" applyProtection="0"/>
    <xf numFmtId="0" fontId="87" fillId="41" borderId="653" applyNumberFormat="0" applyAlignment="0" applyProtection="0"/>
    <xf numFmtId="0" fontId="119" fillId="41" borderId="653" applyNumberFormat="0" applyAlignment="0" applyProtection="0"/>
    <xf numFmtId="4" fontId="95" fillId="68" borderId="652" applyNumberFormat="0" applyProtection="0">
      <alignment horizontal="right" vertical="center"/>
    </xf>
    <xf numFmtId="4" fontId="95" fillId="73" borderId="659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3" fillId="56" borderId="652" applyNumberFormat="0" applyAlignment="0" applyProtection="0"/>
    <xf numFmtId="0" fontId="93" fillId="56" borderId="652" applyNumberFormat="0" applyAlignment="0" applyProtection="0"/>
    <xf numFmtId="201" fontId="132" fillId="0" borderId="644" applyAlignment="0" applyProtection="0"/>
    <xf numFmtId="0" fontId="65" fillId="56" borderId="652" applyNumberFormat="0" applyAlignment="0" applyProtection="0"/>
    <xf numFmtId="0" fontId="74" fillId="0" borderId="650">
      <alignment horizontal="center"/>
    </xf>
    <xf numFmtId="4" fontId="95" fillId="34" borderId="652" applyNumberFormat="0" applyProtection="0">
      <alignment vertical="center"/>
    </xf>
    <xf numFmtId="4" fontId="96" fillId="34" borderId="652" applyNumberFormat="0" applyProtection="0">
      <alignment vertical="center"/>
    </xf>
    <xf numFmtId="4" fontId="95" fillId="34" borderId="652" applyNumberFormat="0" applyProtection="0">
      <alignment horizontal="left" vertical="center" indent="1"/>
    </xf>
    <xf numFmtId="4" fontId="95" fillId="34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63" borderId="652" applyNumberFormat="0" applyProtection="0">
      <alignment horizontal="right" vertical="center"/>
    </xf>
    <xf numFmtId="4" fontId="95" fillId="64" borderId="652" applyNumberFormat="0" applyProtection="0">
      <alignment horizontal="right" vertical="center"/>
    </xf>
    <xf numFmtId="4" fontId="95" fillId="65" borderId="652" applyNumberFormat="0" applyProtection="0">
      <alignment horizontal="right" vertical="center"/>
    </xf>
    <xf numFmtId="4" fontId="95" fillId="66" borderId="652" applyNumberFormat="0" applyProtection="0">
      <alignment horizontal="right" vertical="center"/>
    </xf>
    <xf numFmtId="4" fontId="95" fillId="67" borderId="652" applyNumberFormat="0" applyProtection="0">
      <alignment horizontal="right" vertical="center"/>
    </xf>
    <xf numFmtId="4" fontId="95" fillId="68" borderId="652" applyNumberFormat="0" applyProtection="0">
      <alignment horizontal="right" vertical="center"/>
    </xf>
    <xf numFmtId="4" fontId="95" fillId="69" borderId="652" applyNumberFormat="0" applyProtection="0">
      <alignment horizontal="right" vertical="center"/>
    </xf>
    <xf numFmtId="4" fontId="95" fillId="70" borderId="652" applyNumberFormat="0" applyProtection="0">
      <alignment horizontal="right" vertical="center"/>
    </xf>
    <xf numFmtId="4" fontId="95" fillId="71" borderId="652" applyNumberFormat="0" applyProtection="0">
      <alignment horizontal="right" vertical="center"/>
    </xf>
    <xf numFmtId="4" fontId="97" fillId="72" borderId="652" applyNumberFormat="0" applyProtection="0">
      <alignment horizontal="left" vertical="center" indent="1"/>
    </xf>
    <xf numFmtId="4" fontId="95" fillId="73" borderId="656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73" borderId="652" applyNumberFormat="0" applyProtection="0">
      <alignment horizontal="left" vertical="center" indent="1"/>
    </xf>
    <xf numFmtId="4" fontId="95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5" fillId="58" borderId="652" applyNumberFormat="0" applyProtection="0">
      <alignment vertical="center"/>
    </xf>
    <xf numFmtId="4" fontId="96" fillId="58" borderId="652" applyNumberFormat="0" applyProtection="0">
      <alignment vertical="center"/>
    </xf>
    <xf numFmtId="4" fontId="95" fillId="58" borderId="652" applyNumberFormat="0" applyProtection="0">
      <alignment horizontal="left" vertical="center" indent="1"/>
    </xf>
    <xf numFmtId="4" fontId="95" fillId="58" borderId="652" applyNumberFormat="0" applyProtection="0">
      <alignment horizontal="left" vertical="center" indent="1"/>
    </xf>
    <xf numFmtId="4" fontId="95" fillId="73" borderId="652" applyNumberFormat="0" applyProtection="0">
      <alignment horizontal="right" vertical="center"/>
    </xf>
    <xf numFmtId="4" fontId="96" fillId="73" borderId="652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100" fillId="73" borderId="652" applyNumberFormat="0" applyProtection="0">
      <alignment horizontal="right" vertical="center"/>
    </xf>
    <xf numFmtId="4" fontId="95" fillId="58" borderId="679" applyNumberFormat="0" applyProtection="0">
      <alignment horizontal="left" vertical="center" indent="1"/>
    </xf>
    <xf numFmtId="0" fontId="103" fillId="0" borderId="654" applyNumberFormat="0" applyFill="0" applyAlignment="0" applyProtection="0"/>
    <xf numFmtId="0" fontId="103" fillId="0" borderId="654" applyNumberFormat="0" applyFill="0" applyAlignment="0" applyProtection="0"/>
    <xf numFmtId="0" fontId="112" fillId="56" borderId="653" applyNumberFormat="0" applyAlignment="0" applyProtection="0"/>
    <xf numFmtId="0" fontId="119" fillId="41" borderId="653" applyNumberFormat="0" applyAlignment="0" applyProtection="0"/>
    <xf numFmtId="0" fontId="121" fillId="0" borderId="654" applyNumberFormat="0" applyFill="0" applyAlignment="0" applyProtection="0"/>
    <xf numFmtId="0" fontId="111" fillId="56" borderId="652" applyNumberForma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93" fillId="56" borderId="703" applyNumberFormat="0" applyAlignment="0" applyProtection="0"/>
    <xf numFmtId="0" fontId="9" fillId="62" borderId="652" applyNumberFormat="0" applyProtection="0">
      <alignment horizontal="left" vertical="center" indent="1"/>
    </xf>
    <xf numFmtId="4" fontId="95" fillId="71" borderId="703" applyNumberFormat="0" applyProtection="0">
      <alignment horizontal="right" vertical="center"/>
    </xf>
    <xf numFmtId="0" fontId="103" fillId="0" borderId="705" applyNumberFormat="0" applyFill="0" applyAlignment="0" applyProtection="0"/>
    <xf numFmtId="0" fontId="77" fillId="56" borderId="680" applyNumberFormat="0" applyAlignment="0" applyProtection="0"/>
    <xf numFmtId="0" fontId="9" fillId="62" borderId="695" applyNumberFormat="0" applyProtection="0">
      <alignment horizontal="left" vertical="center" indent="1"/>
    </xf>
    <xf numFmtId="4" fontId="95" fillId="67" borderId="663" applyNumberFormat="0" applyProtection="0">
      <alignment horizontal="right" vertical="center"/>
    </xf>
    <xf numFmtId="0" fontId="111" fillId="56" borderId="695" applyNumberFormat="0" applyAlignment="0" applyProtection="0"/>
    <xf numFmtId="4" fontId="95" fillId="75" borderId="645" applyNumberFormat="0" applyProtection="0">
      <alignment horizontal="left" vertical="center" indent="1"/>
    </xf>
    <xf numFmtId="0" fontId="121" fillId="0" borderId="689" applyNumberFormat="0" applyFill="0" applyAlignment="0" applyProtection="0"/>
    <xf numFmtId="4" fontId="95" fillId="67" borderId="652" applyNumberFormat="0" applyProtection="0">
      <alignment horizontal="right" vertical="center"/>
    </xf>
    <xf numFmtId="4" fontId="95" fillId="64" borderId="703" applyNumberFormat="0" applyProtection="0">
      <alignment horizontal="right" vertical="center"/>
    </xf>
    <xf numFmtId="0" fontId="83" fillId="0" borderId="651">
      <alignment horizontal="left" vertical="center"/>
    </xf>
    <xf numFmtId="0" fontId="74" fillId="0" borderId="660">
      <alignment horizontal="center"/>
    </xf>
    <xf numFmtId="0" fontId="9" fillId="33" borderId="652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5" fillId="58" borderId="703" applyNumberFormat="0" applyProtection="0">
      <alignment horizontal="left" vertical="center" indent="1"/>
    </xf>
    <xf numFmtId="0" fontId="63" fillId="41" borderId="704" applyNumberFormat="0" applyAlignment="0" applyProtection="0"/>
    <xf numFmtId="4" fontId="100" fillId="73" borderId="663" applyNumberFormat="0" applyProtection="0">
      <alignment horizontal="right" vertical="center"/>
    </xf>
    <xf numFmtId="4" fontId="100" fillId="73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4" fontId="95" fillId="66" borderId="652" applyNumberFormat="0" applyProtection="0">
      <alignment horizontal="right" vertical="center"/>
    </xf>
    <xf numFmtId="4" fontId="96" fillId="73" borderId="679" applyNumberFormat="0" applyProtection="0">
      <alignment horizontal="right" vertical="center"/>
    </xf>
    <xf numFmtId="0" fontId="9" fillId="60" borderId="706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87" fillId="41" borderId="704" applyNumberFormat="0" applyAlignment="0" applyProtection="0"/>
    <xf numFmtId="0" fontId="9" fillId="33" borderId="671" applyNumberFormat="0" applyProtection="0">
      <alignment horizontal="left" vertical="center" indent="1"/>
    </xf>
    <xf numFmtId="4" fontId="95" fillId="67" borderId="671" applyNumberFormat="0" applyProtection="0">
      <alignment horizontal="right" vertical="center"/>
    </xf>
    <xf numFmtId="0" fontId="103" fillId="0" borderId="647" applyNumberFormat="0" applyFill="0" applyAlignment="0" applyProtection="0"/>
    <xf numFmtId="4" fontId="95" fillId="70" borderId="703" applyNumberFormat="0" applyProtection="0">
      <alignment horizontal="right" vertical="center"/>
    </xf>
    <xf numFmtId="0" fontId="1" fillId="60" borderId="648" applyNumberFormat="0" applyFont="0" applyAlignment="0" applyProtection="0"/>
    <xf numFmtId="0" fontId="9" fillId="33" borderId="679" applyNumberFormat="0" applyProtection="0">
      <alignment horizontal="left" vertical="center" indent="1"/>
    </xf>
    <xf numFmtId="4" fontId="96" fillId="34" borderId="671" applyNumberFormat="0" applyProtection="0">
      <alignment vertical="center"/>
    </xf>
    <xf numFmtId="0" fontId="9" fillId="60" borderId="648" applyNumberFormat="0" applyFont="0" applyAlignment="0" applyProtection="0"/>
    <xf numFmtId="0" fontId="1" fillId="60" borderId="682" applyNumberFormat="0" applyFont="0" applyAlignment="0" applyProtection="0"/>
    <xf numFmtId="4" fontId="95" fillId="73" borderId="711" applyNumberFormat="0" applyProtection="0">
      <alignment horizontal="left" vertical="center" indent="1"/>
    </xf>
    <xf numFmtId="0" fontId="119" fillId="41" borderId="680" applyNumberFormat="0" applyAlignment="0" applyProtection="0"/>
    <xf numFmtId="4" fontId="95" fillId="69" borderId="687" applyNumberFormat="0" applyProtection="0">
      <alignment horizontal="right" vertical="center"/>
    </xf>
    <xf numFmtId="4" fontId="97" fillId="72" borderId="663" applyNumberFormat="0" applyProtection="0">
      <alignment horizontal="left" vertical="center" indent="1"/>
    </xf>
    <xf numFmtId="4" fontId="96" fillId="73" borderId="703" applyNumberFormat="0" applyProtection="0">
      <alignment horizontal="right" vertical="center"/>
    </xf>
    <xf numFmtId="0" fontId="9" fillId="33" borderId="711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56" fillId="56" borderId="696" applyNumberFormat="0" applyAlignment="0" applyProtection="0"/>
    <xf numFmtId="4" fontId="95" fillId="68" borderId="645" applyNumberFormat="0" applyProtection="0">
      <alignment horizontal="right" vertical="center"/>
    </xf>
    <xf numFmtId="0" fontId="9" fillId="76" borderId="711" applyNumberFormat="0" applyProtection="0">
      <alignment horizontal="left" vertical="center" indent="1"/>
    </xf>
    <xf numFmtId="4" fontId="96" fillId="73" borderId="645" applyNumberFormat="0" applyProtection="0">
      <alignment horizontal="right" vertical="center"/>
    </xf>
    <xf numFmtId="0" fontId="77" fillId="56" borderId="664" applyNumberFormat="0" applyAlignment="0" applyProtection="0"/>
    <xf numFmtId="201" fontId="132" fillId="0" borderId="644" applyAlignment="0" applyProtection="0"/>
    <xf numFmtId="0" fontId="9" fillId="76" borderId="703" applyNumberFormat="0" applyProtection="0">
      <alignment horizontal="left" vertical="center" indent="1"/>
    </xf>
    <xf numFmtId="4" fontId="95" fillId="34" borderId="671" applyNumberFormat="0" applyProtection="0">
      <alignment horizontal="left" vertical="center" indent="1"/>
    </xf>
    <xf numFmtId="0" fontId="103" fillId="0" borderId="647" applyNumberFormat="0" applyFill="0" applyAlignment="0" applyProtection="0"/>
    <xf numFmtId="0" fontId="93" fillId="56" borderId="687" applyNumberFormat="0" applyAlignment="0" applyProtection="0"/>
    <xf numFmtId="0" fontId="121" fillId="0" borderId="665" applyNumberFormat="0" applyFill="0" applyAlignment="0" applyProtection="0"/>
    <xf numFmtId="0" fontId="9" fillId="60" borderId="706" applyNumberFormat="0" applyFont="0" applyAlignment="0" applyProtection="0"/>
    <xf numFmtId="0" fontId="9" fillId="62" borderId="703" applyNumberFormat="0" applyProtection="0">
      <alignment horizontal="left" vertical="center" indent="1"/>
    </xf>
    <xf numFmtId="0" fontId="1" fillId="60" borderId="648" applyNumberFormat="0" applyFont="0" applyAlignment="0" applyProtection="0"/>
    <xf numFmtId="0" fontId="9" fillId="60" borderId="674" applyNumberFormat="0" applyFont="0" applyAlignment="0" applyProtection="0"/>
    <xf numFmtId="4" fontId="95" fillId="58" borderId="645" applyNumberFormat="0" applyProtection="0">
      <alignment horizontal="left" vertical="center" indent="1"/>
    </xf>
    <xf numFmtId="4" fontId="95" fillId="70" borderId="703" applyNumberFormat="0" applyProtection="0">
      <alignment horizontal="right" vertical="center"/>
    </xf>
    <xf numFmtId="4" fontId="95" fillId="63" borderId="703" applyNumberFormat="0" applyProtection="0">
      <alignment horizontal="right" vertical="center"/>
    </xf>
    <xf numFmtId="4" fontId="95" fillId="34" borderId="703" applyNumberFormat="0" applyProtection="0">
      <alignment vertical="center"/>
    </xf>
    <xf numFmtId="0" fontId="9" fillId="62" borderId="645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1" fillId="60" borderId="655" applyNumberFormat="0" applyFont="0" applyAlignment="0" applyProtection="0"/>
    <xf numFmtId="0" fontId="93" fillId="56" borderId="687" applyNumberFormat="0" applyAlignment="0" applyProtection="0"/>
    <xf numFmtId="0" fontId="9" fillId="62" borderId="679" applyNumberFormat="0" applyProtection="0">
      <alignment horizontal="left" vertical="center" indent="1"/>
    </xf>
    <xf numFmtId="4" fontId="96" fillId="58" borderId="703" applyNumberFormat="0" applyProtection="0">
      <alignment vertical="center"/>
    </xf>
    <xf numFmtId="0" fontId="93" fillId="56" borderId="652" applyNumberFormat="0" applyAlignment="0" applyProtection="0"/>
    <xf numFmtId="4" fontId="95" fillId="73" borderId="687" applyNumberFormat="0" applyProtection="0">
      <alignment horizontal="right" vertical="center"/>
    </xf>
    <xf numFmtId="0" fontId="9" fillId="33" borderId="663" applyNumberFormat="0" applyProtection="0">
      <alignment horizontal="left" vertical="center" indent="1"/>
    </xf>
    <xf numFmtId="0" fontId="111" fillId="56" borderId="703" applyNumberFormat="0" applyAlignment="0" applyProtection="0"/>
    <xf numFmtId="0" fontId="9" fillId="60" borderId="706" applyNumberFormat="0" applyFont="0" applyAlignment="0" applyProtection="0"/>
    <xf numFmtId="4" fontId="95" fillId="73" borderId="652" applyNumberFormat="0" applyProtection="0">
      <alignment horizontal="right" vertical="center"/>
    </xf>
    <xf numFmtId="4" fontId="96" fillId="73" borderId="645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5" fillId="34" borderId="652" applyNumberFormat="0" applyProtection="0">
      <alignment vertical="center"/>
    </xf>
    <xf numFmtId="0" fontId="9" fillId="60" borderId="666" applyNumberFormat="0" applyFont="0" applyAlignment="0" applyProtection="0"/>
    <xf numFmtId="0" fontId="9" fillId="33" borderId="652" applyNumberFormat="0" applyProtection="0">
      <alignment horizontal="left" vertical="center" indent="1"/>
    </xf>
    <xf numFmtId="4" fontId="95" fillId="63" borderId="645" applyNumberFormat="0" applyProtection="0">
      <alignment horizontal="right" vertical="center"/>
    </xf>
    <xf numFmtId="4" fontId="95" fillId="68" borderId="679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75" borderId="711" applyNumberFormat="0" applyProtection="0">
      <alignment horizontal="left" vertical="center" indent="1"/>
    </xf>
    <xf numFmtId="0" fontId="111" fillId="56" borderId="703" applyNumberFormat="0" applyAlignment="0" applyProtection="0"/>
    <xf numFmtId="4" fontId="95" fillId="65" borderId="652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7" fillId="72" borderId="671" applyNumberFormat="0" applyProtection="0">
      <alignment horizontal="left" vertical="center" indent="1"/>
    </xf>
    <xf numFmtId="4" fontId="95" fillId="34" borderId="671" applyNumberFormat="0" applyProtection="0">
      <alignment horizontal="left" vertical="center" indent="1"/>
    </xf>
    <xf numFmtId="0" fontId="83" fillId="0" borderId="669">
      <alignment horizontal="left" vertical="center"/>
    </xf>
    <xf numFmtId="4" fontId="95" fillId="71" borderId="652" applyNumberFormat="0" applyProtection="0">
      <alignment horizontal="right" vertical="center"/>
    </xf>
    <xf numFmtId="0" fontId="9" fillId="76" borderId="687" applyNumberFormat="0" applyProtection="0">
      <alignment horizontal="left" vertical="center" indent="1"/>
    </xf>
    <xf numFmtId="4" fontId="95" fillId="69" borderId="679" applyNumberFormat="0" applyProtection="0">
      <alignment horizontal="right" vertical="center"/>
    </xf>
    <xf numFmtId="4" fontId="95" fillId="34" borderId="711" applyNumberFormat="0" applyProtection="0">
      <alignment vertical="center"/>
    </xf>
    <xf numFmtId="4" fontId="95" fillId="65" borderId="703" applyNumberFormat="0" applyProtection="0">
      <alignment horizontal="right" vertical="center"/>
    </xf>
    <xf numFmtId="4" fontId="96" fillId="34" borderId="645" applyNumberFormat="0" applyProtection="0">
      <alignment vertical="center"/>
    </xf>
    <xf numFmtId="4" fontId="95" fillId="34" borderId="703" applyNumberFormat="0" applyProtection="0">
      <alignment horizontal="left" vertical="center" indent="1"/>
    </xf>
    <xf numFmtId="4" fontId="95" fillId="34" borderId="687" applyNumberFormat="0" applyProtection="0">
      <alignment horizontal="left" vertical="center" indent="1"/>
    </xf>
    <xf numFmtId="0" fontId="87" fillId="41" borderId="646" applyNumberFormat="0" applyAlignment="0" applyProtection="0"/>
    <xf numFmtId="4" fontId="96" fillId="58" borderId="679" applyNumberFormat="0" applyProtection="0">
      <alignment vertical="center"/>
    </xf>
    <xf numFmtId="0" fontId="9" fillId="60" borderId="655" applyNumberFormat="0" applyFont="0" applyAlignment="0" applyProtection="0"/>
    <xf numFmtId="0" fontId="66" fillId="0" borderId="705" applyNumberFormat="0" applyFill="0" applyAlignment="0" applyProtection="0"/>
    <xf numFmtId="4" fontId="95" fillId="73" borderId="663" applyNumberFormat="0" applyProtection="0">
      <alignment horizontal="left" vertical="center" indent="1"/>
    </xf>
    <xf numFmtId="4" fontId="95" fillId="58" borderId="652" applyNumberFormat="0" applyProtection="0">
      <alignment vertical="center"/>
    </xf>
    <xf numFmtId="0" fontId="77" fillId="56" borderId="672" applyNumberFormat="0" applyAlignment="0" applyProtection="0"/>
    <xf numFmtId="0" fontId="9" fillId="62" borderId="645" applyNumberFormat="0" applyProtection="0">
      <alignment horizontal="left" vertical="center" indent="1"/>
    </xf>
    <xf numFmtId="0" fontId="103" fillId="0" borderId="705" applyNumberFormat="0" applyFill="0" applyAlignment="0" applyProtection="0"/>
    <xf numFmtId="0" fontId="9" fillId="62" borderId="703" applyNumberFormat="0" applyProtection="0">
      <alignment horizontal="left" vertical="center" indent="1"/>
    </xf>
    <xf numFmtId="0" fontId="83" fillId="0" borderId="661">
      <alignment horizontal="left" vertical="center"/>
    </xf>
    <xf numFmtId="0" fontId="9" fillId="75" borderId="652" applyNumberFormat="0" applyProtection="0">
      <alignment horizontal="left" vertical="center" indent="1"/>
    </xf>
    <xf numFmtId="4" fontId="96" fillId="58" borderId="703" applyNumberFormat="0" applyProtection="0">
      <alignment vertical="center"/>
    </xf>
    <xf numFmtId="4" fontId="97" fillId="72" borderId="645" applyNumberFormat="0" applyProtection="0">
      <alignment horizontal="left" vertical="center" indent="1"/>
    </xf>
    <xf numFmtId="0" fontId="103" fillId="0" borderId="654" applyNumberFormat="0" applyFill="0" applyAlignment="0" applyProtection="0"/>
    <xf numFmtId="0" fontId="9" fillId="62" borderId="679" applyNumberFormat="0" applyProtection="0">
      <alignment horizontal="left" vertical="center" indent="1"/>
    </xf>
    <xf numFmtId="0" fontId="1" fillId="60" borderId="666" applyNumberFormat="0" applyFont="0" applyAlignment="0" applyProtection="0"/>
    <xf numFmtId="0" fontId="87" fillId="41" borderId="653" applyNumberFormat="0" applyAlignment="0" applyProtection="0"/>
    <xf numFmtId="4" fontId="95" fillId="34" borderId="671" applyNumberFormat="0" applyProtection="0">
      <alignment vertical="center"/>
    </xf>
    <xf numFmtId="0" fontId="9" fillId="62" borderId="652" applyNumberFormat="0" applyProtection="0">
      <alignment horizontal="left" vertical="center" indent="1"/>
    </xf>
    <xf numFmtId="4" fontId="95" fillId="34" borderId="652" applyNumberFormat="0" applyProtection="0">
      <alignment horizontal="left" vertical="center" indent="1"/>
    </xf>
    <xf numFmtId="0" fontId="56" fillId="56" borderId="688" applyNumberFormat="0" applyAlignment="0" applyProtection="0"/>
    <xf numFmtId="0" fontId="9" fillId="62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4" fontId="95" fillId="68" borderId="671" applyNumberFormat="0" applyProtection="0">
      <alignment horizontal="right" vertical="center"/>
    </xf>
    <xf numFmtId="0" fontId="93" fillId="56" borderId="671" applyNumberFormat="0" applyAlignment="0" applyProtection="0"/>
    <xf numFmtId="0" fontId="66" fillId="0" borderId="705" applyNumberFormat="0" applyFill="0" applyAlignment="0" applyProtection="0"/>
    <xf numFmtId="0" fontId="111" fillId="56" borderId="652" applyNumberFormat="0" applyAlignment="0" applyProtection="0"/>
    <xf numFmtId="0" fontId="9" fillId="62" borderId="703" applyNumberFormat="0" applyProtection="0">
      <alignment horizontal="left" vertical="center" indent="1"/>
    </xf>
    <xf numFmtId="4" fontId="95" fillId="71" borderId="679" applyNumberFormat="0" applyProtection="0">
      <alignment horizontal="right" vertical="center"/>
    </xf>
    <xf numFmtId="201" fontId="132" fillId="0" borderId="710" applyAlignment="0" applyProtection="0"/>
    <xf numFmtId="4" fontId="95" fillId="73" borderId="687" applyNumberFormat="0" applyProtection="0">
      <alignment horizontal="right" vertical="center"/>
    </xf>
    <xf numFmtId="4" fontId="96" fillId="34" borderId="687" applyNumberFormat="0" applyProtection="0">
      <alignment vertical="center"/>
    </xf>
    <xf numFmtId="0" fontId="9" fillId="33" borderId="703" applyNumberFormat="0" applyProtection="0">
      <alignment horizontal="left" vertical="center" indent="1"/>
    </xf>
    <xf numFmtId="0" fontId="9" fillId="60" borderId="655" applyNumberFormat="0" applyFont="0" applyAlignment="0" applyProtection="0"/>
    <xf numFmtId="4" fontId="96" fillId="58" borderId="663" applyNumberFormat="0" applyProtection="0">
      <alignment vertical="center"/>
    </xf>
    <xf numFmtId="4" fontId="95" fillId="58" borderId="652" applyNumberFormat="0" applyProtection="0">
      <alignment horizontal="left" vertical="center" indent="1"/>
    </xf>
    <xf numFmtId="0" fontId="9" fillId="62" borderId="695" applyNumberFormat="0" applyProtection="0">
      <alignment horizontal="left" vertical="center" indent="1"/>
    </xf>
    <xf numFmtId="0" fontId="103" fillId="0" borderId="647" applyNumberFormat="0" applyFill="0" applyAlignment="0" applyProtection="0"/>
    <xf numFmtId="4" fontId="96" fillId="34" borderId="663" applyNumberFormat="0" applyProtection="0">
      <alignment vertical="center"/>
    </xf>
    <xf numFmtId="0" fontId="9" fillId="76" borderId="652" applyNumberFormat="0" applyProtection="0">
      <alignment horizontal="left" vertical="center" indent="1"/>
    </xf>
    <xf numFmtId="4" fontId="95" fillId="68" borderId="645" applyNumberFormat="0" applyProtection="0">
      <alignment horizontal="right" vertical="center"/>
    </xf>
    <xf numFmtId="4" fontId="95" fillId="34" borderId="671" applyNumberFormat="0" applyProtection="0">
      <alignment horizontal="left" vertical="center" indent="1"/>
    </xf>
    <xf numFmtId="4" fontId="95" fillId="67" borderId="679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4" fontId="95" fillId="64" borderId="652" applyNumberFormat="0" applyProtection="0">
      <alignment horizontal="right" vertical="center"/>
    </xf>
    <xf numFmtId="0" fontId="112" fillId="56" borderId="653" applyNumberFormat="0" applyAlignment="0" applyProtection="0"/>
    <xf numFmtId="0" fontId="103" fillId="0" borderId="673" applyNumberFormat="0" applyFill="0" applyAlignment="0" applyProtection="0"/>
    <xf numFmtId="0" fontId="121" fillId="0" borderId="673" applyNumberFormat="0" applyFill="0" applyAlignment="0" applyProtection="0"/>
    <xf numFmtId="0" fontId="65" fillId="56" borderId="695" applyNumberFormat="0" applyAlignment="0" applyProtection="0"/>
    <xf numFmtId="4" fontId="95" fillId="71" borderId="703" applyNumberFormat="0" applyProtection="0">
      <alignment horizontal="right" vertical="center"/>
    </xf>
    <xf numFmtId="0" fontId="77" fillId="56" borderId="653" applyNumberFormat="0" applyAlignment="0" applyProtection="0"/>
    <xf numFmtId="4" fontId="95" fillId="75" borderId="679" applyNumberFormat="0" applyProtection="0">
      <alignment horizontal="left" vertical="center" indent="1"/>
    </xf>
    <xf numFmtId="4" fontId="95" fillId="67" borderId="703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9" fillId="60" borderId="674" applyNumberFormat="0" applyFont="0" applyAlignment="0" applyProtection="0"/>
    <xf numFmtId="0" fontId="9" fillId="60" borderId="690" applyNumberFormat="0" applyFont="0" applyAlignment="0" applyProtection="0"/>
    <xf numFmtId="4" fontId="95" fillId="69" borderId="652" applyNumberFormat="0" applyProtection="0">
      <alignment horizontal="right" vertical="center"/>
    </xf>
    <xf numFmtId="4" fontId="100" fillId="73" borderId="679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60" borderId="690" applyNumberFormat="0" applyFont="0" applyAlignment="0" applyProtection="0"/>
    <xf numFmtId="4" fontId="95" fillId="69" borderId="663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75" borderId="671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1" fillId="60" borderId="674" applyNumberFormat="0" applyFont="0" applyAlignment="0" applyProtection="0"/>
    <xf numFmtId="0" fontId="56" fillId="56" borderId="664" applyNumberFormat="0" applyAlignment="0" applyProtection="0"/>
    <xf numFmtId="4" fontId="95" fillId="34" borderId="703" applyNumberFormat="0" applyProtection="0">
      <alignment horizontal="left" vertical="center" indent="1"/>
    </xf>
    <xf numFmtId="4" fontId="95" fillId="73" borderId="652" applyNumberFormat="0" applyProtection="0">
      <alignment horizontal="left" vertical="center" indent="1"/>
    </xf>
    <xf numFmtId="0" fontId="119" fillId="41" borderId="704" applyNumberFormat="0" applyAlignment="0" applyProtection="0"/>
    <xf numFmtId="0" fontId="9" fillId="60" borderId="648" applyNumberFormat="0" applyFont="0" applyAlignment="0" applyProtection="0"/>
    <xf numFmtId="0" fontId="9" fillId="60" borderId="674" applyNumberFormat="0" applyFont="0" applyAlignment="0" applyProtection="0"/>
    <xf numFmtId="4" fontId="95" fillId="63" borderId="711" applyNumberFormat="0" applyProtection="0">
      <alignment horizontal="right" vertical="center"/>
    </xf>
    <xf numFmtId="0" fontId="63" fillId="41" borderId="646" applyNumberFormat="0" applyAlignment="0" applyProtection="0"/>
    <xf numFmtId="4" fontId="95" fillId="73" borderId="645" applyNumberFormat="0" applyProtection="0">
      <alignment horizontal="left" vertical="center" indent="1"/>
    </xf>
    <xf numFmtId="0" fontId="93" fillId="56" borderId="652" applyNumberFormat="0" applyAlignment="0" applyProtection="0"/>
    <xf numFmtId="0" fontId="103" fillId="0" borderId="665" applyNumberFormat="0" applyFill="0" applyAlignment="0" applyProtection="0"/>
    <xf numFmtId="0" fontId="77" fillId="56" borderId="704" applyNumberFormat="0" applyAlignment="0" applyProtection="0"/>
    <xf numFmtId="4" fontId="96" fillId="73" borderId="652" applyNumberFormat="0" applyProtection="0">
      <alignment horizontal="right" vertical="center"/>
    </xf>
    <xf numFmtId="4" fontId="96" fillId="34" borderId="652" applyNumberFormat="0" applyProtection="0">
      <alignment vertical="center"/>
    </xf>
    <xf numFmtId="0" fontId="93" fillId="56" borderId="703" applyNumberFormat="0" applyAlignment="0" applyProtection="0"/>
    <xf numFmtId="0" fontId="77" fillId="56" borderId="653" applyNumberFormat="0" applyAlignment="0" applyProtection="0"/>
    <xf numFmtId="4" fontId="95" fillId="58" borderId="671" applyNumberFormat="0" applyProtection="0">
      <alignment horizontal="left" vertical="center" indent="1"/>
    </xf>
    <xf numFmtId="0" fontId="87" fillId="41" borderId="646" applyNumberFormat="0" applyAlignment="0" applyProtection="0"/>
    <xf numFmtId="4" fontId="97" fillId="72" borderId="652" applyNumberFormat="0" applyProtection="0">
      <alignment horizontal="left" vertical="center" indent="1"/>
    </xf>
    <xf numFmtId="0" fontId="119" fillId="41" borderId="688" applyNumberFormat="0" applyAlignment="0" applyProtection="0"/>
    <xf numFmtId="0" fontId="63" fillId="41" borderId="646" applyNumberFormat="0" applyAlignment="0" applyProtection="0"/>
    <xf numFmtId="0" fontId="9" fillId="62" borderId="679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2" borderId="663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4" fontId="96" fillId="58" borderId="652" applyNumberFormat="0" applyProtection="0">
      <alignment vertical="center"/>
    </xf>
    <xf numFmtId="4" fontId="95" fillId="69" borderId="711" applyNumberFormat="0" applyProtection="0">
      <alignment horizontal="right" vertical="center"/>
    </xf>
    <xf numFmtId="4" fontId="100" fillId="73" borderId="703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10" fontId="37" fillId="58" borderId="668" applyNumberFormat="0" applyBorder="0" applyAlignment="0" applyProtection="0"/>
    <xf numFmtId="4" fontId="95" fillId="58" borderId="687" applyNumberFormat="0" applyProtection="0">
      <alignment vertical="center"/>
    </xf>
    <xf numFmtId="4" fontId="96" fillId="73" borderId="703" applyNumberFormat="0" applyProtection="0">
      <alignment horizontal="right" vertical="center"/>
    </xf>
    <xf numFmtId="0" fontId="93" fillId="56" borderId="663" applyNumberFormat="0" applyAlignment="0" applyProtection="0"/>
    <xf numFmtId="0" fontId="77" fillId="56" borderId="688" applyNumberFormat="0" applyAlignment="0" applyProtection="0"/>
    <xf numFmtId="0" fontId="9" fillId="75" borderId="652" applyNumberFormat="0" applyProtection="0">
      <alignment horizontal="left" vertical="center" indent="1"/>
    </xf>
    <xf numFmtId="0" fontId="103" fillId="0" borderId="713" applyNumberFormat="0" applyFill="0" applyAlignment="0" applyProtection="0"/>
    <xf numFmtId="4" fontId="95" fillId="65" borderId="645" applyNumberFormat="0" applyProtection="0">
      <alignment horizontal="right" vertical="center"/>
    </xf>
    <xf numFmtId="0" fontId="87" fillId="41" borderId="712" applyNumberFormat="0" applyAlignment="0" applyProtection="0"/>
    <xf numFmtId="0" fontId="112" fillId="56" borderId="688" applyNumberFormat="0" applyAlignment="0" applyProtection="0"/>
    <xf numFmtId="0" fontId="103" fillId="0" borderId="654" applyNumberFormat="0" applyFill="0" applyAlignment="0" applyProtection="0"/>
    <xf numFmtId="0" fontId="87" fillId="41" borderId="653" applyNumberFormat="0" applyAlignment="0" applyProtection="0"/>
    <xf numFmtId="0" fontId="9" fillId="76" borderId="679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0" borderId="648" applyNumberFormat="0" applyFont="0" applyAlignment="0" applyProtection="0"/>
    <xf numFmtId="0" fontId="119" fillId="41" borderId="688" applyNumberFormat="0" applyAlignment="0" applyProtection="0"/>
    <xf numFmtId="0" fontId="121" fillId="0" borderId="673" applyNumberFormat="0" applyFill="0" applyAlignment="0" applyProtection="0"/>
    <xf numFmtId="0" fontId="93" fillId="56" borderId="703" applyNumberFormat="0" applyAlignment="0" applyProtection="0"/>
    <xf numFmtId="4" fontId="95" fillId="67" borderId="703" applyNumberFormat="0" applyProtection="0">
      <alignment horizontal="right" vertical="center"/>
    </xf>
    <xf numFmtId="4" fontId="95" fillId="70" borderId="652" applyNumberFormat="0" applyProtection="0">
      <alignment horizontal="right" vertical="center"/>
    </xf>
    <xf numFmtId="0" fontId="93" fillId="56" borderId="711" applyNumberFormat="0" applyAlignment="0" applyProtection="0"/>
    <xf numFmtId="4" fontId="95" fillId="73" borderId="671" applyNumberFormat="0" applyProtection="0">
      <alignment horizontal="left" vertical="center" indent="1"/>
    </xf>
    <xf numFmtId="0" fontId="66" fillId="0" borderId="654" applyNumberFormat="0" applyFill="0" applyAlignment="0" applyProtection="0"/>
    <xf numFmtId="4" fontId="95" fillId="66" borderId="703" applyNumberFormat="0" applyProtection="0">
      <alignment horizontal="right" vertical="center"/>
    </xf>
    <xf numFmtId="10" fontId="37" fillId="58" borderId="684" applyNumberFormat="0" applyBorder="0" applyAlignment="0" applyProtection="0"/>
    <xf numFmtId="4" fontId="95" fillId="34" borderId="703" applyNumberFormat="0" applyProtection="0">
      <alignment vertical="center"/>
    </xf>
    <xf numFmtId="4" fontId="95" fillId="75" borderId="687" applyNumberFormat="0" applyProtection="0">
      <alignment horizontal="left" vertical="center" indent="1"/>
    </xf>
    <xf numFmtId="4" fontId="95" fillId="63" borderId="687" applyNumberFormat="0" applyProtection="0">
      <alignment horizontal="right" vertical="center"/>
    </xf>
    <xf numFmtId="0" fontId="9" fillId="75" borderId="663" applyNumberFormat="0" applyProtection="0">
      <alignment horizontal="left" vertical="center" indent="1"/>
    </xf>
    <xf numFmtId="0" fontId="121" fillId="0" borderId="713" applyNumberFormat="0" applyFill="0" applyAlignment="0" applyProtection="0"/>
    <xf numFmtId="0" fontId="9" fillId="62" borderId="652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4" fontId="96" fillId="58" borderId="703" applyNumberFormat="0" applyProtection="0">
      <alignment vertical="center"/>
    </xf>
    <xf numFmtId="4" fontId="96" fillId="58" borderId="645" applyNumberFormat="0" applyProtection="0">
      <alignment vertical="center"/>
    </xf>
    <xf numFmtId="0" fontId="9" fillId="33" borderId="687" applyNumberFormat="0" applyProtection="0">
      <alignment horizontal="left" vertical="center" indent="1"/>
    </xf>
    <xf numFmtId="0" fontId="87" fillId="41" borderId="664" applyNumberFormat="0" applyAlignment="0" applyProtection="0"/>
    <xf numFmtId="4" fontId="95" fillId="75" borderId="652" applyNumberFormat="0" applyProtection="0">
      <alignment horizontal="left" vertical="center" indent="1"/>
    </xf>
    <xf numFmtId="4" fontId="96" fillId="34" borderId="645" applyNumberFormat="0" applyProtection="0">
      <alignment vertical="center"/>
    </xf>
    <xf numFmtId="4" fontId="95" fillId="58" borderId="687" applyNumberFormat="0" applyProtection="0">
      <alignment horizontal="left" vertical="center" indent="1"/>
    </xf>
    <xf numFmtId="10" fontId="37" fillId="58" borderId="650" applyNumberFormat="0" applyBorder="0" applyAlignment="0" applyProtection="0"/>
    <xf numFmtId="0" fontId="9" fillId="62" borderId="652" applyNumberFormat="0" applyProtection="0">
      <alignment horizontal="left" vertical="center" indent="1"/>
    </xf>
    <xf numFmtId="0" fontId="65" fillId="56" borderId="703" applyNumberFormat="0" applyAlignment="0" applyProtection="0"/>
    <xf numFmtId="4" fontId="95" fillId="34" borderId="652" applyNumberFormat="0" applyProtection="0">
      <alignment horizontal="left" vertical="center" indent="1"/>
    </xf>
    <xf numFmtId="0" fontId="121" fillId="0" borderId="705" applyNumberFormat="0" applyFill="0" applyAlignment="0" applyProtection="0"/>
    <xf numFmtId="4" fontId="95" fillId="68" borderId="695" applyNumberFormat="0" applyProtection="0">
      <alignment horizontal="right" vertical="center"/>
    </xf>
    <xf numFmtId="4" fontId="95" fillId="73" borderId="656" applyNumberFormat="0" applyProtection="0">
      <alignment horizontal="left" vertical="center" indent="1"/>
    </xf>
    <xf numFmtId="0" fontId="1" fillId="60" borderId="690" applyNumberFormat="0" applyFont="0" applyAlignment="0" applyProtection="0"/>
    <xf numFmtId="4" fontId="95" fillId="67" borderId="645" applyNumberFormat="0" applyProtection="0">
      <alignment horizontal="right" vertical="center"/>
    </xf>
    <xf numFmtId="4" fontId="95" fillId="75" borderId="687" applyNumberFormat="0" applyProtection="0">
      <alignment horizontal="left" vertical="center" indent="1"/>
    </xf>
    <xf numFmtId="0" fontId="87" fillId="41" borderId="646" applyNumberFormat="0" applyAlignment="0" applyProtection="0"/>
    <xf numFmtId="0" fontId="9" fillId="60" borderId="714" applyNumberFormat="0" applyFont="0" applyAlignment="0" applyProtection="0"/>
    <xf numFmtId="4" fontId="95" fillId="73" borderId="691" applyNumberFormat="0" applyProtection="0">
      <alignment horizontal="left" vertical="center" indent="1"/>
    </xf>
    <xf numFmtId="0" fontId="9" fillId="60" borderId="655" applyNumberFormat="0" applyFont="0" applyAlignment="0" applyProtection="0"/>
    <xf numFmtId="4" fontId="95" fillId="58" borderId="663" applyNumberFormat="0" applyProtection="0">
      <alignment horizontal="left" vertical="center" indent="1"/>
    </xf>
    <xf numFmtId="4" fontId="95" fillId="58" borderId="652" applyNumberFormat="0" applyProtection="0">
      <alignment horizontal="left" vertical="center" indent="1"/>
    </xf>
    <xf numFmtId="0" fontId="112" fillId="56" borderId="646" applyNumberFormat="0" applyAlignment="0" applyProtection="0"/>
    <xf numFmtId="0" fontId="1" fillId="60" borderId="674" applyNumberFormat="0" applyFont="0" applyAlignment="0" applyProtection="0"/>
    <xf numFmtId="0" fontId="111" fillId="56" borderId="645" applyNumberFormat="0" applyAlignment="0" applyProtection="0"/>
    <xf numFmtId="4" fontId="95" fillId="34" borderId="663" applyNumberFormat="0" applyProtection="0">
      <alignment horizontal="left" vertical="center" indent="1"/>
    </xf>
    <xf numFmtId="0" fontId="83" fillId="0" borderId="651">
      <alignment horizontal="left" vertical="center"/>
    </xf>
    <xf numFmtId="0" fontId="9" fillId="76" borderId="652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0" borderId="674" applyNumberFormat="0" applyFont="0" applyAlignment="0" applyProtection="0"/>
    <xf numFmtId="4" fontId="95" fillId="70" borderId="645" applyNumberFormat="0" applyProtection="0">
      <alignment horizontal="right" vertical="center"/>
    </xf>
    <xf numFmtId="0" fontId="93" fillId="56" borderId="687" applyNumberFormat="0" applyAlignment="0" applyProtection="0"/>
    <xf numFmtId="4" fontId="95" fillId="73" borderId="649" applyNumberFormat="0" applyProtection="0">
      <alignment horizontal="left" vertical="center" indent="1"/>
    </xf>
    <xf numFmtId="4" fontId="95" fillId="34" borderId="695" applyNumberFormat="0" applyProtection="0">
      <alignment horizontal="left" vertical="center" indent="1"/>
    </xf>
    <xf numFmtId="4" fontId="95" fillId="66" borderId="687" applyNumberFormat="0" applyProtection="0">
      <alignment horizontal="right" vertical="center"/>
    </xf>
    <xf numFmtId="4" fontId="100" fillId="73" borderId="652" applyNumberFormat="0" applyProtection="0">
      <alignment horizontal="right" vertical="center"/>
    </xf>
    <xf numFmtId="4" fontId="95" fillId="63" borderId="652" applyNumberFormat="0" applyProtection="0">
      <alignment horizontal="right" vertical="center"/>
    </xf>
    <xf numFmtId="4" fontId="95" fillId="58" borderId="687" applyNumberFormat="0" applyProtection="0">
      <alignment vertical="center"/>
    </xf>
    <xf numFmtId="4" fontId="95" fillId="58" borderId="687" applyNumberFormat="0" applyProtection="0">
      <alignment horizontal="left" vertical="center" indent="1"/>
    </xf>
    <xf numFmtId="0" fontId="74" fillId="0" borderId="642">
      <alignment horizontal="center"/>
    </xf>
    <xf numFmtId="4" fontId="95" fillId="66" borderId="671" applyNumberFormat="0" applyProtection="0">
      <alignment horizontal="right" vertical="center"/>
    </xf>
    <xf numFmtId="0" fontId="9" fillId="60" borderId="706" applyNumberFormat="0" applyFont="0" applyAlignment="0" applyProtection="0"/>
    <xf numFmtId="10" fontId="37" fillId="58" borderId="642" applyNumberFormat="0" applyBorder="0" applyAlignment="0" applyProtection="0"/>
    <xf numFmtId="0" fontId="9" fillId="75" borderId="695" applyNumberFormat="0" applyProtection="0">
      <alignment horizontal="left" vertical="center" indent="1"/>
    </xf>
    <xf numFmtId="4" fontId="95" fillId="73" borderId="649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0" fontId="9" fillId="75" borderId="703" applyNumberFormat="0" applyProtection="0">
      <alignment horizontal="left" vertical="center" indent="1"/>
    </xf>
    <xf numFmtId="0" fontId="74" fillId="0" borderId="676">
      <alignment horizontal="center"/>
    </xf>
    <xf numFmtId="0" fontId="65" fillId="56" borderId="679" applyNumberFormat="0" applyAlignment="0" applyProtection="0"/>
    <xf numFmtId="0" fontId="56" fillId="56" borderId="680" applyNumberFormat="0" applyAlignment="0" applyProtection="0"/>
    <xf numFmtId="4" fontId="96" fillId="73" borderId="687" applyNumberFormat="0" applyProtection="0">
      <alignment horizontal="right" vertical="center"/>
    </xf>
    <xf numFmtId="4" fontId="95" fillId="69" borderId="671" applyNumberFormat="0" applyProtection="0">
      <alignment horizontal="right" vertical="center"/>
    </xf>
    <xf numFmtId="0" fontId="77" fillId="56" borderId="696" applyNumberFormat="0" applyAlignment="0" applyProtection="0"/>
    <xf numFmtId="0" fontId="103" fillId="0" borderId="673" applyNumberFormat="0" applyFill="0" applyAlignment="0" applyProtection="0"/>
    <xf numFmtId="4" fontId="95" fillId="68" borderId="687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1" fillId="60" borderId="674" applyNumberFormat="0" applyFont="0" applyAlignment="0" applyProtection="0"/>
    <xf numFmtId="0" fontId="9" fillId="60" borderId="674" applyNumberFormat="0" applyFont="0" applyAlignment="0" applyProtection="0"/>
    <xf numFmtId="4" fontId="96" fillId="58" borderId="687" applyNumberFormat="0" applyProtection="0">
      <alignment vertical="center"/>
    </xf>
    <xf numFmtId="0" fontId="77" fillId="56" borderId="646" applyNumberFormat="0" applyAlignment="0" applyProtection="0"/>
    <xf numFmtId="4" fontId="95" fillId="66" borderId="663" applyNumberFormat="0" applyProtection="0">
      <alignment horizontal="right" vertical="center"/>
    </xf>
    <xf numFmtId="4" fontId="95" fillId="63" borderId="69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4" fontId="95" fillId="71" borderId="671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5" fillId="69" borderId="703" applyNumberFormat="0" applyProtection="0">
      <alignment horizontal="right" vertical="center"/>
    </xf>
    <xf numFmtId="4" fontId="95" fillId="58" borderId="695" applyNumberFormat="0" applyProtection="0">
      <alignment vertical="center"/>
    </xf>
    <xf numFmtId="0" fontId="83" fillId="0" borderId="701">
      <alignment horizontal="left" vertical="center"/>
    </xf>
    <xf numFmtId="0" fontId="87" fillId="41" borderId="696" applyNumberFormat="0" applyAlignment="0" applyProtection="0"/>
    <xf numFmtId="0" fontId="9" fillId="62" borderId="663" applyNumberFormat="0" applyProtection="0">
      <alignment horizontal="left" vertical="center" indent="1"/>
    </xf>
    <xf numFmtId="4" fontId="95" fillId="65" borderId="687" applyNumberFormat="0" applyProtection="0">
      <alignment horizontal="right" vertical="center"/>
    </xf>
    <xf numFmtId="4" fontId="95" fillId="71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0" fontId="1" fillId="60" borderId="674" applyNumberFormat="0" applyFont="0" applyAlignment="0" applyProtection="0"/>
    <xf numFmtId="4" fontId="95" fillId="58" borderId="695" applyNumberFormat="0" applyProtection="0">
      <alignment horizontal="left" vertical="center" indent="1"/>
    </xf>
    <xf numFmtId="0" fontId="83" fillId="0" borderId="701">
      <alignment horizontal="left" vertical="center"/>
    </xf>
    <xf numFmtId="0" fontId="112" fillId="56" borderId="646" applyNumberFormat="0" applyAlignment="0" applyProtection="0"/>
    <xf numFmtId="4" fontId="95" fillId="73" borderId="703" applyNumberFormat="0" applyProtection="0">
      <alignment horizontal="right" vertical="center"/>
    </xf>
    <xf numFmtId="0" fontId="87" fillId="41" borderId="688" applyNumberFormat="0" applyAlignment="0" applyProtection="0"/>
    <xf numFmtId="0" fontId="9" fillId="60" borderId="706" applyNumberFormat="0" applyFont="0" applyAlignment="0" applyProtection="0"/>
    <xf numFmtId="4" fontId="100" fillId="73" borderId="645" applyNumberFormat="0" applyProtection="0">
      <alignment horizontal="right" vertical="center"/>
    </xf>
    <xf numFmtId="0" fontId="87" fillId="41" borderId="712" applyNumberFormat="0" applyAlignment="0" applyProtection="0"/>
    <xf numFmtId="4" fontId="95" fillId="34" borderId="679" applyNumberFormat="0" applyProtection="0">
      <alignment horizontal="left" vertical="center" indent="1"/>
    </xf>
    <xf numFmtId="0" fontId="103" fillId="0" borderId="705" applyNumberFormat="0" applyFill="0" applyAlignment="0" applyProtection="0"/>
    <xf numFmtId="0" fontId="9" fillId="62" borderId="645" applyNumberFormat="0" applyProtection="0">
      <alignment horizontal="left" vertical="center" indent="1"/>
    </xf>
    <xf numFmtId="4" fontId="95" fillId="65" borderId="671" applyNumberFormat="0" applyProtection="0">
      <alignment horizontal="right" vertical="center"/>
    </xf>
    <xf numFmtId="4" fontId="95" fillId="71" borderId="663" applyNumberFormat="0" applyProtection="0">
      <alignment horizontal="right" vertical="center"/>
    </xf>
    <xf numFmtId="0" fontId="9" fillId="76" borderId="645" applyNumberFormat="0" applyProtection="0">
      <alignment horizontal="left" vertical="center" indent="1"/>
    </xf>
    <xf numFmtId="0" fontId="1" fillId="60" borderId="706" applyNumberFormat="0" applyFont="0" applyAlignment="0" applyProtection="0"/>
    <xf numFmtId="0" fontId="9" fillId="62" borderId="695" applyNumberFormat="0" applyProtection="0">
      <alignment horizontal="left" vertical="center" indent="1"/>
    </xf>
    <xf numFmtId="0" fontId="77" fillId="56" borderId="664" applyNumberFormat="0" applyAlignment="0" applyProtection="0"/>
    <xf numFmtId="4" fontId="95" fillId="68" borderId="703" applyNumberFormat="0" applyProtection="0">
      <alignment horizontal="right" vertical="center"/>
    </xf>
    <xf numFmtId="4" fontId="95" fillId="73" borderId="699" applyNumberFormat="0" applyProtection="0">
      <alignment horizontal="left" vertical="center" indent="1"/>
    </xf>
    <xf numFmtId="0" fontId="93" fillId="56" borderId="645" applyNumberFormat="0" applyAlignment="0" applyProtection="0"/>
    <xf numFmtId="0" fontId="66" fillId="0" borderId="689" applyNumberFormat="0" applyFill="0" applyAlignment="0" applyProtection="0"/>
    <xf numFmtId="0" fontId="119" fillId="41" borderId="664" applyNumberFormat="0" applyAlignment="0" applyProtection="0"/>
    <xf numFmtId="0" fontId="103" fillId="0" borderId="705" applyNumberFormat="0" applyFill="0" applyAlignment="0" applyProtection="0"/>
    <xf numFmtId="0" fontId="9" fillId="60" borderId="698" applyNumberFormat="0" applyFont="0" applyAlignment="0" applyProtection="0"/>
    <xf numFmtId="0" fontId="103" fillId="0" borderId="705" applyNumberFormat="0" applyFill="0" applyAlignment="0" applyProtection="0"/>
    <xf numFmtId="0" fontId="119" fillId="41" borderId="704" applyNumberFormat="0" applyAlignment="0" applyProtection="0"/>
    <xf numFmtId="4" fontId="95" fillId="73" borderId="691" applyNumberFormat="0" applyProtection="0">
      <alignment horizontal="left" vertical="center" indent="1"/>
    </xf>
    <xf numFmtId="4" fontId="96" fillId="58" borderId="687" applyNumberFormat="0" applyProtection="0">
      <alignment vertical="center"/>
    </xf>
    <xf numFmtId="0" fontId="9" fillId="60" borderId="674" applyNumberFormat="0" applyFont="0" applyAlignment="0" applyProtection="0"/>
    <xf numFmtId="4" fontId="95" fillId="34" borderId="687" applyNumberFormat="0" applyProtection="0">
      <alignment vertical="center"/>
    </xf>
    <xf numFmtId="0" fontId="87" fillId="41" borderId="696" applyNumberFormat="0" applyAlignment="0" applyProtection="0"/>
    <xf numFmtId="0" fontId="63" fillId="41" borderId="688" applyNumberFormat="0" applyAlignment="0" applyProtection="0"/>
    <xf numFmtId="0" fontId="121" fillId="0" borderId="705" applyNumberFormat="0" applyFill="0" applyAlignment="0" applyProtection="0"/>
    <xf numFmtId="0" fontId="103" fillId="0" borderId="681" applyNumberFormat="0" applyFill="0" applyAlignment="0" applyProtection="0"/>
    <xf numFmtId="0" fontId="9" fillId="76" borderId="663" applyNumberFormat="0" applyProtection="0">
      <alignment horizontal="left" vertical="center" indent="1"/>
    </xf>
    <xf numFmtId="0" fontId="74" fillId="0" borderId="700">
      <alignment horizontal="center"/>
    </xf>
    <xf numFmtId="4" fontId="95" fillId="73" borderId="645" applyNumberFormat="0" applyProtection="0">
      <alignment horizontal="right" vertical="center"/>
    </xf>
    <xf numFmtId="0" fontId="9" fillId="76" borderId="703" applyNumberFormat="0" applyProtection="0">
      <alignment horizontal="left" vertical="center" indent="1"/>
    </xf>
    <xf numFmtId="0" fontId="9" fillId="60" borderId="666" applyNumberFormat="0" applyFont="0" applyAlignment="0" applyProtection="0"/>
    <xf numFmtId="0" fontId="77" fillId="56" borderId="688" applyNumberFormat="0" applyAlignment="0" applyProtection="0"/>
    <xf numFmtId="4" fontId="97" fillId="72" borderId="687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0" borderId="698" applyNumberFormat="0" applyFont="0" applyAlignment="0" applyProtection="0"/>
    <xf numFmtId="0" fontId="112" fillId="56" borderId="712" applyNumberFormat="0" applyAlignment="0" applyProtection="0"/>
    <xf numFmtId="4" fontId="95" fillId="68" borderId="687" applyNumberFormat="0" applyProtection="0">
      <alignment horizontal="right" vertical="center"/>
    </xf>
    <xf numFmtId="0" fontId="66" fillId="0" borderId="705" applyNumberFormat="0" applyFill="0" applyAlignment="0" applyProtection="0"/>
    <xf numFmtId="0" fontId="9" fillId="62" borderId="679" applyNumberFormat="0" applyProtection="0">
      <alignment horizontal="left" vertical="center" indent="1"/>
    </xf>
    <xf numFmtId="4" fontId="95" fillId="70" borderId="687" applyNumberFormat="0" applyProtection="0">
      <alignment horizontal="right" vertical="center"/>
    </xf>
    <xf numFmtId="4" fontId="95" fillId="69" borderId="703" applyNumberFormat="0" applyProtection="0">
      <alignment horizontal="right" vertical="center"/>
    </xf>
    <xf numFmtId="4" fontId="95" fillId="63" borderId="703" applyNumberFormat="0" applyProtection="0">
      <alignment horizontal="right" vertical="center"/>
    </xf>
    <xf numFmtId="0" fontId="9" fillId="60" borderId="706" applyNumberFormat="0" applyFont="0" applyAlignment="0" applyProtection="0"/>
    <xf numFmtId="4" fontId="95" fillId="34" borderId="703" applyNumberFormat="0" applyProtection="0">
      <alignment vertical="center"/>
    </xf>
    <xf numFmtId="0" fontId="83" fillId="0" borderId="677">
      <alignment horizontal="left" vertical="center"/>
    </xf>
    <xf numFmtId="4" fontId="95" fillId="58" borderId="703" applyNumberFormat="0" applyProtection="0">
      <alignment horizontal="left" vertical="center" indent="1"/>
    </xf>
    <xf numFmtId="4" fontId="95" fillId="64" borderId="695" applyNumberFormat="0" applyProtection="0">
      <alignment horizontal="right" vertical="center"/>
    </xf>
    <xf numFmtId="0" fontId="9" fillId="62" borderId="663" applyNumberFormat="0" applyProtection="0">
      <alignment horizontal="left" vertical="center" indent="1"/>
    </xf>
    <xf numFmtId="4" fontId="95" fillId="58" borderId="671" applyNumberFormat="0" applyProtection="0">
      <alignment vertical="center"/>
    </xf>
    <xf numFmtId="4" fontId="96" fillId="58" borderId="695" applyNumberFormat="0" applyProtection="0">
      <alignment vertical="center"/>
    </xf>
    <xf numFmtId="0" fontId="9" fillId="62" borderId="645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74" fillId="0" borderId="684">
      <alignment horizontal="center"/>
    </xf>
    <xf numFmtId="0" fontId="66" fillId="0" borderId="665" applyNumberFormat="0" applyFill="0" applyAlignment="0" applyProtection="0"/>
    <xf numFmtId="0" fontId="83" fillId="0" borderId="693">
      <alignment horizontal="left" vertical="center"/>
    </xf>
    <xf numFmtId="0" fontId="63" fillId="41" borderId="712" applyNumberFormat="0" applyAlignment="0" applyProtection="0"/>
    <xf numFmtId="0" fontId="1" fillId="60" borderId="666" applyNumberFormat="0" applyFont="0" applyAlignment="0" applyProtection="0"/>
    <xf numFmtId="0" fontId="93" fillId="56" borderId="671" applyNumberFormat="0" applyAlignment="0" applyProtection="0"/>
    <xf numFmtId="0" fontId="93" fillId="56" borderId="703" applyNumberFormat="0" applyAlignment="0" applyProtection="0"/>
    <xf numFmtId="0" fontId="9" fillId="76" borderId="687" applyNumberFormat="0" applyProtection="0">
      <alignment horizontal="left" vertical="center" indent="1"/>
    </xf>
    <xf numFmtId="0" fontId="65" fillId="56" borderId="687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74" fillId="0" borderId="700">
      <alignment horizontal="center"/>
    </xf>
    <xf numFmtId="0" fontId="77" fillId="56" borderId="646" applyNumberFormat="0" applyAlignment="0" applyProtection="0"/>
    <xf numFmtId="0" fontId="9" fillId="33" borderId="703" applyNumberFormat="0" applyProtection="0">
      <alignment horizontal="left" vertical="center" indent="1"/>
    </xf>
    <xf numFmtId="4" fontId="95" fillId="68" borderId="703" applyNumberFormat="0" applyProtection="0">
      <alignment horizontal="right" vertical="center"/>
    </xf>
    <xf numFmtId="0" fontId="87" fillId="41" borderId="680" applyNumberFormat="0" applyAlignment="0" applyProtection="0"/>
    <xf numFmtId="0" fontId="66" fillId="0" borderId="689" applyNumberFormat="0" applyFill="0" applyAlignment="0" applyProtection="0"/>
    <xf numFmtId="4" fontId="95" fillId="58" borderId="663" applyNumberFormat="0" applyProtection="0">
      <alignment vertical="center"/>
    </xf>
    <xf numFmtId="0" fontId="56" fillId="56" borderId="704" applyNumberFormat="0" applyAlignment="0" applyProtection="0"/>
    <xf numFmtId="0" fontId="9" fillId="60" borderId="674" applyNumberFormat="0" applyFont="0" applyAlignment="0" applyProtection="0"/>
    <xf numFmtId="4" fontId="96" fillId="58" borderId="645" applyNumberFormat="0" applyProtection="0">
      <alignment vertical="center"/>
    </xf>
    <xf numFmtId="4" fontId="95" fillId="58" borderId="695" applyNumberFormat="0" applyProtection="0">
      <alignment horizontal="left" vertical="center" indent="1"/>
    </xf>
    <xf numFmtId="0" fontId="63" fillId="41" borderId="688" applyNumberFormat="0" applyAlignment="0" applyProtection="0"/>
    <xf numFmtId="0" fontId="9" fillId="33" borderId="703" applyNumberFormat="0" applyProtection="0">
      <alignment horizontal="left" vertical="center" indent="1"/>
    </xf>
    <xf numFmtId="4" fontId="95" fillId="34" borderId="663" applyNumberFormat="0" applyProtection="0">
      <alignment vertical="center"/>
    </xf>
    <xf numFmtId="4" fontId="95" fillId="67" borderId="645" applyNumberFormat="0" applyProtection="0">
      <alignment horizontal="right" vertical="center"/>
    </xf>
    <xf numFmtId="4" fontId="96" fillId="34" borderId="687" applyNumberFormat="0" applyProtection="0">
      <alignment vertical="center"/>
    </xf>
    <xf numFmtId="0" fontId="56" fillId="56" borderId="672" applyNumberFormat="0" applyAlignment="0" applyProtection="0"/>
    <xf numFmtId="0" fontId="121" fillId="0" borderId="689" applyNumberFormat="0" applyFill="0" applyAlignment="0" applyProtection="0"/>
    <xf numFmtId="0" fontId="87" fillId="41" borderId="672" applyNumberFormat="0" applyAlignment="0" applyProtection="0"/>
    <xf numFmtId="0" fontId="77" fillId="56" borderId="696" applyNumberFormat="0" applyAlignment="0" applyProtection="0"/>
    <xf numFmtId="0" fontId="9" fillId="76" borderId="703" applyNumberFormat="0" applyProtection="0">
      <alignment horizontal="left" vertical="center" indent="1"/>
    </xf>
    <xf numFmtId="4" fontId="97" fillId="72" borderId="703" applyNumberFormat="0" applyProtection="0">
      <alignment horizontal="left" vertical="center" indent="1"/>
    </xf>
    <xf numFmtId="0" fontId="119" fillId="41" borderId="672" applyNumberFormat="0" applyAlignment="0" applyProtection="0"/>
    <xf numFmtId="0" fontId="74" fillId="0" borderId="657">
      <alignment horizontal="center"/>
    </xf>
    <xf numFmtId="0" fontId="65" fillId="56" borderId="645" applyNumberFormat="0" applyAlignment="0" applyProtection="0"/>
    <xf numFmtId="0" fontId="56" fillId="56" borderId="646" applyNumberFormat="0" applyAlignment="0" applyProtection="0"/>
    <xf numFmtId="201" fontId="132" fillId="0" borderId="644" applyAlignment="0" applyProtection="0"/>
    <xf numFmtId="0" fontId="77" fillId="56" borderId="646" applyNumberFormat="0" applyAlignment="0" applyProtection="0"/>
    <xf numFmtId="0" fontId="77" fillId="56" borderId="646" applyNumberFormat="0" applyAlignment="0" applyProtection="0"/>
    <xf numFmtId="0" fontId="93" fillId="56" borderId="703" applyNumberFormat="0" applyAlignment="0" applyProtection="0"/>
    <xf numFmtId="4" fontId="95" fillId="69" borderId="645" applyNumberFormat="0" applyProtection="0">
      <alignment horizontal="right" vertical="center"/>
    </xf>
    <xf numFmtId="4" fontId="97" fillId="72" borderId="679" applyNumberFormat="0" applyProtection="0">
      <alignment horizontal="left" vertical="center" indent="1"/>
    </xf>
    <xf numFmtId="0" fontId="63" fillId="41" borderId="646" applyNumberFormat="0" applyAlignment="0" applyProtection="0"/>
    <xf numFmtId="0" fontId="66" fillId="0" borderId="647" applyNumberFormat="0" applyFill="0" applyAlignment="0" applyProtection="0"/>
    <xf numFmtId="0" fontId="83" fillId="0" borderId="658">
      <alignment horizontal="left" vertical="center"/>
    </xf>
    <xf numFmtId="10" fontId="37" fillId="58" borderId="657" applyNumberFormat="0" applyBorder="0" applyAlignment="0" applyProtection="0"/>
    <xf numFmtId="0" fontId="87" fillId="41" borderId="646" applyNumberFormat="0" applyAlignment="0" applyProtection="0"/>
    <xf numFmtId="0" fontId="87" fillId="41" borderId="646" applyNumberForma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3" fillId="56" borderId="645" applyNumberFormat="0" applyAlignment="0" applyProtection="0"/>
    <xf numFmtId="0" fontId="93" fillId="56" borderId="645" applyNumberFormat="0" applyAlignment="0" applyProtection="0"/>
    <xf numFmtId="4" fontId="95" fillId="34" borderId="645" applyNumberFormat="0" applyProtection="0">
      <alignment vertical="center"/>
    </xf>
    <xf numFmtId="4" fontId="96" fillId="34" borderId="645" applyNumberFormat="0" applyProtection="0">
      <alignment vertical="center"/>
    </xf>
    <xf numFmtId="4" fontId="95" fillId="34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63" borderId="645" applyNumberFormat="0" applyProtection="0">
      <alignment horizontal="right" vertical="center"/>
    </xf>
    <xf numFmtId="4" fontId="95" fillId="64" borderId="645" applyNumberFormat="0" applyProtection="0">
      <alignment horizontal="right" vertical="center"/>
    </xf>
    <xf numFmtId="4" fontId="95" fillId="65" borderId="645" applyNumberFormat="0" applyProtection="0">
      <alignment horizontal="right" vertical="center"/>
    </xf>
    <xf numFmtId="4" fontId="95" fillId="66" borderId="645" applyNumberFormat="0" applyProtection="0">
      <alignment horizontal="right" vertical="center"/>
    </xf>
    <xf numFmtId="4" fontId="95" fillId="67" borderId="645" applyNumberFormat="0" applyProtection="0">
      <alignment horizontal="right" vertical="center"/>
    </xf>
    <xf numFmtId="4" fontId="95" fillId="68" borderId="645" applyNumberFormat="0" applyProtection="0">
      <alignment horizontal="right" vertical="center"/>
    </xf>
    <xf numFmtId="4" fontId="95" fillId="69" borderId="645" applyNumberFormat="0" applyProtection="0">
      <alignment horizontal="right" vertical="center"/>
    </xf>
    <xf numFmtId="4" fontId="95" fillId="70" borderId="645" applyNumberFormat="0" applyProtection="0">
      <alignment horizontal="right" vertical="center"/>
    </xf>
    <xf numFmtId="4" fontId="95" fillId="71" borderId="645" applyNumberFormat="0" applyProtection="0">
      <alignment horizontal="right" vertical="center"/>
    </xf>
    <xf numFmtId="4" fontId="97" fillId="72" borderId="645" applyNumberFormat="0" applyProtection="0">
      <alignment horizontal="left" vertical="center" indent="1"/>
    </xf>
    <xf numFmtId="4" fontId="95" fillId="73" borderId="65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73" borderId="645" applyNumberFormat="0" applyProtection="0">
      <alignment horizontal="left" vertical="center" indent="1"/>
    </xf>
    <xf numFmtId="4" fontId="95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4" fontId="96" fillId="58" borderId="645" applyNumberFormat="0" applyProtection="0">
      <alignment vertical="center"/>
    </xf>
    <xf numFmtId="4" fontId="95" fillId="58" borderId="645" applyNumberFormat="0" applyProtection="0">
      <alignment horizontal="left" vertical="center" indent="1"/>
    </xf>
    <xf numFmtId="4" fontId="95" fillId="58" borderId="645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4" fontId="96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100" fillId="73" borderId="645" applyNumberFormat="0" applyProtection="0">
      <alignment horizontal="right" vertical="center"/>
    </xf>
    <xf numFmtId="0" fontId="9" fillId="33" borderId="679" applyNumberFormat="0" applyProtection="0">
      <alignment horizontal="left" vertical="center" indent="1"/>
    </xf>
    <xf numFmtId="0" fontId="103" fillId="0" borderId="647" applyNumberFormat="0" applyFill="0" applyAlignment="0" applyProtection="0"/>
    <xf numFmtId="0" fontId="103" fillId="0" borderId="647" applyNumberFormat="0" applyFill="0" applyAlignment="0" applyProtection="0"/>
    <xf numFmtId="0" fontId="112" fillId="56" borderId="646" applyNumberFormat="0" applyAlignment="0" applyProtection="0"/>
    <xf numFmtId="0" fontId="119" fillId="41" borderId="646" applyNumberFormat="0" applyAlignment="0" applyProtection="0"/>
    <xf numFmtId="0" fontId="121" fillId="0" borderId="647" applyNumberFormat="0" applyFill="0" applyAlignment="0" applyProtection="0"/>
    <xf numFmtId="0" fontId="111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9" fillId="62" borderId="679" applyNumberFormat="0" applyProtection="0">
      <alignment horizontal="left" vertical="center" indent="1"/>
    </xf>
    <xf numFmtId="4" fontId="95" fillId="73" borderId="703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5" fillId="68" borderId="663" applyNumberFormat="0" applyProtection="0">
      <alignment horizontal="right" vertical="center"/>
    </xf>
    <xf numFmtId="4" fontId="95" fillId="66" borderId="687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0" fontId="87" fillId="41" borderId="704" applyNumberFormat="0" applyAlignment="0" applyProtection="0"/>
    <xf numFmtId="0" fontId="65" fillId="56" borderId="663" applyNumberFormat="0" applyAlignment="0" applyProtection="0"/>
    <xf numFmtId="4" fontId="95" fillId="70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5" fillId="73" borderId="645" applyNumberFormat="0" applyProtection="0">
      <alignment horizontal="right" vertical="center"/>
    </xf>
    <xf numFmtId="0" fontId="121" fillId="0" borderId="647" applyNumberFormat="0" applyFill="0" applyAlignment="0" applyProtection="0"/>
    <xf numFmtId="0" fontId="103" fillId="0" borderId="665" applyNumberFormat="0" applyFill="0" applyAlignment="0" applyProtection="0"/>
    <xf numFmtId="0" fontId="74" fillId="0" borderId="684">
      <alignment horizontal="center"/>
    </xf>
    <xf numFmtId="0" fontId="1" fillId="60" borderId="690" applyNumberFormat="0" applyFont="0" applyAlignment="0" applyProtection="0"/>
    <xf numFmtId="0" fontId="9" fillId="76" borderId="687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112" fillId="56" borderId="672" applyNumberFormat="0" applyAlignment="0" applyProtection="0"/>
    <xf numFmtId="0" fontId="9" fillId="60" borderId="674" applyNumberFormat="0" applyFont="0" applyAlignment="0" applyProtection="0"/>
    <xf numFmtId="4" fontId="95" fillId="58" borderId="703" applyNumberFormat="0" applyProtection="0">
      <alignment vertical="center"/>
    </xf>
    <xf numFmtId="0" fontId="9" fillId="75" borderId="703" applyNumberFormat="0" applyProtection="0">
      <alignment horizontal="left" vertical="center" indent="1"/>
    </xf>
    <xf numFmtId="4" fontId="96" fillId="58" borderId="687" applyNumberFormat="0" applyProtection="0">
      <alignment vertical="center"/>
    </xf>
    <xf numFmtId="0" fontId="9" fillId="33" borderId="695" applyNumberFormat="0" applyProtection="0">
      <alignment horizontal="left" vertical="center" indent="1"/>
    </xf>
    <xf numFmtId="0" fontId="111" fillId="56" borderId="687" applyNumberFormat="0" applyAlignment="0" applyProtection="0"/>
    <xf numFmtId="4" fontId="95" fillId="63" borderId="679" applyNumberFormat="0" applyProtection="0">
      <alignment horizontal="right" vertical="center"/>
    </xf>
    <xf numFmtId="0" fontId="9" fillId="33" borderId="663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33" borderId="703" applyNumberFormat="0" applyProtection="0">
      <alignment horizontal="left" vertical="center" indent="1"/>
    </xf>
    <xf numFmtId="0" fontId="9" fillId="60" borderId="666" applyNumberFormat="0" applyFont="0" applyAlignment="0" applyProtection="0"/>
    <xf numFmtId="0" fontId="9" fillId="33" borderId="645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5" fillId="64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4" fontId="95" fillId="64" borderId="671" applyNumberFormat="0" applyProtection="0">
      <alignment horizontal="right" vertical="center"/>
    </xf>
    <xf numFmtId="0" fontId="9" fillId="60" borderId="690" applyNumberFormat="0" applyFont="0" applyAlignment="0" applyProtection="0"/>
    <xf numFmtId="0" fontId="77" fillId="56" borderId="680" applyNumberFormat="0" applyAlignment="0" applyProtection="0"/>
    <xf numFmtId="0" fontId="119" fillId="41" borderId="712" applyNumberFormat="0" applyAlignment="0" applyProtection="0"/>
    <xf numFmtId="4" fontId="95" fillId="58" borderId="679" applyNumberFormat="0" applyProtection="0">
      <alignment horizontal="left" vertical="center" indent="1"/>
    </xf>
    <xf numFmtId="4" fontId="97" fillId="72" borderId="703" applyNumberFormat="0" applyProtection="0">
      <alignment horizontal="left" vertical="center" indent="1"/>
    </xf>
    <xf numFmtId="4" fontId="95" fillId="75" borderId="663" applyNumberFormat="0" applyProtection="0">
      <alignment horizontal="left" vertical="center" indent="1"/>
    </xf>
    <xf numFmtId="4" fontId="95" fillId="58" borderId="645" applyNumberFormat="0" applyProtection="0">
      <alignment vertical="center"/>
    </xf>
    <xf numFmtId="201" fontId="132" fillId="0" borderId="702" applyAlignment="0" applyProtection="0"/>
    <xf numFmtId="0" fontId="1" fillId="60" borderId="706" applyNumberFormat="0" applyFont="0" applyAlignment="0" applyProtection="0"/>
    <xf numFmtId="0" fontId="74" fillId="0" borderId="668">
      <alignment horizontal="center"/>
    </xf>
    <xf numFmtId="4" fontId="96" fillId="34" borderId="703" applyNumberFormat="0" applyProtection="0">
      <alignment vertical="center"/>
    </xf>
    <xf numFmtId="0" fontId="9" fillId="60" borderId="706" applyNumberFormat="0" applyFont="0" applyAlignment="0" applyProtection="0"/>
    <xf numFmtId="10" fontId="37" fillId="58" borderId="660" applyNumberFormat="0" applyBorder="0" applyAlignment="0" applyProtection="0"/>
    <xf numFmtId="4" fontId="95" fillId="34" borderId="645" applyNumberFormat="0" applyProtection="0">
      <alignment vertical="center"/>
    </xf>
    <xf numFmtId="4" fontId="95" fillId="34" borderId="645" applyNumberFormat="0" applyProtection="0">
      <alignment vertical="center"/>
    </xf>
    <xf numFmtId="4" fontId="95" fillId="58" borderId="703" applyNumberFormat="0" applyProtection="0">
      <alignment horizontal="left" vertical="center" indent="1"/>
    </xf>
    <xf numFmtId="4" fontId="95" fillId="66" borderId="703" applyNumberFormat="0" applyProtection="0">
      <alignment horizontal="right" vertical="center"/>
    </xf>
    <xf numFmtId="4" fontId="95" fillId="67" borderId="695" applyNumberFormat="0" applyProtection="0">
      <alignment horizontal="right" vertical="center"/>
    </xf>
    <xf numFmtId="4" fontId="95" fillId="73" borderId="703" applyNumberFormat="0" applyProtection="0">
      <alignment horizontal="right" vertical="center"/>
    </xf>
    <xf numFmtId="0" fontId="9" fillId="60" borderId="682" applyNumberFormat="0" applyFont="0" applyAlignment="0" applyProtection="0"/>
    <xf numFmtId="4" fontId="95" fillId="34" borderId="679" applyNumberFormat="0" applyProtection="0">
      <alignment horizontal="left" vertical="center" indent="1"/>
    </xf>
    <xf numFmtId="4" fontId="95" fillId="34" borderId="703" applyNumberFormat="0" applyProtection="0">
      <alignment horizontal="left" vertical="center" indent="1"/>
    </xf>
    <xf numFmtId="0" fontId="87" fillId="41" borderId="646" applyNumberFormat="0" applyAlignment="0" applyProtection="0"/>
    <xf numFmtId="0" fontId="93" fillId="56" borderId="645" applyNumberFormat="0" applyAlignment="0" applyProtection="0"/>
    <xf numFmtId="4" fontId="95" fillId="34" borderId="645" applyNumberFormat="0" applyProtection="0">
      <alignment horizontal="left" vertical="center" indent="1"/>
    </xf>
    <xf numFmtId="4" fontId="95" fillId="34" borderId="645" applyNumberFormat="0" applyProtection="0">
      <alignment horizontal="left" vertical="center" indent="1"/>
    </xf>
    <xf numFmtId="4" fontId="95" fillId="58" borderId="671" applyNumberFormat="0" applyProtection="0">
      <alignment horizontal="left" vertical="center" indent="1"/>
    </xf>
    <xf numFmtId="0" fontId="77" fillId="56" borderId="712" applyNumberFormat="0" applyAlignment="0" applyProtection="0"/>
    <xf numFmtId="4" fontId="95" fillId="58" borderId="663" applyNumberFormat="0" applyProtection="0">
      <alignment horizontal="left" vertical="center" indent="1"/>
    </xf>
    <xf numFmtId="0" fontId="93" fillId="56" borderId="703" applyNumberFormat="0" applyAlignment="0" applyProtection="0"/>
    <xf numFmtId="0" fontId="103" fillId="0" borderId="647" applyNumberFormat="0" applyFill="0" applyAlignment="0" applyProtection="0"/>
    <xf numFmtId="4" fontId="95" fillId="34" borderId="663" applyNumberFormat="0" applyProtection="0">
      <alignment horizontal="left" vertical="center" indent="1"/>
    </xf>
    <xf numFmtId="10" fontId="37" fillId="58" borderId="700" applyNumberFormat="0" applyBorder="0" applyAlignment="0" applyProtection="0"/>
    <xf numFmtId="4" fontId="95" fillId="69" borderId="645" applyNumberFormat="0" applyProtection="0">
      <alignment horizontal="right" vertical="center"/>
    </xf>
    <xf numFmtId="4" fontId="95" fillId="70" borderId="703" applyNumberFormat="0" applyProtection="0">
      <alignment horizontal="right" vertical="center"/>
    </xf>
    <xf numFmtId="0" fontId="63" fillId="41" borderId="688" applyNumberFormat="0" applyAlignment="0" applyProtection="0"/>
    <xf numFmtId="0" fontId="63" fillId="41" borderId="704" applyNumberFormat="0" applyAlignment="0" applyProtection="0"/>
    <xf numFmtId="0" fontId="1" fillId="60" borderId="706" applyNumberFormat="0" applyFont="0" applyAlignment="0" applyProtection="0"/>
    <xf numFmtId="0" fontId="83" fillId="0" borderId="709">
      <alignment horizontal="left" vertical="center"/>
    </xf>
    <xf numFmtId="0" fontId="103" fillId="0" borderId="697" applyNumberFormat="0" applyFill="0" applyAlignment="0" applyProtection="0"/>
    <xf numFmtId="4" fontId="95" fillId="63" borderId="671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7" fillId="72" borderId="687" applyNumberFormat="0" applyProtection="0">
      <alignment horizontal="left" vertical="center" indent="1"/>
    </xf>
    <xf numFmtId="4" fontId="95" fillId="67" borderId="703" applyNumberFormat="0" applyProtection="0">
      <alignment horizontal="right" vertical="center"/>
    </xf>
    <xf numFmtId="0" fontId="9" fillId="60" borderId="706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103" fillId="0" borderId="689" applyNumberFormat="0" applyFill="0" applyAlignment="0" applyProtection="0"/>
    <xf numFmtId="4" fontId="95" fillId="73" borderId="695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5" fillId="69" borderId="687" applyNumberFormat="0" applyProtection="0">
      <alignment horizontal="right" vertical="center"/>
    </xf>
    <xf numFmtId="4" fontId="95" fillId="73" borderId="707" applyNumberFormat="0" applyProtection="0">
      <alignment horizontal="left" vertical="center" indent="1"/>
    </xf>
    <xf numFmtId="4" fontId="96" fillId="73" borderId="687" applyNumberFormat="0" applyProtection="0">
      <alignment horizontal="right" vertical="center"/>
    </xf>
    <xf numFmtId="4" fontId="95" fillId="69" borderId="687" applyNumberFormat="0" applyProtection="0">
      <alignment horizontal="right" vertical="center"/>
    </xf>
    <xf numFmtId="0" fontId="93" fillId="56" borderId="671" applyNumberFormat="0" applyAlignment="0" applyProtection="0"/>
    <xf numFmtId="0" fontId="1" fillId="60" borderId="690" applyNumberFormat="0" applyFont="0" applyAlignment="0" applyProtection="0"/>
    <xf numFmtId="0" fontId="9" fillId="75" borderId="703" applyNumberFormat="0" applyProtection="0">
      <alignment horizontal="left" vertical="center" indent="1"/>
    </xf>
    <xf numFmtId="4" fontId="95" fillId="58" borderId="687" applyNumberFormat="0" applyProtection="0">
      <alignment vertical="center"/>
    </xf>
    <xf numFmtId="4" fontId="96" fillId="58" borderId="703" applyNumberFormat="0" applyProtection="0">
      <alignment vertical="center"/>
    </xf>
    <xf numFmtId="201" fontId="132" fillId="0" borderId="686" applyAlignment="0" applyProtection="0"/>
    <xf numFmtId="0" fontId="9" fillId="60" borderId="706" applyNumberFormat="0" applyFont="0" applyAlignment="0" applyProtection="0"/>
    <xf numFmtId="4" fontId="95" fillId="75" borderId="703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5" fillId="34" borderId="711" applyNumberFormat="0" applyProtection="0">
      <alignment horizontal="left" vertical="center" indent="1"/>
    </xf>
    <xf numFmtId="4" fontId="95" fillId="65" borderId="695" applyNumberFormat="0" applyProtection="0">
      <alignment horizontal="right" vertical="center"/>
    </xf>
    <xf numFmtId="0" fontId="65" fillId="56" borderId="671" applyNumberFormat="0" applyAlignment="0" applyProtection="0"/>
    <xf numFmtId="0" fontId="103" fillId="0" borderId="689" applyNumberFormat="0" applyFill="0" applyAlignment="0" applyProtection="0"/>
    <xf numFmtId="0" fontId="9" fillId="60" borderId="714" applyNumberFormat="0" applyFont="0" applyAlignment="0" applyProtection="0"/>
    <xf numFmtId="4" fontId="95" fillId="69" borderId="703" applyNumberFormat="0" applyProtection="0">
      <alignment horizontal="right" vertical="center"/>
    </xf>
    <xf numFmtId="0" fontId="9" fillId="60" borderId="674" applyNumberFormat="0" applyFont="0" applyAlignment="0" applyProtection="0"/>
    <xf numFmtId="4" fontId="100" fillId="73" borderId="687" applyNumberFormat="0" applyProtection="0">
      <alignment horizontal="right" vertical="center"/>
    </xf>
    <xf numFmtId="0" fontId="9" fillId="33" borderId="703" applyNumberFormat="0" applyProtection="0">
      <alignment horizontal="left" vertical="center" indent="1"/>
    </xf>
    <xf numFmtId="4" fontId="95" fillId="66" borderId="703" applyNumberFormat="0" applyProtection="0">
      <alignment horizontal="right" vertical="center"/>
    </xf>
    <xf numFmtId="0" fontId="103" fillId="0" borderId="673" applyNumberFormat="0" applyFill="0" applyAlignment="0" applyProtection="0"/>
    <xf numFmtId="4" fontId="96" fillId="73" borderId="695" applyNumberFormat="0" applyProtection="0">
      <alignment horizontal="right" vertical="center"/>
    </xf>
    <xf numFmtId="4" fontId="95" fillId="68" borderId="671" applyNumberFormat="0" applyProtection="0">
      <alignment horizontal="right" vertical="center"/>
    </xf>
    <xf numFmtId="4" fontId="95" fillId="34" borderId="69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0" fontId="93" fillId="56" borderId="695" applyNumberFormat="0" applyAlignment="0" applyProtection="0"/>
    <xf numFmtId="0" fontId="112" fillId="56" borderId="704" applyNumberFormat="0" applyAlignment="0" applyProtection="0"/>
    <xf numFmtId="0" fontId="87" fillId="41" borderId="704" applyNumberFormat="0" applyAlignment="0" applyProtection="0"/>
    <xf numFmtId="0" fontId="9" fillId="75" borderId="687" applyNumberFormat="0" applyProtection="0">
      <alignment horizontal="left" vertical="center" indent="1"/>
    </xf>
    <xf numFmtId="0" fontId="56" fillId="56" borderId="688" applyNumberFormat="0" applyAlignment="0" applyProtection="0"/>
    <xf numFmtId="4" fontId="95" fillId="65" borderId="687" applyNumberFormat="0" applyProtection="0">
      <alignment horizontal="right" vertical="center"/>
    </xf>
    <xf numFmtId="4" fontId="95" fillId="58" borderId="687" applyNumberFormat="0" applyProtection="0">
      <alignment horizontal="left" vertical="center" indent="1"/>
    </xf>
    <xf numFmtId="0" fontId="111" fillId="56" borderId="703" applyNumberFormat="0" applyAlignment="0" applyProtection="0"/>
    <xf numFmtId="4" fontId="95" fillId="73" borderId="703" applyNumberFormat="0" applyProtection="0">
      <alignment horizontal="left" vertical="center" indent="1"/>
    </xf>
    <xf numFmtId="4" fontId="95" fillId="73" borderId="695" applyNumberFormat="0" applyProtection="0">
      <alignment horizontal="left" vertical="center" indent="1"/>
    </xf>
    <xf numFmtId="4" fontId="95" fillId="68" borderId="703" applyNumberFormat="0" applyProtection="0">
      <alignment horizontal="right" vertical="center"/>
    </xf>
    <xf numFmtId="201" fontId="132" fillId="0" borderId="686" applyAlignment="0" applyProtection="0"/>
    <xf numFmtId="0" fontId="77" fillId="56" borderId="704" applyNumberFormat="0" applyAlignment="0" applyProtection="0"/>
    <xf numFmtId="0" fontId="77" fillId="56" borderId="688" applyNumberFormat="0" applyAlignment="0" applyProtection="0"/>
    <xf numFmtId="0" fontId="77" fillId="56" borderId="704" applyNumberFormat="0" applyAlignment="0" applyProtection="0"/>
    <xf numFmtId="0" fontId="93" fillId="56" borderId="687" applyNumberFormat="0" applyAlignment="0" applyProtection="0"/>
    <xf numFmtId="0" fontId="9" fillId="76" borderId="687" applyNumberFormat="0" applyProtection="0">
      <alignment horizontal="left" vertical="center" indent="1"/>
    </xf>
    <xf numFmtId="201" fontId="132" fillId="0" borderId="694" applyAlignment="0" applyProtection="0"/>
    <xf numFmtId="0" fontId="112" fillId="56" borderId="696" applyNumberFormat="0" applyAlignment="0" applyProtection="0"/>
    <xf numFmtId="0" fontId="1" fillId="60" borderId="690" applyNumberFormat="0" applyFont="0" applyAlignment="0" applyProtection="0"/>
    <xf numFmtId="0" fontId="9" fillId="33" borderId="687" applyNumberFormat="0" applyProtection="0">
      <alignment horizontal="left" vertical="center" indent="1"/>
    </xf>
    <xf numFmtId="4" fontId="95" fillId="58" borderId="687" applyNumberFormat="0" applyProtection="0">
      <alignment horizontal="left" vertical="center" indent="1"/>
    </xf>
    <xf numFmtId="4" fontId="95" fillId="69" borderId="695" applyNumberFormat="0" applyProtection="0">
      <alignment horizontal="right" vertical="center"/>
    </xf>
    <xf numFmtId="4" fontId="95" fillId="71" borderId="687" applyNumberFormat="0" applyProtection="0">
      <alignment horizontal="right" vertical="center"/>
    </xf>
    <xf numFmtId="0" fontId="87" fillId="41" borderId="704" applyNumberFormat="0" applyAlignment="0" applyProtection="0"/>
    <xf numFmtId="0" fontId="65" fillId="56" borderId="687" applyNumberFormat="0" applyAlignment="0" applyProtection="0"/>
    <xf numFmtId="4" fontId="96" fillId="34" borderId="703" applyNumberFormat="0" applyProtection="0">
      <alignment vertical="center"/>
    </xf>
    <xf numFmtId="4" fontId="95" fillId="65" borderId="687" applyNumberFormat="0" applyProtection="0">
      <alignment horizontal="right" vertical="center"/>
    </xf>
    <xf numFmtId="4" fontId="95" fillId="64" borderId="711" applyNumberFormat="0" applyProtection="0">
      <alignment horizontal="right" vertical="center"/>
    </xf>
    <xf numFmtId="4" fontId="95" fillId="66" borderId="687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0" borderId="698" applyNumberFormat="0" applyFont="0" applyAlignment="0" applyProtection="0"/>
    <xf numFmtId="0" fontId="9" fillId="60" borderId="706" applyNumberFormat="0" applyFont="0" applyAlignment="0" applyProtection="0"/>
    <xf numFmtId="0" fontId="74" fillId="0" borderId="700">
      <alignment horizontal="center"/>
    </xf>
    <xf numFmtId="0" fontId="1" fillId="60" borderId="706" applyNumberFormat="0" applyFont="0" applyAlignment="0" applyProtection="0"/>
    <xf numFmtId="4" fontId="97" fillId="72" borderId="711" applyNumberFormat="0" applyProtection="0">
      <alignment horizontal="left" vertical="center" indent="1"/>
    </xf>
    <xf numFmtId="4" fontId="100" fillId="73" borderId="687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75" borderId="687" applyNumberFormat="0" applyProtection="0">
      <alignment horizontal="left" vertical="center" indent="1"/>
    </xf>
    <xf numFmtId="0" fontId="9" fillId="76" borderId="695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201" fontId="132" fillId="0" borderId="702" applyAlignment="0" applyProtection="0"/>
    <xf numFmtId="0" fontId="74" fillId="0" borderId="700">
      <alignment horizontal="center"/>
    </xf>
    <xf numFmtId="4" fontId="95" fillId="34" borderId="703" applyNumberFormat="0" applyProtection="0">
      <alignment horizontal="left" vertical="center" indent="1"/>
    </xf>
    <xf numFmtId="4" fontId="96" fillId="73" borderId="703" applyNumberFormat="0" applyProtection="0">
      <alignment horizontal="right" vertical="center"/>
    </xf>
    <xf numFmtId="0" fontId="9" fillId="76" borderId="703" applyNumberFormat="0" applyProtection="0">
      <alignment horizontal="left" vertical="center" indent="1"/>
    </xf>
    <xf numFmtId="4" fontId="95" fillId="75" borderId="703" applyNumberFormat="0" applyProtection="0">
      <alignment horizontal="left" vertical="center" indent="1"/>
    </xf>
    <xf numFmtId="4" fontId="95" fillId="68" borderId="703" applyNumberFormat="0" applyProtection="0">
      <alignment horizontal="right" vertical="center"/>
    </xf>
    <xf numFmtId="4" fontId="96" fillId="73" borderId="703" applyNumberFormat="0" applyProtection="0">
      <alignment horizontal="right" vertical="center"/>
    </xf>
    <xf numFmtId="0" fontId="121" fillId="0" borderId="705" applyNumberFormat="0" applyFill="0" applyAlignment="0" applyProtection="0"/>
    <xf numFmtId="4" fontId="95" fillId="63" borderId="703" applyNumberFormat="0" applyProtection="0">
      <alignment horizontal="right" vertical="center"/>
    </xf>
    <xf numFmtId="4" fontId="97" fillId="72" borderId="703" applyNumberFormat="0" applyProtection="0">
      <alignment horizontal="left" vertical="center" indent="1"/>
    </xf>
    <xf numFmtId="0" fontId="65" fillId="56" borderId="703" applyNumberFormat="0" applyAlignment="0" applyProtection="0"/>
    <xf numFmtId="0" fontId="93" fillId="56" borderId="703" applyNumberFormat="0" applyAlignment="0" applyProtection="0"/>
    <xf numFmtId="4" fontId="95" fillId="58" borderId="703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711" applyNumberFormat="0" applyProtection="0">
      <alignment horizontal="left" vertical="center" indent="1"/>
    </xf>
    <xf numFmtId="0" fontId="87" fillId="41" borderId="770" applyNumberFormat="0" applyAlignment="0" applyProtection="0"/>
    <xf numFmtId="4" fontId="95" fillId="66" borderId="711" applyNumberFormat="0" applyProtection="0">
      <alignment horizontal="right" vertical="center"/>
    </xf>
    <xf numFmtId="0" fontId="111" fillId="56" borderId="753" applyNumberFormat="0" applyAlignment="0" applyProtection="0"/>
    <xf numFmtId="0" fontId="9" fillId="75" borderId="769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121" fillId="0" borderId="763" applyNumberFormat="0" applyFill="0" applyAlignment="0" applyProtection="0"/>
    <xf numFmtId="4" fontId="95" fillId="34" borderId="745" applyNumberFormat="0" applyProtection="0">
      <alignment vertical="center"/>
    </xf>
    <xf numFmtId="0" fontId="9" fillId="33" borderId="769" applyNumberFormat="0" applyProtection="0">
      <alignment horizontal="left" vertical="center" indent="1"/>
    </xf>
    <xf numFmtId="4" fontId="96" fillId="73" borderId="737" applyNumberFormat="0" applyProtection="0">
      <alignment horizontal="right" vertical="center"/>
    </xf>
    <xf numFmtId="0" fontId="66" fillId="0" borderId="771" applyNumberFormat="0" applyFill="0" applyAlignment="0" applyProtection="0"/>
    <xf numFmtId="10" fontId="37" fillId="58" borderId="734" applyNumberFormat="0" applyBorder="0" applyAlignment="0" applyProtection="0"/>
    <xf numFmtId="0" fontId="87" fillId="41" borderId="754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1" fillId="60" borderId="740" applyNumberFormat="0" applyFont="0" applyAlignment="0" applyProtection="0"/>
    <xf numFmtId="0" fontId="1" fillId="60" borderId="740" applyNumberFormat="0" applyFont="0" applyAlignment="0" applyProtection="0"/>
    <xf numFmtId="0" fontId="103" fillId="0" borderId="739" applyNumberFormat="0" applyFill="0" applyAlignment="0" applyProtection="0"/>
    <xf numFmtId="4" fontId="100" fillId="73" borderId="737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4" fontId="96" fillId="73" borderId="737" applyNumberFormat="0" applyProtection="0">
      <alignment horizontal="right" vertical="center"/>
    </xf>
    <xf numFmtId="4" fontId="95" fillId="58" borderId="737" applyNumberFormat="0" applyProtection="0">
      <alignment horizontal="left" vertical="center" indent="1"/>
    </xf>
    <xf numFmtId="0" fontId="9" fillId="33" borderId="737" applyNumberFormat="0" applyProtection="0">
      <alignment horizontal="left" vertical="center" indent="1"/>
    </xf>
    <xf numFmtId="4" fontId="95" fillId="75" borderId="737" applyNumberFormat="0" applyProtection="0">
      <alignment horizontal="left" vertical="center" indent="1"/>
    </xf>
    <xf numFmtId="4" fontId="95" fillId="70" borderId="737" applyNumberFormat="0" applyProtection="0">
      <alignment horizontal="right" vertical="center"/>
    </xf>
    <xf numFmtId="4" fontId="95" fillId="64" borderId="737" applyNumberFormat="0" applyProtection="0">
      <alignment horizontal="right" vertical="center"/>
    </xf>
    <xf numFmtId="4" fontId="95" fillId="34" borderId="737" applyNumberFormat="0" applyProtection="0">
      <alignment vertical="center"/>
    </xf>
    <xf numFmtId="0" fontId="9" fillId="60" borderId="740" applyNumberFormat="0" applyFont="0" applyAlignment="0" applyProtection="0"/>
    <xf numFmtId="0" fontId="63" fillId="41" borderId="738" applyNumberFormat="0" applyAlignment="0" applyProtection="0"/>
    <xf numFmtId="0" fontId="56" fillId="56" borderId="738" applyNumberFormat="0" applyAlignment="0" applyProtection="0"/>
    <xf numFmtId="0" fontId="9" fillId="62" borderId="753" applyNumberFormat="0" applyProtection="0">
      <alignment horizontal="left" vertical="center" indent="1"/>
    </xf>
    <xf numFmtId="0" fontId="74" fillId="0" borderId="591">
      <alignment horizontal="center"/>
    </xf>
    <xf numFmtId="0" fontId="66" fillId="0" borderId="779" applyNumberFormat="0" applyFill="0" applyAlignment="0" applyProtection="0"/>
    <xf numFmtId="4" fontId="95" fillId="67" borderId="753" applyNumberFormat="0" applyProtection="0">
      <alignment horizontal="right" vertical="center"/>
    </xf>
    <xf numFmtId="4" fontId="95" fillId="58" borderId="769" applyNumberFormat="0" applyProtection="0">
      <alignment horizontal="left" vertical="center" indent="1"/>
    </xf>
    <xf numFmtId="0" fontId="65" fillId="56" borderId="711" applyNumberFormat="0" applyAlignment="0" applyProtection="0"/>
    <xf numFmtId="0" fontId="56" fillId="56" borderId="712" applyNumberFormat="0" applyAlignment="0" applyProtection="0"/>
    <xf numFmtId="201" fontId="132" fillId="0" borderId="710" applyAlignment="0" applyProtection="0"/>
    <xf numFmtId="0" fontId="77" fillId="56" borderId="712" applyNumberFormat="0" applyAlignment="0" applyProtection="0"/>
    <xf numFmtId="0" fontId="77" fillId="56" borderId="712" applyNumberFormat="0" applyAlignment="0" applyProtection="0"/>
    <xf numFmtId="4" fontId="100" fillId="73" borderId="737" applyNumberFormat="0" applyProtection="0">
      <alignment horizontal="right" vertical="center"/>
    </xf>
    <xf numFmtId="0" fontId="9" fillId="60" borderId="756" applyNumberFormat="0" applyFont="0" applyAlignment="0" applyProtection="0"/>
    <xf numFmtId="4" fontId="95" fillId="58" borderId="753" applyNumberFormat="0" applyProtection="0">
      <alignment horizontal="left" vertical="center" indent="1"/>
    </xf>
    <xf numFmtId="0" fontId="87" fillId="41" borderId="754" applyNumberFormat="0" applyAlignment="0" applyProtection="0"/>
    <xf numFmtId="4" fontId="95" fillId="70" borderId="737" applyNumberFormat="0" applyProtection="0">
      <alignment horizontal="right" vertical="center"/>
    </xf>
    <xf numFmtId="0" fontId="77" fillId="56" borderId="770" applyNumberFormat="0" applyAlignment="0" applyProtection="0"/>
    <xf numFmtId="0" fontId="9" fillId="62" borderId="769" applyNumberFormat="0" applyProtection="0">
      <alignment horizontal="left" vertical="center" indent="1"/>
    </xf>
    <xf numFmtId="0" fontId="103" fillId="0" borderId="755" applyNumberFormat="0" applyFill="0" applyAlignment="0" applyProtection="0"/>
    <xf numFmtId="0" fontId="63" fillId="41" borderId="712" applyNumberFormat="0" applyAlignment="0" applyProtection="0"/>
    <xf numFmtId="0" fontId="9" fillId="62" borderId="769" applyNumberFormat="0" applyProtection="0">
      <alignment horizontal="left" vertical="center" indent="1"/>
    </xf>
    <xf numFmtId="0" fontId="66" fillId="0" borderId="713" applyNumberFormat="0" applyFill="0" applyAlignment="0" applyProtection="0"/>
    <xf numFmtId="4" fontId="95" fillId="75" borderId="761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0" fontId="83" fillId="0" borderId="592">
      <alignment horizontal="left" vertical="center"/>
    </xf>
    <xf numFmtId="0" fontId="112" fillId="56" borderId="770" applyNumberFormat="0" applyAlignment="0" applyProtection="0"/>
    <xf numFmtId="4" fontId="96" fillId="34" borderId="769" applyNumberFormat="0" applyProtection="0">
      <alignment vertical="center"/>
    </xf>
    <xf numFmtId="0" fontId="1" fillId="60" borderId="756" applyNumberFormat="0" applyFont="0" applyAlignment="0" applyProtection="0"/>
    <xf numFmtId="10" fontId="37" fillId="58" borderId="591" applyNumberFormat="0" applyBorder="0" applyAlignment="0" applyProtection="0"/>
    <xf numFmtId="0" fontId="87" fillId="41" borderId="712" applyNumberFormat="0" applyAlignment="0" applyProtection="0"/>
    <xf numFmtId="0" fontId="87" fillId="41" borderId="712" applyNumberFormat="0" applyAlignment="0" applyProtection="0"/>
    <xf numFmtId="4" fontId="95" fillId="65" borderId="777" applyNumberFormat="0" applyProtection="0">
      <alignment horizontal="right" vertical="center"/>
    </xf>
    <xf numFmtId="4" fontId="97" fillId="72" borderId="737" applyNumberFormat="0" applyProtection="0">
      <alignment horizontal="left" vertical="center" indent="1"/>
    </xf>
    <xf numFmtId="0" fontId="9" fillId="75" borderId="753" applyNumberFormat="0" applyProtection="0">
      <alignment horizontal="left" vertical="center" indent="1"/>
    </xf>
    <xf numFmtId="4" fontId="95" fillId="65" borderId="769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5" fillId="75" borderId="711" applyNumberFormat="0" applyProtection="0">
      <alignment horizontal="left" vertical="center" indent="1"/>
    </xf>
    <xf numFmtId="4" fontId="95" fillId="65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3" fillId="56" borderId="711" applyNumberFormat="0" applyAlignment="0" applyProtection="0"/>
    <xf numFmtId="0" fontId="93" fillId="56" borderId="711" applyNumberFormat="0" applyAlignment="0" applyProtection="0"/>
    <xf numFmtId="4" fontId="95" fillId="63" borderId="753" applyNumberFormat="0" applyProtection="0">
      <alignment horizontal="right" vertical="center"/>
    </xf>
    <xf numFmtId="0" fontId="77" fillId="56" borderId="712" applyNumberFormat="0" applyAlignment="0" applyProtection="0"/>
    <xf numFmtId="0" fontId="77" fillId="56" borderId="712" applyNumberFormat="0" applyAlignment="0" applyProtection="0"/>
    <xf numFmtId="0" fontId="9" fillId="62" borderId="753" applyNumberFormat="0" applyProtection="0">
      <alignment horizontal="left" vertical="center" indent="1"/>
    </xf>
    <xf numFmtId="201" fontId="132" fillId="0" borderId="710" applyAlignment="0" applyProtection="0"/>
    <xf numFmtId="0" fontId="56" fillId="56" borderId="712" applyNumberFormat="0" applyAlignment="0" applyProtection="0"/>
    <xf numFmtId="0" fontId="65" fillId="56" borderId="711" applyNumberFormat="0" applyAlignment="0" applyProtection="0"/>
    <xf numFmtId="4" fontId="95" fillId="34" borderId="711" applyNumberFormat="0" applyProtection="0">
      <alignment vertical="center"/>
    </xf>
    <xf numFmtId="4" fontId="96" fillId="34" borderId="711" applyNumberFormat="0" applyProtection="0">
      <alignment vertical="center"/>
    </xf>
    <xf numFmtId="4" fontId="95" fillId="34" borderId="711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63" borderId="711" applyNumberFormat="0" applyProtection="0">
      <alignment horizontal="right" vertical="center"/>
    </xf>
    <xf numFmtId="4" fontId="95" fillId="64" borderId="711" applyNumberFormat="0" applyProtection="0">
      <alignment horizontal="right" vertical="center"/>
    </xf>
    <xf numFmtId="4" fontId="95" fillId="65" borderId="711" applyNumberFormat="0" applyProtection="0">
      <alignment horizontal="right" vertical="center"/>
    </xf>
    <xf numFmtId="4" fontId="95" fillId="66" borderId="711" applyNumberFormat="0" applyProtection="0">
      <alignment horizontal="right" vertical="center"/>
    </xf>
    <xf numFmtId="4" fontId="95" fillId="67" borderId="711" applyNumberFormat="0" applyProtection="0">
      <alignment horizontal="right" vertical="center"/>
    </xf>
    <xf numFmtId="4" fontId="95" fillId="68" borderId="711" applyNumberFormat="0" applyProtection="0">
      <alignment horizontal="right" vertical="center"/>
    </xf>
    <xf numFmtId="4" fontId="95" fillId="69" borderId="711" applyNumberFormat="0" applyProtection="0">
      <alignment horizontal="right" vertical="center"/>
    </xf>
    <xf numFmtId="4" fontId="95" fillId="70" borderId="711" applyNumberFormat="0" applyProtection="0">
      <alignment horizontal="right" vertical="center"/>
    </xf>
    <xf numFmtId="4" fontId="95" fillId="71" borderId="711" applyNumberFormat="0" applyProtection="0">
      <alignment horizontal="right" vertical="center"/>
    </xf>
    <xf numFmtId="4" fontId="97" fillId="72" borderId="711" applyNumberFormat="0" applyProtection="0">
      <alignment horizontal="left" vertical="center" indent="1"/>
    </xf>
    <xf numFmtId="4" fontId="95" fillId="73" borderId="71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73" borderId="711" applyNumberFormat="0" applyProtection="0">
      <alignment horizontal="left" vertical="center" indent="1"/>
    </xf>
    <xf numFmtId="4" fontId="95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4" fontId="96" fillId="58" borderId="711" applyNumberFormat="0" applyProtection="0">
      <alignment vertical="center"/>
    </xf>
    <xf numFmtId="4" fontId="95" fillId="58" borderId="711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4" fontId="95" fillId="73" borderId="711" applyNumberFormat="0" applyProtection="0">
      <alignment horizontal="right" vertical="center"/>
    </xf>
    <xf numFmtId="4" fontId="96" fillId="73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201" fontId="132" fillId="0" borderId="744" applyAlignment="0" applyProtection="0"/>
    <xf numFmtId="4" fontId="100" fillId="73" borderId="711" applyNumberFormat="0" applyProtection="0">
      <alignment horizontal="right" vertical="center"/>
    </xf>
    <xf numFmtId="0" fontId="63" fillId="41" borderId="746" applyNumberFormat="0" applyAlignment="0" applyProtection="0"/>
    <xf numFmtId="0" fontId="9" fillId="60" borderId="748" applyNumberFormat="0" applyFont="0" applyAlignment="0" applyProtection="0"/>
    <xf numFmtId="4" fontId="95" fillId="64" borderId="745" applyNumberFormat="0" applyProtection="0">
      <alignment horizontal="right" vertical="center"/>
    </xf>
    <xf numFmtId="0" fontId="111" fillId="56" borderId="745" applyNumberFormat="0" applyAlignment="0" applyProtection="0"/>
    <xf numFmtId="0" fontId="1" fillId="60" borderId="748" applyNumberFormat="0" applyFont="0" applyAlignment="0" applyProtection="0"/>
    <xf numFmtId="0" fontId="103" fillId="0" borderId="713" applyNumberFormat="0" applyFill="0" applyAlignment="0" applyProtection="0"/>
    <xf numFmtId="0" fontId="103" fillId="0" borderId="713" applyNumberFormat="0" applyFill="0" applyAlignment="0" applyProtection="0"/>
    <xf numFmtId="0" fontId="56" fillId="56" borderId="770" applyNumberFormat="0" applyAlignment="0" applyProtection="0"/>
    <xf numFmtId="0" fontId="112" fillId="56" borderId="712" applyNumberFormat="0" applyAlignment="0" applyProtection="0"/>
    <xf numFmtId="4" fontId="95" fillId="71" borderId="769" applyNumberFormat="0" applyProtection="0">
      <alignment horizontal="right" vertical="center"/>
    </xf>
    <xf numFmtId="0" fontId="112" fillId="56" borderId="770" applyNumberFormat="0" applyAlignment="0" applyProtection="0"/>
    <xf numFmtId="0" fontId="119" fillId="41" borderId="712" applyNumberFormat="0" applyAlignment="0" applyProtection="0"/>
    <xf numFmtId="0" fontId="121" fillId="0" borderId="713" applyNumberFormat="0" applyFill="0" applyAlignment="0" applyProtection="0"/>
    <xf numFmtId="4" fontId="95" fillId="75" borderId="777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111" fillId="56" borderId="711" applyNumberFormat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0" fontId="9" fillId="60" borderId="772" applyNumberFormat="0" applyFont="0" applyAlignment="0" applyProtection="0"/>
    <xf numFmtId="0" fontId="103" fillId="0" borderId="763" applyNumberFormat="0" applyFill="0" applyAlignment="0" applyProtection="0"/>
    <xf numFmtId="4" fontId="95" fillId="58" borderId="711" applyNumberFormat="0" applyProtection="0">
      <alignment horizontal="left" vertical="center" indent="1"/>
    </xf>
    <xf numFmtId="4" fontId="97" fillId="72" borderId="711" applyNumberFormat="0" applyProtection="0">
      <alignment horizontal="left" vertical="center" indent="1"/>
    </xf>
    <xf numFmtId="4" fontId="95" fillId="65" borderId="769" applyNumberFormat="0" applyProtection="0">
      <alignment horizontal="right" vertical="center"/>
    </xf>
    <xf numFmtId="0" fontId="56" fillId="56" borderId="778" applyNumberFormat="0" applyAlignment="0" applyProtection="0"/>
    <xf numFmtId="0" fontId="1" fillId="60" borderId="772" applyNumberFormat="0" applyFont="0" applyAlignment="0" applyProtection="0"/>
    <xf numFmtId="4" fontId="95" fillId="67" borderId="753" applyNumberFormat="0" applyProtection="0">
      <alignment horizontal="right" vertical="center"/>
    </xf>
    <xf numFmtId="4" fontId="95" fillId="71" borderId="753" applyNumberFormat="0" applyProtection="0">
      <alignment horizontal="right" vertical="center"/>
    </xf>
    <xf numFmtId="0" fontId="87" fillId="41" borderId="754" applyNumberFormat="0" applyAlignment="0" applyProtection="0"/>
    <xf numFmtId="0" fontId="77" fillId="56" borderId="712" applyNumberFormat="0" applyAlignment="0" applyProtection="0"/>
    <xf numFmtId="0" fontId="87" fillId="41" borderId="738" applyNumberFormat="0" applyAlignment="0" applyProtection="0"/>
    <xf numFmtId="0" fontId="65" fillId="56" borderId="769" applyNumberFormat="0" applyAlignment="0" applyProtection="0"/>
    <xf numFmtId="0" fontId="9" fillId="60" borderId="714" applyNumberFormat="0" applyFont="0" applyAlignment="0" applyProtection="0"/>
    <xf numFmtId="10" fontId="37" fillId="58" borderId="758" applyNumberFormat="0" applyBorder="0" applyAlignment="0" applyProtection="0"/>
    <xf numFmtId="0" fontId="93" fillId="56" borderId="753" applyNumberFormat="0" applyAlignment="0" applyProtection="0"/>
    <xf numFmtId="0" fontId="77" fillId="56" borderId="778" applyNumberFormat="0" applyAlignment="0" applyProtection="0"/>
    <xf numFmtId="0" fontId="9" fillId="62" borderId="769" applyNumberFormat="0" applyProtection="0">
      <alignment horizontal="left" vertical="center" indent="1"/>
    </xf>
    <xf numFmtId="4" fontId="95" fillId="34" borderId="753" applyNumberFormat="0" applyProtection="0">
      <alignment horizontal="left" vertical="center" indent="1"/>
    </xf>
    <xf numFmtId="4" fontId="95" fillId="64" borderId="711" applyNumberFormat="0" applyProtection="0">
      <alignment horizontal="right" vertical="center"/>
    </xf>
    <xf numFmtId="4" fontId="95" fillId="70" borderId="777" applyNumberFormat="0" applyProtection="0">
      <alignment horizontal="right" vertical="center"/>
    </xf>
    <xf numFmtId="4" fontId="95" fillId="65" borderId="729" applyNumberFormat="0" applyProtection="0">
      <alignment horizontal="right" vertical="center"/>
    </xf>
    <xf numFmtId="4" fontId="95" fillId="34" borderId="769" applyNumberFormat="0" applyProtection="0">
      <alignment horizontal="left" vertical="center" indent="1"/>
    </xf>
    <xf numFmtId="4" fontId="95" fillId="66" borderId="769" applyNumberFormat="0" applyProtection="0">
      <alignment horizontal="right" vertical="center"/>
    </xf>
    <xf numFmtId="0" fontId="77" fillId="56" borderId="770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83" fillId="0" borderId="751">
      <alignment horizontal="left" vertical="center"/>
    </xf>
    <xf numFmtId="4" fontId="95" fillId="66" borderId="777" applyNumberFormat="0" applyProtection="0">
      <alignment horizontal="right" vertical="center"/>
    </xf>
    <xf numFmtId="201" fontId="132" fillId="0" borderId="710" applyAlignment="0" applyProtection="0"/>
    <xf numFmtId="0" fontId="119" fillId="41" borderId="770" applyNumberFormat="0" applyAlignment="0" applyProtection="0"/>
    <xf numFmtId="0" fontId="103" fillId="0" borderId="713" applyNumberFormat="0" applyFill="0" applyAlignment="0" applyProtection="0"/>
    <xf numFmtId="4" fontId="95" fillId="64" borderId="753" applyNumberFormat="0" applyProtection="0">
      <alignment horizontal="right" vertical="center"/>
    </xf>
    <xf numFmtId="0" fontId="103" fillId="0" borderId="747" applyNumberFormat="0" applyFill="0" applyAlignment="0" applyProtection="0"/>
    <xf numFmtId="4" fontId="95" fillId="63" borderId="71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0" fontId="1" fillId="60" borderId="764" applyNumberFormat="0" applyFont="0" applyAlignment="0" applyProtection="0"/>
    <xf numFmtId="0" fontId="9" fillId="60" borderId="740" applyNumberFormat="0" applyFont="0" applyAlignment="0" applyProtection="0"/>
    <xf numFmtId="0" fontId="9" fillId="33" borderId="769" applyNumberFormat="0" applyProtection="0">
      <alignment horizontal="left" vertical="center" indent="1"/>
    </xf>
    <xf numFmtId="4" fontId="95" fillId="71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76" borderId="761" applyNumberFormat="0" applyProtection="0">
      <alignment horizontal="left" vertical="center" indent="1"/>
    </xf>
    <xf numFmtId="4" fontId="95" fillId="64" borderId="711" applyNumberFormat="0" applyProtection="0">
      <alignment horizontal="right" vertical="center"/>
    </xf>
    <xf numFmtId="0" fontId="111" fillId="56" borderId="777" applyNumberFormat="0" applyAlignment="0" applyProtection="0"/>
    <xf numFmtId="0" fontId="1" fillId="60" borderId="740" applyNumberFormat="0" applyFont="0" applyAlignment="0" applyProtection="0"/>
    <xf numFmtId="4" fontId="95" fillId="73" borderId="737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" fillId="75" borderId="737" applyNumberFormat="0" applyProtection="0">
      <alignment horizontal="left" vertical="center" indent="1"/>
    </xf>
    <xf numFmtId="4" fontId="95" fillId="64" borderId="753" applyNumberFormat="0" applyProtection="0">
      <alignment horizontal="right" vertical="center"/>
    </xf>
    <xf numFmtId="4" fontId="95" fillId="65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1" fillId="60" borderId="772" applyNumberFormat="0" applyFont="0" applyAlignment="0" applyProtection="0"/>
    <xf numFmtId="201" fontId="132" fillId="0" borderId="736" applyAlignment="0" applyProtection="0"/>
    <xf numFmtId="0" fontId="74" fillId="0" borderId="774">
      <alignment horizontal="center"/>
    </xf>
    <xf numFmtId="0" fontId="9" fillId="76" borderId="711" applyNumberFormat="0" applyProtection="0">
      <alignment horizontal="left" vertical="center" indent="1"/>
    </xf>
    <xf numFmtId="0" fontId="65" fillId="56" borderId="777" applyNumberFormat="0" applyAlignment="0" applyProtection="0"/>
    <xf numFmtId="0" fontId="9" fillId="76" borderId="711" applyNumberFormat="0" applyProtection="0">
      <alignment horizontal="left" vertical="center" indent="1"/>
    </xf>
    <xf numFmtId="4" fontId="95" fillId="70" borderId="711" applyNumberFormat="0" applyProtection="0">
      <alignment horizontal="right" vertical="center"/>
    </xf>
    <xf numFmtId="0" fontId="66" fillId="0" borderId="755" applyNumberFormat="0" applyFill="0" applyAlignment="0" applyProtection="0"/>
    <xf numFmtId="0" fontId="1" fillId="60" borderId="714" applyNumberFormat="0" applyFont="0" applyAlignment="0" applyProtection="0"/>
    <xf numFmtId="4" fontId="95" fillId="71" borderId="777" applyNumberFormat="0" applyProtection="0">
      <alignment horizontal="right" vertical="center"/>
    </xf>
    <xf numFmtId="0" fontId="56" fillId="56" borderId="770" applyNumberFormat="0" applyAlignment="0" applyProtection="0"/>
    <xf numFmtId="4" fontId="95" fillId="73" borderId="711" applyNumberFormat="0" applyProtection="0">
      <alignment horizontal="left" vertical="center" indent="1"/>
    </xf>
    <xf numFmtId="4" fontId="97" fillId="72" borderId="753" applyNumberFormat="0" applyProtection="0">
      <alignment horizontal="left" vertical="center" indent="1"/>
    </xf>
    <xf numFmtId="0" fontId="87" fillId="41" borderId="770" applyNumberFormat="0" applyAlignment="0" applyProtection="0"/>
    <xf numFmtId="0" fontId="103" fillId="0" borderId="779" applyNumberFormat="0" applyFill="0" applyAlignment="0" applyProtection="0"/>
    <xf numFmtId="0" fontId="66" fillId="0" borderId="747" applyNumberFormat="0" applyFill="0" applyAlignment="0" applyProtection="0"/>
    <xf numFmtId="0" fontId="93" fillId="56" borderId="711" applyNumberFormat="0" applyAlignment="0" applyProtection="0"/>
    <xf numFmtId="0" fontId="121" fillId="0" borderId="747" applyNumberFormat="0" applyFill="0" applyAlignment="0" applyProtection="0"/>
    <xf numFmtId="4" fontId="95" fillId="58" borderId="753" applyNumberFormat="0" applyProtection="0">
      <alignment horizontal="left" vertical="center" indent="1"/>
    </xf>
    <xf numFmtId="4" fontId="95" fillId="34" borderId="753" applyNumberFormat="0" applyProtection="0">
      <alignment horizontal="left" vertical="center" indent="1"/>
    </xf>
    <xf numFmtId="4" fontId="95" fillId="73" borderId="769" applyNumberFormat="0" applyProtection="0">
      <alignment horizontal="left" vertical="center" indent="1"/>
    </xf>
    <xf numFmtId="0" fontId="9" fillId="62" borderId="761" applyNumberFormat="0" applyProtection="0">
      <alignment horizontal="left" vertical="center" indent="1"/>
    </xf>
    <xf numFmtId="4" fontId="95" fillId="73" borderId="733" applyNumberFormat="0" applyProtection="0">
      <alignment horizontal="left" vertical="center" indent="1"/>
    </xf>
    <xf numFmtId="4" fontId="97" fillId="72" borderId="761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19" fillId="41" borderId="712" applyNumberFormat="0" applyAlignment="0" applyProtection="0"/>
    <xf numFmtId="0" fontId="9" fillId="75" borderId="753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5" fillId="69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63" fillId="41" borderId="730" applyNumberFormat="0" applyAlignment="0" applyProtection="0"/>
    <xf numFmtId="0" fontId="83" fillId="0" borderId="767">
      <alignment horizontal="left" vertical="center"/>
    </xf>
    <xf numFmtId="4" fontId="95" fillId="67" borderId="753" applyNumberFormat="0" applyProtection="0">
      <alignment horizontal="right" vertical="center"/>
    </xf>
    <xf numFmtId="0" fontId="65" fillId="56" borderId="711" applyNumberFormat="0" applyAlignment="0" applyProtection="0"/>
    <xf numFmtId="0" fontId="1" fillId="60" borderId="780" applyNumberFormat="0" applyFont="0" applyAlignment="0" applyProtection="0"/>
    <xf numFmtId="0" fontId="87" fillId="41" borderId="770" applyNumberFormat="0" applyAlignment="0" applyProtection="0"/>
    <xf numFmtId="4" fontId="95" fillId="58" borderId="769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111" fillId="56" borderId="729" applyNumberFormat="0" applyAlignment="0" applyProtection="0"/>
    <xf numFmtId="4" fontId="95" fillId="73" borderId="773" applyNumberFormat="0" applyProtection="0">
      <alignment horizontal="left" vertical="center" indent="1"/>
    </xf>
    <xf numFmtId="0" fontId="103" fillId="0" borderId="755" applyNumberFormat="0" applyFill="0" applyAlignment="0" applyProtection="0"/>
    <xf numFmtId="0" fontId="9" fillId="62" borderId="769" applyNumberFormat="0" applyProtection="0">
      <alignment horizontal="left" vertical="center" indent="1"/>
    </xf>
    <xf numFmtId="4" fontId="95" fillId="66" borderId="745" applyNumberFormat="0" applyProtection="0">
      <alignment horizontal="right" vertical="center"/>
    </xf>
    <xf numFmtId="4" fontId="95" fillId="70" borderId="769" applyNumberFormat="0" applyProtection="0">
      <alignment horizontal="right" vertical="center"/>
    </xf>
    <xf numFmtId="4" fontId="95" fillId="34" borderId="769" applyNumberFormat="0" applyProtection="0">
      <alignment horizontal="left" vertical="center" indent="1"/>
    </xf>
    <xf numFmtId="4" fontId="95" fillId="73" borderId="749" applyNumberFormat="0" applyProtection="0">
      <alignment horizontal="left" vertical="center" indent="1"/>
    </xf>
    <xf numFmtId="10" fontId="37" fillId="58" borderId="774" applyNumberFormat="0" applyBorder="0" applyAlignment="0" applyProtection="0"/>
    <xf numFmtId="4" fontId="95" fillId="64" borderId="769" applyNumberFormat="0" applyProtection="0">
      <alignment horizontal="right" vertical="center"/>
    </xf>
    <xf numFmtId="4" fontId="95" fillId="58" borderId="745" applyNumberFormat="0" applyProtection="0">
      <alignment vertical="center"/>
    </xf>
    <xf numFmtId="0" fontId="77" fillId="56" borderId="712" applyNumberFormat="0" applyAlignment="0" applyProtection="0"/>
    <xf numFmtId="4" fontId="95" fillId="58" borderId="711" applyNumberFormat="0" applyProtection="0">
      <alignment vertical="center"/>
    </xf>
    <xf numFmtId="0" fontId="103" fillId="0" borderId="771" applyNumberFormat="0" applyFill="0" applyAlignment="0" applyProtection="0"/>
    <xf numFmtId="4" fontId="95" fillId="70" borderId="753" applyNumberFormat="0" applyProtection="0">
      <alignment horizontal="right" vertical="center"/>
    </xf>
    <xf numFmtId="0" fontId="93" fillId="56" borderId="769" applyNumberFormat="0" applyAlignment="0" applyProtection="0"/>
    <xf numFmtId="0" fontId="112" fillId="56" borderId="712" applyNumberFormat="0" applyAlignment="0" applyProtection="0"/>
    <xf numFmtId="10" fontId="37" fillId="58" borderId="750" applyNumberFormat="0" applyBorder="0" applyAlignment="0" applyProtection="0"/>
    <xf numFmtId="0" fontId="1" fillId="60" borderId="772" applyNumberFormat="0" applyFont="0" applyAlignment="0" applyProtection="0"/>
    <xf numFmtId="201" fontId="132" fillId="0" borderId="744" applyAlignment="0" applyProtection="0"/>
    <xf numFmtId="0" fontId="9" fillId="62" borderId="729" applyNumberFormat="0" applyProtection="0">
      <alignment horizontal="left" vertical="center" indent="1"/>
    </xf>
    <xf numFmtId="4" fontId="95" fillId="34" borderId="753" applyNumberFormat="0" applyProtection="0">
      <alignment vertical="center"/>
    </xf>
    <xf numFmtId="4" fontId="95" fillId="68" borderId="777" applyNumberFormat="0" applyProtection="0">
      <alignment horizontal="right" vertical="center"/>
    </xf>
    <xf numFmtId="0" fontId="9" fillId="62" borderId="761" applyNumberFormat="0" applyProtection="0">
      <alignment horizontal="left" vertical="center" indent="1"/>
    </xf>
    <xf numFmtId="0" fontId="111" fillId="56" borderId="711" applyNumberFormat="0" applyAlignment="0" applyProtection="0"/>
    <xf numFmtId="0" fontId="9" fillId="60" borderId="714" applyNumberFormat="0" applyFont="0" applyAlignment="0" applyProtection="0"/>
    <xf numFmtId="4" fontId="95" fillId="34" borderId="761" applyNumberFormat="0" applyProtection="0">
      <alignment vertical="center"/>
    </xf>
    <xf numFmtId="4" fontId="95" fillId="64" borderId="729" applyNumberFormat="0" applyProtection="0">
      <alignment horizontal="right" vertical="center"/>
    </xf>
    <xf numFmtId="4" fontId="95" fillId="73" borderId="715" applyNumberFormat="0" applyProtection="0">
      <alignment horizontal="left" vertical="center" indent="1"/>
    </xf>
    <xf numFmtId="4" fontId="95" fillId="34" borderId="753" applyNumberFormat="0" applyProtection="0">
      <alignment horizontal="left" vertical="center" indent="1"/>
    </xf>
    <xf numFmtId="0" fontId="119" fillId="41" borderId="754" applyNumberFormat="0" applyAlignment="0" applyProtection="0"/>
    <xf numFmtId="0" fontId="9" fillId="60" borderId="748" applyNumberFormat="0" applyFont="0" applyAlignment="0" applyProtection="0"/>
    <xf numFmtId="0" fontId="56" fillId="56" borderId="754" applyNumberFormat="0" applyAlignment="0" applyProtection="0"/>
    <xf numFmtId="0" fontId="56" fillId="56" borderId="712" applyNumberFormat="0" applyAlignment="0" applyProtection="0"/>
    <xf numFmtId="0" fontId="121" fillId="0" borderId="755" applyNumberFormat="0" applyFill="0" applyAlignment="0" applyProtection="0"/>
    <xf numFmtId="0" fontId="9" fillId="62" borderId="711" applyNumberFormat="0" applyProtection="0">
      <alignment horizontal="left" vertical="center" indent="1"/>
    </xf>
    <xf numFmtId="0" fontId="77" fillId="56" borderId="738" applyNumberFormat="0" applyAlignment="0" applyProtection="0"/>
    <xf numFmtId="4" fontId="95" fillId="58" borderId="737" applyNumberFormat="0" applyProtection="0">
      <alignment vertical="center"/>
    </xf>
    <xf numFmtId="4" fontId="95" fillId="73" borderId="741" applyNumberFormat="0" applyProtection="0">
      <alignment horizontal="left" vertical="center" indent="1"/>
    </xf>
    <xf numFmtId="0" fontId="77" fillId="56" borderId="754" applyNumberFormat="0" applyAlignment="0" applyProtection="0"/>
    <xf numFmtId="4" fontId="95" fillId="34" borderId="737" applyNumberFormat="0" applyProtection="0">
      <alignment horizontal="left" vertical="center" indent="1"/>
    </xf>
    <xf numFmtId="4" fontId="96" fillId="73" borderId="777" applyNumberFormat="0" applyProtection="0">
      <alignment horizontal="right" vertical="center"/>
    </xf>
    <xf numFmtId="10" fontId="37" fillId="58" borderId="734" applyNumberFormat="0" applyBorder="0" applyAlignment="0" applyProtection="0"/>
    <xf numFmtId="0" fontId="9" fillId="60" borderId="780" applyNumberFormat="0" applyFont="0" applyAlignment="0" applyProtection="0"/>
    <xf numFmtId="0" fontId="9" fillId="33" borderId="711" applyNumberFormat="0" applyProtection="0">
      <alignment horizontal="left" vertical="center" indent="1"/>
    </xf>
    <xf numFmtId="4" fontId="95" fillId="58" borderId="769" applyNumberFormat="0" applyProtection="0">
      <alignment horizontal="left" vertical="center" indent="1"/>
    </xf>
    <xf numFmtId="4" fontId="95" fillId="34" borderId="753" applyNumberFormat="0" applyProtection="0">
      <alignment vertical="center"/>
    </xf>
    <xf numFmtId="4" fontId="95" fillId="63" borderId="711" applyNumberFormat="0" applyProtection="0">
      <alignment horizontal="right" vertical="center"/>
    </xf>
    <xf numFmtId="0" fontId="87" fillId="41" borderId="754" applyNumberFormat="0" applyAlignment="0" applyProtection="0"/>
    <xf numFmtId="0" fontId="112" fillId="56" borderId="754" applyNumberFormat="0" applyAlignment="0" applyProtection="0"/>
    <xf numFmtId="4" fontId="95" fillId="73" borderId="741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4" fontId="95" fillId="73" borderId="74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77" fillId="56" borderId="770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76" borderId="729" applyNumberFormat="0" applyProtection="0">
      <alignment horizontal="left" vertical="center" indent="1"/>
    </xf>
    <xf numFmtId="0" fontId="87" fillId="41" borderId="712" applyNumberFormat="0" applyAlignment="0" applyProtection="0"/>
    <xf numFmtId="4" fontId="95" fillId="58" borderId="711" applyNumberFormat="0" applyProtection="0">
      <alignment horizontal="left" vertical="center" indent="1"/>
    </xf>
    <xf numFmtId="0" fontId="121" fillId="0" borderId="713" applyNumberFormat="0" applyFill="0" applyAlignment="0" applyProtection="0"/>
    <xf numFmtId="4" fontId="97" fillId="72" borderId="769" applyNumberFormat="0" applyProtection="0">
      <alignment horizontal="left" vertical="center" indent="1"/>
    </xf>
    <xf numFmtId="0" fontId="77" fillId="56" borderId="770" applyNumberFormat="0" applyAlignment="0" applyProtection="0"/>
    <xf numFmtId="0" fontId="9" fillId="60" borderId="732" applyNumberFormat="0" applyFont="0" applyAlignment="0" applyProtection="0"/>
    <xf numFmtId="0" fontId="9" fillId="33" borderId="777" applyNumberFormat="0" applyProtection="0">
      <alignment horizontal="left" vertical="center" indent="1"/>
    </xf>
    <xf numFmtId="4" fontId="95" fillId="73" borderId="769" applyNumberFormat="0" applyProtection="0">
      <alignment horizontal="right" vertical="center"/>
    </xf>
    <xf numFmtId="4" fontId="95" fillId="34" borderId="711" applyNumberFormat="0" applyProtection="0">
      <alignment horizontal="left" vertical="center" indent="1"/>
    </xf>
    <xf numFmtId="4" fontId="95" fillId="65" borderId="769" applyNumberFormat="0" applyProtection="0">
      <alignment horizontal="right" vertical="center"/>
    </xf>
    <xf numFmtId="4" fontId="95" fillId="65" borderId="745" applyNumberFormat="0" applyProtection="0">
      <alignment horizontal="right" vertical="center"/>
    </xf>
    <xf numFmtId="4" fontId="95" fillId="75" borderId="711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4" fontId="95" fillId="34" borderId="711" applyNumberFormat="0" applyProtection="0">
      <alignment vertical="center"/>
    </xf>
    <xf numFmtId="4" fontId="95" fillId="75" borderId="769" applyNumberFormat="0" applyProtection="0">
      <alignment horizontal="left" vertical="center" indent="1"/>
    </xf>
    <xf numFmtId="10" fontId="37" fillId="58" borderId="742" applyNumberFormat="0" applyBorder="0" applyAlignment="0" applyProtection="0"/>
    <xf numFmtId="0" fontId="9" fillId="60" borderId="772" applyNumberFormat="0" applyFont="0" applyAlignment="0" applyProtection="0"/>
    <xf numFmtId="0" fontId="9" fillId="33" borderId="737" applyNumberFormat="0" applyProtection="0">
      <alignment horizontal="left" vertical="center" indent="1"/>
    </xf>
    <xf numFmtId="4" fontId="95" fillId="69" borderId="737" applyNumberFormat="0" applyProtection="0">
      <alignment horizontal="right" vertical="center"/>
    </xf>
    <xf numFmtId="0" fontId="93" fillId="56" borderId="737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2" borderId="769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6" fillId="73" borderId="753" applyNumberFormat="0" applyProtection="0">
      <alignment horizontal="right" vertical="center"/>
    </xf>
    <xf numFmtId="4" fontId="95" fillId="73" borderId="781" applyNumberFormat="0" applyProtection="0">
      <alignment horizontal="left" vertical="center" indent="1"/>
    </xf>
    <xf numFmtId="0" fontId="77" fillId="56" borderId="754" applyNumberFormat="0" applyAlignment="0" applyProtection="0"/>
    <xf numFmtId="4" fontId="95" fillId="75" borderId="769" applyNumberFormat="0" applyProtection="0">
      <alignment horizontal="left" vertical="center" indent="1"/>
    </xf>
    <xf numFmtId="4" fontId="95" fillId="63" borderId="769" applyNumberFormat="0" applyProtection="0">
      <alignment horizontal="right" vertical="center"/>
    </xf>
    <xf numFmtId="4" fontId="95" fillId="68" borderId="711" applyNumberFormat="0" applyProtection="0">
      <alignment horizontal="right" vertical="center"/>
    </xf>
    <xf numFmtId="0" fontId="9" fillId="76" borderId="753" applyNumberFormat="0" applyProtection="0">
      <alignment horizontal="left" vertical="center" indent="1"/>
    </xf>
    <xf numFmtId="4" fontId="95" fillId="73" borderId="737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112" fillId="56" borderId="770" applyNumberFormat="0" applyAlignment="0" applyProtection="0"/>
    <xf numFmtId="0" fontId="9" fillId="33" borderId="769" applyNumberFormat="0" applyProtection="0">
      <alignment horizontal="left" vertical="center" indent="1"/>
    </xf>
    <xf numFmtId="4" fontId="95" fillId="73" borderId="753" applyNumberFormat="0" applyProtection="0">
      <alignment horizontal="left" vertical="center" indent="1"/>
    </xf>
    <xf numFmtId="4" fontId="96" fillId="73" borderId="729" applyNumberFormat="0" applyProtection="0">
      <alignment horizontal="right" vertical="center"/>
    </xf>
    <xf numFmtId="0" fontId="9" fillId="60" borderId="764" applyNumberFormat="0" applyFont="0" applyAlignment="0" applyProtection="0"/>
    <xf numFmtId="4" fontId="96" fillId="34" borderId="761" applyNumberFormat="0" applyProtection="0">
      <alignment vertical="center"/>
    </xf>
    <xf numFmtId="4" fontId="96" fillId="34" borderId="753" applyNumberFormat="0" applyProtection="0">
      <alignment vertical="center"/>
    </xf>
    <xf numFmtId="0" fontId="121" fillId="0" borderId="713" applyNumberFormat="0" applyFill="0" applyAlignment="0" applyProtection="0"/>
    <xf numFmtId="4" fontId="95" fillId="70" borderId="753" applyNumberFormat="0" applyProtection="0">
      <alignment horizontal="right" vertical="center"/>
    </xf>
    <xf numFmtId="0" fontId="66" fillId="0" borderId="763" applyNumberFormat="0" applyFill="0" applyAlignment="0" applyProtection="0"/>
    <xf numFmtId="4" fontId="95" fillId="63" borderId="729" applyNumberFormat="0" applyProtection="0">
      <alignment horizontal="right" vertical="center"/>
    </xf>
    <xf numFmtId="4" fontId="95" fillId="73" borderId="757" applyNumberFormat="0" applyProtection="0">
      <alignment horizontal="left" vertical="center" indent="1"/>
    </xf>
    <xf numFmtId="4" fontId="97" fillId="72" borderId="711" applyNumberFormat="0" applyProtection="0">
      <alignment horizontal="left" vertical="center" indent="1"/>
    </xf>
    <xf numFmtId="4" fontId="95" fillId="64" borderId="769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65" fillId="56" borderId="711" applyNumberFormat="0" applyAlignment="0" applyProtection="0"/>
    <xf numFmtId="0" fontId="93" fillId="56" borderId="711" applyNumberFormat="0" applyAlignment="0" applyProtection="0"/>
    <xf numFmtId="4" fontId="95" fillId="71" borderId="753" applyNumberFormat="0" applyProtection="0">
      <alignment horizontal="right" vertical="center"/>
    </xf>
    <xf numFmtId="0" fontId="103" fillId="0" borderId="755" applyNumberFormat="0" applyFill="0" applyAlignment="0" applyProtection="0"/>
    <xf numFmtId="4" fontId="96" fillId="34" borderId="769" applyNumberFormat="0" applyProtection="0">
      <alignment vertical="center"/>
    </xf>
    <xf numFmtId="0" fontId="63" fillId="41" borderId="770" applyNumberFormat="0" applyAlignment="0" applyProtection="0"/>
    <xf numFmtId="4" fontId="95" fillId="34" borderId="711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63" fillId="41" borderId="762" applyNumberFormat="0" applyAlignment="0" applyProtection="0"/>
    <xf numFmtId="4" fontId="95" fillId="58" borderId="769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4" fontId="95" fillId="34" borderId="769" applyNumberFormat="0" applyProtection="0">
      <alignment horizontal="left" vertical="center" indent="1"/>
    </xf>
    <xf numFmtId="4" fontId="95" fillId="58" borderId="737" applyNumberFormat="0" applyProtection="0">
      <alignment horizontal="left" vertical="center" indent="1"/>
    </xf>
    <xf numFmtId="4" fontId="95" fillId="73" borderId="737" applyNumberFormat="0" applyProtection="0">
      <alignment horizontal="left" vertical="center" indent="1"/>
    </xf>
    <xf numFmtId="4" fontId="95" fillId="73" borderId="753" applyNumberFormat="0" applyProtection="0">
      <alignment horizontal="right" vertical="center"/>
    </xf>
    <xf numFmtId="4" fontId="95" fillId="63" borderId="737" applyNumberFormat="0" applyProtection="0">
      <alignment horizontal="right" vertical="center"/>
    </xf>
    <xf numFmtId="0" fontId="87" fillId="41" borderId="738" applyNumberFormat="0" applyAlignment="0" applyProtection="0"/>
    <xf numFmtId="0" fontId="65" fillId="56" borderId="737" applyNumberFormat="0" applyAlignment="0" applyProtection="0"/>
    <xf numFmtId="0" fontId="111" fillId="56" borderId="737" applyNumberFormat="0" applyAlignment="0" applyProtection="0"/>
    <xf numFmtId="0" fontId="74" fillId="0" borderId="716">
      <alignment horizontal="center"/>
    </xf>
    <xf numFmtId="0" fontId="65" fillId="56" borderId="718" applyNumberFormat="0" applyAlignment="0" applyProtection="0"/>
    <xf numFmtId="0" fontId="56" fillId="56" borderId="719" applyNumberFormat="0" applyAlignment="0" applyProtection="0"/>
    <xf numFmtId="201" fontId="132" fillId="0" borderId="710" applyAlignment="0" applyProtection="0"/>
    <xf numFmtId="0" fontId="77" fillId="56" borderId="719" applyNumberFormat="0" applyAlignment="0" applyProtection="0"/>
    <xf numFmtId="0" fontId="77" fillId="56" borderId="719" applyNumberFormat="0" applyAlignment="0" applyProtection="0"/>
    <xf numFmtId="0" fontId="9" fillId="76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63" fillId="41" borderId="719" applyNumberFormat="0" applyAlignment="0" applyProtection="0"/>
    <xf numFmtId="0" fontId="66" fillId="0" borderId="720" applyNumberFormat="0" applyFill="0" applyAlignment="0" applyProtection="0"/>
    <xf numFmtId="0" fontId="83" fillId="0" borderId="717">
      <alignment horizontal="left" vertical="center"/>
    </xf>
    <xf numFmtId="10" fontId="37" fillId="58" borderId="716" applyNumberFormat="0" applyBorder="0" applyAlignment="0" applyProtection="0"/>
    <xf numFmtId="0" fontId="87" fillId="41" borderId="719" applyNumberFormat="0" applyAlignment="0" applyProtection="0"/>
    <xf numFmtId="0" fontId="87" fillId="41" borderId="719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3" fillId="56" borderId="718" applyNumberFormat="0" applyAlignment="0" applyProtection="0"/>
    <xf numFmtId="0" fontId="93" fillId="56" borderId="718" applyNumberFormat="0" applyAlignment="0" applyProtection="0"/>
    <xf numFmtId="4" fontId="95" fillId="34" borderId="718" applyNumberFormat="0" applyProtection="0">
      <alignment vertical="center"/>
    </xf>
    <xf numFmtId="4" fontId="96" fillId="34" borderId="718" applyNumberFormat="0" applyProtection="0">
      <alignment vertical="center"/>
    </xf>
    <xf numFmtId="4" fontId="95" fillId="34" borderId="718" applyNumberFormat="0" applyProtection="0">
      <alignment horizontal="left" vertical="center" indent="1"/>
    </xf>
    <xf numFmtId="4" fontId="95" fillId="34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63" borderId="718" applyNumberFormat="0" applyProtection="0">
      <alignment horizontal="right" vertical="center"/>
    </xf>
    <xf numFmtId="4" fontId="95" fillId="64" borderId="718" applyNumberFormat="0" applyProtection="0">
      <alignment horizontal="right" vertical="center"/>
    </xf>
    <xf numFmtId="4" fontId="95" fillId="65" borderId="718" applyNumberFormat="0" applyProtection="0">
      <alignment horizontal="right" vertical="center"/>
    </xf>
    <xf numFmtId="4" fontId="95" fillId="66" borderId="718" applyNumberFormat="0" applyProtection="0">
      <alignment horizontal="right" vertical="center"/>
    </xf>
    <xf numFmtId="4" fontId="95" fillId="67" borderId="718" applyNumberFormat="0" applyProtection="0">
      <alignment horizontal="right" vertical="center"/>
    </xf>
    <xf numFmtId="4" fontId="95" fillId="68" borderId="718" applyNumberFormat="0" applyProtection="0">
      <alignment horizontal="right" vertical="center"/>
    </xf>
    <xf numFmtId="4" fontId="95" fillId="69" borderId="718" applyNumberFormat="0" applyProtection="0">
      <alignment horizontal="right" vertical="center"/>
    </xf>
    <xf numFmtId="4" fontId="95" fillId="70" borderId="718" applyNumberFormat="0" applyProtection="0">
      <alignment horizontal="right" vertical="center"/>
    </xf>
    <xf numFmtId="4" fontId="95" fillId="71" borderId="718" applyNumberFormat="0" applyProtection="0">
      <alignment horizontal="right" vertical="center"/>
    </xf>
    <xf numFmtId="4" fontId="97" fillId="72" borderId="718" applyNumberFormat="0" applyProtection="0">
      <alignment horizontal="left" vertical="center" indent="1"/>
    </xf>
    <xf numFmtId="4" fontId="95" fillId="73" borderId="722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73" borderId="718" applyNumberFormat="0" applyProtection="0">
      <alignment horizontal="left" vertical="center" indent="1"/>
    </xf>
    <xf numFmtId="4" fontId="95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58" borderId="718" applyNumberFormat="0" applyProtection="0">
      <alignment vertical="center"/>
    </xf>
    <xf numFmtId="4" fontId="96" fillId="58" borderId="718" applyNumberFormat="0" applyProtection="0">
      <alignment vertical="center"/>
    </xf>
    <xf numFmtId="4" fontId="95" fillId="58" borderId="718" applyNumberFormat="0" applyProtection="0">
      <alignment horizontal="left" vertical="center" indent="1"/>
    </xf>
    <xf numFmtId="4" fontId="95" fillId="58" borderId="718" applyNumberFormat="0" applyProtection="0">
      <alignment horizontal="left" vertical="center" indent="1"/>
    </xf>
    <xf numFmtId="4" fontId="95" fillId="73" borderId="718" applyNumberFormat="0" applyProtection="0">
      <alignment horizontal="right" vertical="center"/>
    </xf>
    <xf numFmtId="4" fontId="96" fillId="73" borderId="718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100" fillId="73" borderId="718" applyNumberFormat="0" applyProtection="0">
      <alignment horizontal="right" vertical="center"/>
    </xf>
    <xf numFmtId="4" fontId="95" fillId="70" borderId="745" applyNumberFormat="0" applyProtection="0">
      <alignment horizontal="right" vertical="center"/>
    </xf>
    <xf numFmtId="0" fontId="103" fillId="0" borderId="720" applyNumberFormat="0" applyFill="0" applyAlignment="0" applyProtection="0"/>
    <xf numFmtId="0" fontId="103" fillId="0" borderId="720" applyNumberFormat="0" applyFill="0" applyAlignment="0" applyProtection="0"/>
    <xf numFmtId="0" fontId="112" fillId="56" borderId="719" applyNumberFormat="0" applyAlignment="0" applyProtection="0"/>
    <xf numFmtId="0" fontId="119" fillId="41" borderId="719" applyNumberFormat="0" applyAlignment="0" applyProtection="0"/>
    <xf numFmtId="0" fontId="121" fillId="0" borderId="720" applyNumberFormat="0" applyFill="0" applyAlignment="0" applyProtection="0"/>
    <xf numFmtId="0" fontId="111" fillId="56" borderId="718" applyNumberForma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9" fillId="62" borderId="761" applyNumberFormat="0" applyProtection="0">
      <alignment horizontal="left" vertical="center" indent="1"/>
    </xf>
    <xf numFmtId="4" fontId="100" fillId="73" borderId="769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5" fillId="63" borderId="753" applyNumberFormat="0" applyProtection="0">
      <alignment horizontal="right" vertical="center"/>
    </xf>
    <xf numFmtId="0" fontId="111" fillId="56" borderId="711" applyNumberFormat="0" applyAlignment="0" applyProtection="0"/>
    <xf numFmtId="4" fontId="95" fillId="58" borderId="769" applyNumberFormat="0" applyProtection="0">
      <alignment vertical="center"/>
    </xf>
    <xf numFmtId="0" fontId="87" fillId="41" borderId="754" applyNumberFormat="0" applyAlignment="0" applyProtection="0"/>
    <xf numFmtId="0" fontId="66" fillId="0" borderId="713" applyNumberFormat="0" applyFill="0" applyAlignment="0" applyProtection="0"/>
    <xf numFmtId="4" fontId="96" fillId="73" borderId="711" applyNumberFormat="0" applyProtection="0">
      <alignment horizontal="right" vertical="center"/>
    </xf>
    <xf numFmtId="4" fontId="95" fillId="73" borderId="77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1" fillId="60" borderId="780" applyNumberFormat="0" applyFon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77" fillId="56" borderId="754" applyNumberFormat="0" applyAlignment="0" applyProtection="0"/>
    <xf numFmtId="0" fontId="9" fillId="75" borderId="737" applyNumberFormat="0" applyProtection="0">
      <alignment horizontal="left" vertical="center" indent="1"/>
    </xf>
    <xf numFmtId="4" fontId="95" fillId="70" borderId="729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65" fillId="56" borderId="769" applyNumberFormat="0" applyAlignment="0" applyProtection="0"/>
    <xf numFmtId="0" fontId="9" fillId="33" borderId="711" applyNumberFormat="0" applyProtection="0">
      <alignment horizontal="left" vertical="center" indent="1"/>
    </xf>
    <xf numFmtId="0" fontId="111" fillId="56" borderId="769" applyNumberFormat="0" applyAlignment="0" applyProtection="0"/>
    <xf numFmtId="4" fontId="95" fillId="73" borderId="711" applyNumberFormat="0" applyProtection="0">
      <alignment horizontal="right" vertical="center"/>
    </xf>
    <xf numFmtId="4" fontId="95" fillId="75" borderId="753" applyNumberFormat="0" applyProtection="0">
      <alignment horizontal="left" vertical="center" indent="1"/>
    </xf>
    <xf numFmtId="201" fontId="132" fillId="0" borderId="728" applyAlignment="0" applyProtection="0"/>
    <xf numFmtId="0" fontId="93" fillId="56" borderId="711" applyNumberFormat="0" applyAlignment="0" applyProtection="0"/>
    <xf numFmtId="0" fontId="9" fillId="75" borderId="745" applyNumberFormat="0" applyProtection="0">
      <alignment horizontal="left" vertical="center" indent="1"/>
    </xf>
    <xf numFmtId="0" fontId="56" fillId="56" borderId="712" applyNumberFormat="0" applyAlignment="0" applyProtection="0"/>
    <xf numFmtId="0" fontId="103" fillId="0" borderId="713" applyNumberFormat="0" applyFill="0" applyAlignment="0" applyProtection="0"/>
    <xf numFmtId="0" fontId="112" fillId="56" borderId="730" applyNumberFormat="0" applyAlignment="0" applyProtection="0"/>
    <xf numFmtId="4" fontId="95" fillId="73" borderId="769" applyNumberFormat="0" applyProtection="0">
      <alignment horizontal="left" vertical="center" indent="1"/>
    </xf>
    <xf numFmtId="4" fontId="95" fillId="58" borderId="769" applyNumberFormat="0" applyProtection="0">
      <alignment vertical="center"/>
    </xf>
    <xf numFmtId="0" fontId="83" fillId="0" borderId="751">
      <alignment horizontal="left" vertical="center"/>
    </xf>
    <xf numFmtId="4" fontId="95" fillId="73" borderId="769" applyNumberFormat="0" applyProtection="0">
      <alignment horizontal="right" vertical="center"/>
    </xf>
    <xf numFmtId="0" fontId="9" fillId="75" borderId="745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112" fillId="56" borderId="746" applyNumberFormat="0" applyAlignment="0" applyProtection="0"/>
    <xf numFmtId="0" fontId="9" fillId="75" borderId="737" applyNumberFormat="0" applyProtection="0">
      <alignment horizontal="left" vertical="center" indent="1"/>
    </xf>
    <xf numFmtId="4" fontId="95" fillId="66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9" fillId="60" borderId="756" applyNumberFormat="0" applyFont="0" applyAlignment="0" applyProtection="0"/>
    <xf numFmtId="0" fontId="77" fillId="56" borderId="738" applyNumberFormat="0" applyAlignment="0" applyProtection="0"/>
    <xf numFmtId="4" fontId="95" fillId="58" borderId="77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21" fillId="0" borderId="771" applyNumberFormat="0" applyFill="0" applyAlignment="0" applyProtection="0"/>
    <xf numFmtId="0" fontId="9" fillId="62" borderId="769" applyNumberFormat="0" applyProtection="0">
      <alignment horizontal="left" vertical="center" indent="1"/>
    </xf>
    <xf numFmtId="0" fontId="66" fillId="0" borderId="713" applyNumberFormat="0" applyFill="0" applyAlignment="0" applyProtection="0"/>
    <xf numFmtId="4" fontId="95" fillId="69" borderId="769" applyNumberFormat="0" applyProtection="0">
      <alignment horizontal="right" vertical="center"/>
    </xf>
    <xf numFmtId="4" fontId="95" fillId="73" borderId="745" applyNumberFormat="0" applyProtection="0">
      <alignment horizontal="right" vertical="center"/>
    </xf>
    <xf numFmtId="0" fontId="93" fillId="56" borderId="761" applyNumberFormat="0" applyAlignment="0" applyProtection="0"/>
    <xf numFmtId="201" fontId="132" fillId="0" borderId="736" applyAlignment="0" applyProtection="0"/>
    <xf numFmtId="4" fontId="95" fillId="34" borderId="753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87" fillId="41" borderId="746" applyNumberFormat="0" applyAlignment="0" applyProtection="0"/>
    <xf numFmtId="0" fontId="9" fillId="62" borderId="729" applyNumberFormat="0" applyProtection="0">
      <alignment horizontal="left" vertical="center" indent="1"/>
    </xf>
    <xf numFmtId="4" fontId="95" fillId="34" borderId="769" applyNumberFormat="0" applyProtection="0">
      <alignment vertical="center"/>
    </xf>
    <xf numFmtId="4" fontId="100" fillId="73" borderId="711" applyNumberFormat="0" applyProtection="0">
      <alignment horizontal="right" vertical="center"/>
    </xf>
    <xf numFmtId="0" fontId="119" fillId="41" borderId="762" applyNumberFormat="0" applyAlignment="0" applyProtection="0"/>
    <xf numFmtId="0" fontId="9" fillId="33" borderId="737" applyNumberFormat="0" applyProtection="0">
      <alignment horizontal="left" vertical="center" indent="1"/>
    </xf>
    <xf numFmtId="0" fontId="119" fillId="41" borderId="738" applyNumberFormat="0" applyAlignment="0" applyProtection="0"/>
    <xf numFmtId="4" fontId="100" fillId="73" borderId="777" applyNumberFormat="0" applyProtection="0">
      <alignment horizontal="right" vertical="center"/>
    </xf>
    <xf numFmtId="4" fontId="100" fillId="73" borderId="711" applyNumberFormat="0" applyProtection="0">
      <alignment horizontal="right" vertical="center"/>
    </xf>
    <xf numFmtId="0" fontId="93" fillId="56" borderId="729" applyNumberFormat="0" applyAlignment="0" applyProtection="0"/>
    <xf numFmtId="0" fontId="83" fillId="0" borderId="735">
      <alignment horizontal="left" vertical="center"/>
    </xf>
    <xf numFmtId="4" fontId="95" fillId="66" borderId="71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3" fillId="56" borderId="745" applyNumberFormat="0" applyAlignment="0" applyProtection="0"/>
    <xf numFmtId="4" fontId="95" fillId="34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4" fontId="96" fillId="58" borderId="737" applyNumberFormat="0" applyProtection="0">
      <alignment vertical="center"/>
    </xf>
    <xf numFmtId="4" fontId="96" fillId="34" borderId="711" applyNumberFormat="0" applyProtection="0">
      <alignment vertical="center"/>
    </xf>
    <xf numFmtId="0" fontId="9" fillId="75" borderId="761" applyNumberFormat="0" applyProtection="0">
      <alignment horizontal="left" vertical="center" indent="1"/>
    </xf>
    <xf numFmtId="4" fontId="95" fillId="73" borderId="773" applyNumberFormat="0" applyProtection="0">
      <alignment horizontal="left" vertical="center" indent="1"/>
    </xf>
    <xf numFmtId="201" fontId="132" fillId="0" borderId="768" applyAlignment="0" applyProtection="0"/>
    <xf numFmtId="0" fontId="9" fillId="62" borderId="737" applyNumberFormat="0" applyProtection="0">
      <alignment horizontal="left" vertical="center" indent="1"/>
    </xf>
    <xf numFmtId="4" fontId="95" fillId="71" borderId="737" applyNumberFormat="0" applyProtection="0">
      <alignment horizontal="right" vertical="center"/>
    </xf>
    <xf numFmtId="4" fontId="96" fillId="34" borderId="737" applyNumberFormat="0" applyProtection="0">
      <alignment vertical="center"/>
    </xf>
    <xf numFmtId="0" fontId="66" fillId="0" borderId="739" applyNumberFormat="0" applyFill="0" applyAlignment="0" applyProtection="0"/>
    <xf numFmtId="0" fontId="1" fillId="60" borderId="764" applyNumberFormat="0" applyFont="0" applyAlignment="0" applyProtection="0"/>
    <xf numFmtId="4" fontId="95" fillId="64" borderId="753" applyNumberFormat="0" applyProtection="0">
      <alignment horizontal="right" vertical="center"/>
    </xf>
    <xf numFmtId="10" fontId="37" fillId="58" borderId="766" applyNumberFormat="0" applyBorder="0" applyAlignment="0" applyProtection="0"/>
    <xf numFmtId="0" fontId="9" fillId="33" borderId="711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0" fontId="93" fillId="56" borderId="745" applyNumberFormat="0" applyAlignment="0" applyProtection="0"/>
    <xf numFmtId="0" fontId="103" fillId="0" borderId="771" applyNumberFormat="0" applyFill="0" applyAlignment="0" applyProtection="0"/>
    <xf numFmtId="0" fontId="93" fillId="56" borderId="711" applyNumberFormat="0" applyAlignment="0" applyProtection="0"/>
    <xf numFmtId="0" fontId="1" fillId="60" borderId="756" applyNumberFormat="0" applyFont="0" applyAlignment="0" applyProtection="0"/>
    <xf numFmtId="4" fontId="96" fillId="34" borderId="777" applyNumberFormat="0" applyProtection="0">
      <alignment vertical="center"/>
    </xf>
    <xf numFmtId="0" fontId="9" fillId="62" borderId="745" applyNumberFormat="0" applyProtection="0">
      <alignment horizontal="left" vertical="center" indent="1"/>
    </xf>
    <xf numFmtId="4" fontId="100" fillId="73" borderId="753" applyNumberFormat="0" applyProtection="0">
      <alignment horizontal="right" vertical="center"/>
    </xf>
    <xf numFmtId="0" fontId="9" fillId="75" borderId="729" applyNumberFormat="0" applyProtection="0">
      <alignment horizontal="left" vertical="center" indent="1"/>
    </xf>
    <xf numFmtId="0" fontId="1" fillId="60" borderId="740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87" fillId="41" borderId="712" applyNumberFormat="0" applyAlignment="0" applyProtection="0"/>
    <xf numFmtId="4" fontId="95" fillId="67" borderId="769" applyNumberFormat="0" applyProtection="0">
      <alignment horizontal="right" vertical="center"/>
    </xf>
    <xf numFmtId="4" fontId="95" fillId="58" borderId="711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75" borderId="753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0" fontId="103" fillId="0" borderId="755" applyNumberFormat="0" applyFill="0" applyAlignment="0" applyProtection="0"/>
    <xf numFmtId="0" fontId="87" fillId="41" borderId="770" applyNumberFormat="0" applyAlignment="0" applyProtection="0"/>
    <xf numFmtId="4" fontId="95" fillId="73" borderId="753" applyNumberFormat="0" applyProtection="0">
      <alignment horizontal="left" vertical="center" indent="1"/>
    </xf>
    <xf numFmtId="0" fontId="9" fillId="75" borderId="75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87" fillId="41" borderId="730" applyNumberFormat="0" applyAlignment="0" applyProtection="0"/>
    <xf numFmtId="0" fontId="83" fillId="0" borderId="735">
      <alignment horizontal="left" vertical="center"/>
    </xf>
    <xf numFmtId="0" fontId="66" fillId="0" borderId="713" applyNumberFormat="0" applyFill="0" applyAlignment="0" applyProtection="0"/>
    <xf numFmtId="0" fontId="9" fillId="75" borderId="769" applyNumberFormat="0" applyProtection="0">
      <alignment horizontal="left" vertical="center" indent="1"/>
    </xf>
    <xf numFmtId="0" fontId="63" fillId="41" borderId="770" applyNumberFormat="0" applyAlignment="0" applyProtection="0"/>
    <xf numFmtId="0" fontId="103" fillId="0" borderId="771" applyNumberFormat="0" applyFill="0" applyAlignment="0" applyProtection="0"/>
    <xf numFmtId="4" fontId="95" fillId="34" borderId="711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9" fillId="76" borderId="745" applyNumberFormat="0" applyProtection="0">
      <alignment horizontal="left" vertical="center" indent="1"/>
    </xf>
    <xf numFmtId="4" fontId="95" fillId="58" borderId="769" applyNumberFormat="0" applyProtection="0">
      <alignment vertical="center"/>
    </xf>
    <xf numFmtId="201" fontId="132" fillId="0" borderId="736" applyAlignment="0" applyProtection="0"/>
    <xf numFmtId="0" fontId="9" fillId="62" borderId="753" applyNumberFormat="0" applyProtection="0">
      <alignment horizontal="left" vertical="center" indent="1"/>
    </xf>
    <xf numFmtId="201" fontId="132" fillId="0" borderId="768" applyAlignment="0" applyProtection="0"/>
    <xf numFmtId="0" fontId="63" fillId="41" borderId="738" applyNumberFormat="0" applyAlignment="0" applyProtection="0"/>
    <xf numFmtId="0" fontId="9" fillId="75" borderId="711" applyNumberFormat="0" applyProtection="0">
      <alignment horizontal="left" vertical="center" indent="1"/>
    </xf>
    <xf numFmtId="0" fontId="74" fillId="0" borderId="758">
      <alignment horizontal="center"/>
    </xf>
    <xf numFmtId="4" fontId="95" fillId="65" borderId="711" applyNumberFormat="0" applyProtection="0">
      <alignment horizontal="right" vertical="center"/>
    </xf>
    <xf numFmtId="0" fontId="9" fillId="60" borderId="756" applyNumberFormat="0" applyFont="0" applyAlignment="0" applyProtection="0"/>
    <xf numFmtId="10" fontId="37" fillId="58" borderId="766" applyNumberFormat="0" applyBorder="0" applyAlignment="0" applyProtection="0"/>
    <xf numFmtId="10" fontId="37" fillId="58" borderId="766" applyNumberFormat="0" applyBorder="0" applyAlignment="0" applyProtection="0"/>
    <xf numFmtId="0" fontId="9" fillId="62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0" fontId="9" fillId="33" borderId="761" applyNumberFormat="0" applyProtection="0">
      <alignment horizontal="left" vertical="center" indent="1"/>
    </xf>
    <xf numFmtId="4" fontId="95" fillId="67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9" fillId="76" borderId="769" applyNumberFormat="0" applyProtection="0">
      <alignment horizontal="left" vertical="center" indent="1"/>
    </xf>
    <xf numFmtId="0" fontId="77" fillId="56" borderId="738" applyNumberFormat="0" applyAlignment="0" applyProtection="0"/>
    <xf numFmtId="0" fontId="119" fillId="41" borderId="770" applyNumberFormat="0" applyAlignment="0" applyProtection="0"/>
    <xf numFmtId="4" fontId="95" fillId="71" borderId="769" applyNumberFormat="0" applyProtection="0">
      <alignment horizontal="right" vertical="center"/>
    </xf>
    <xf numFmtId="4" fontId="96" fillId="58" borderId="711" applyNumberFormat="0" applyProtection="0">
      <alignment vertical="center"/>
    </xf>
    <xf numFmtId="4" fontId="95" fillId="68" borderId="753" applyNumberFormat="0" applyProtection="0">
      <alignment horizontal="right" vertical="center"/>
    </xf>
    <xf numFmtId="4" fontId="100" fillId="73" borderId="769" applyNumberFormat="0" applyProtection="0">
      <alignment horizontal="right" vertical="center"/>
    </xf>
    <xf numFmtId="0" fontId="9" fillId="76" borderId="737" applyNumberFormat="0" applyProtection="0">
      <alignment horizontal="left" vertical="center" indent="1"/>
    </xf>
    <xf numFmtId="0" fontId="119" fillId="41" borderId="712" applyNumberFormat="0" applyAlignment="0" applyProtection="0"/>
    <xf numFmtId="4" fontId="96" fillId="34" borderId="745" applyNumberFormat="0" applyProtection="0">
      <alignment vertical="center"/>
    </xf>
    <xf numFmtId="4" fontId="95" fillId="73" borderId="753" applyNumberFormat="0" applyProtection="0">
      <alignment horizontal="left" vertical="center" indent="1"/>
    </xf>
    <xf numFmtId="0" fontId="56" fillId="56" borderId="770" applyNumberFormat="0" applyAlignment="0" applyProtection="0"/>
    <xf numFmtId="0" fontId="83" fillId="0" borderId="767">
      <alignment horizontal="left" vertical="center"/>
    </xf>
    <xf numFmtId="4" fontId="95" fillId="73" borderId="729" applyNumberFormat="0" applyProtection="0">
      <alignment horizontal="right" vertical="center"/>
    </xf>
    <xf numFmtId="4" fontId="95" fillId="66" borderId="711" applyNumberFormat="0" applyProtection="0">
      <alignment horizontal="right" vertical="center"/>
    </xf>
    <xf numFmtId="0" fontId="9" fillId="60" borderId="740" applyNumberFormat="0" applyFont="0" applyAlignment="0" applyProtection="0"/>
    <xf numFmtId="4" fontId="95" fillId="64" borderId="769" applyNumberFormat="0" applyProtection="0">
      <alignment horizontal="right" vertical="center"/>
    </xf>
    <xf numFmtId="4" fontId="95" fillId="67" borderId="777" applyNumberFormat="0" applyProtection="0">
      <alignment horizontal="right" vertical="center"/>
    </xf>
    <xf numFmtId="0" fontId="119" fillId="41" borderId="712" applyNumberFormat="0" applyAlignment="0" applyProtection="0"/>
    <xf numFmtId="0" fontId="74" fillId="0" borderId="734">
      <alignment horizontal="center"/>
    </xf>
    <xf numFmtId="4" fontId="100" fillId="73" borderId="769" applyNumberFormat="0" applyProtection="0">
      <alignment horizontal="right" vertical="center"/>
    </xf>
    <xf numFmtId="0" fontId="111" fillId="56" borderId="737" applyNumberFormat="0" applyAlignment="0" applyProtection="0"/>
    <xf numFmtId="0" fontId="93" fillId="56" borderId="753" applyNumberFormat="0" applyAlignment="0" applyProtection="0"/>
    <xf numFmtId="0" fontId="9" fillId="62" borderId="729" applyNumberFormat="0" applyProtection="0">
      <alignment horizontal="left" vertical="center" indent="1"/>
    </xf>
    <xf numFmtId="4" fontId="95" fillId="71" borderId="711" applyNumberFormat="0" applyProtection="0">
      <alignment horizontal="right" vertical="center"/>
    </xf>
    <xf numFmtId="0" fontId="66" fillId="0" borderId="739" applyNumberFormat="0" applyFill="0" applyAlignment="0" applyProtection="0"/>
    <xf numFmtId="4" fontId="95" fillId="34" borderId="769" applyNumberFormat="0" applyProtection="0">
      <alignment horizontal="left" vertical="center" indent="1"/>
    </xf>
    <xf numFmtId="4" fontId="95" fillId="66" borderId="76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5" fillId="70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0" fontId="112" fillId="56" borderId="754" applyNumberFormat="0" applyAlignment="0" applyProtection="0"/>
    <xf numFmtId="0" fontId="9" fillId="60" borderId="748" applyNumberFormat="0" applyFont="0" applyAlignment="0" applyProtection="0"/>
    <xf numFmtId="0" fontId="9" fillId="60" borderId="772" applyNumberFormat="0" applyFont="0" applyAlignment="0" applyProtection="0"/>
    <xf numFmtId="4" fontId="95" fillId="34" borderId="71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77" fillId="56" borderId="770" applyNumberFormat="0" applyAlignment="0" applyProtection="0"/>
    <xf numFmtId="4" fontId="96" fillId="58" borderId="737" applyNumberFormat="0" applyProtection="0">
      <alignment vertical="center"/>
    </xf>
    <xf numFmtId="4" fontId="95" fillId="75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87" fillId="41" borderId="738" applyNumberFormat="0" applyAlignment="0" applyProtection="0"/>
    <xf numFmtId="4" fontId="96" fillId="58" borderId="777" applyNumberFormat="0" applyProtection="0">
      <alignment vertical="center"/>
    </xf>
    <xf numFmtId="0" fontId="74" fillId="0" borderId="734">
      <alignment horizontal="center"/>
    </xf>
    <xf numFmtId="0" fontId="63" fillId="41" borderId="712" applyNumberFormat="0" applyAlignment="0" applyProtection="0"/>
    <xf numFmtId="0" fontId="111" fillId="56" borderId="753" applyNumberFormat="0" applyAlignment="0" applyProtection="0"/>
    <xf numFmtId="0" fontId="9" fillId="60" borderId="740" applyNumberFormat="0" applyFont="0" applyAlignment="0" applyProtection="0"/>
    <xf numFmtId="0" fontId="121" fillId="0" borderId="720" applyNumberFormat="0" applyFill="0" applyAlignment="0" applyProtection="0"/>
    <xf numFmtId="0" fontId="63" fillId="41" borderId="719" applyNumberFormat="0" applyAlignment="0" applyProtection="0"/>
    <xf numFmtId="0" fontId="56" fillId="56" borderId="719" applyNumberFormat="0" applyAlignment="0" applyProtection="0"/>
    <xf numFmtId="4" fontId="95" fillId="67" borderId="711" applyNumberFormat="0" applyProtection="0">
      <alignment horizontal="right" vertical="center"/>
    </xf>
    <xf numFmtId="0" fontId="65" fillId="56" borderId="753" applyNumberFormat="0" applyAlignment="0" applyProtection="0"/>
    <xf numFmtId="0" fontId="112" fillId="56" borderId="738" applyNumberFormat="0" applyAlignment="0" applyProtection="0"/>
    <xf numFmtId="0" fontId="74" fillId="0" borderId="591">
      <alignment horizontal="center"/>
    </xf>
    <xf numFmtId="0" fontId="65" fillId="56" borderId="718" applyNumberFormat="0" applyAlignment="0" applyProtection="0"/>
    <xf numFmtId="0" fontId="56" fillId="56" borderId="719" applyNumberFormat="0" applyAlignment="0" applyProtection="0"/>
    <xf numFmtId="201" fontId="132" fillId="0" borderId="710" applyAlignment="0" applyProtection="0"/>
    <xf numFmtId="0" fontId="77" fillId="56" borderId="719" applyNumberFormat="0" applyAlignment="0" applyProtection="0"/>
    <xf numFmtId="0" fontId="77" fillId="56" borderId="719" applyNumberFormat="0" applyAlignment="0" applyProtection="0"/>
    <xf numFmtId="0" fontId="63" fillId="41" borderId="719" applyNumberFormat="0" applyAlignment="0" applyProtection="0"/>
    <xf numFmtId="0" fontId="66" fillId="0" borderId="720" applyNumberFormat="0" applyFill="0" applyAlignment="0" applyProtection="0"/>
    <xf numFmtId="0" fontId="83" fillId="0" borderId="592">
      <alignment horizontal="left" vertical="center"/>
    </xf>
    <xf numFmtId="10" fontId="37" fillId="58" borderId="591" applyNumberFormat="0" applyBorder="0" applyAlignment="0" applyProtection="0"/>
    <xf numFmtId="0" fontId="87" fillId="41" borderId="719" applyNumberFormat="0" applyAlignment="0" applyProtection="0"/>
    <xf numFmtId="0" fontId="87" fillId="41" borderId="719" applyNumberFormat="0" applyAlignment="0" applyProtection="0"/>
    <xf numFmtId="0" fontId="119" fillId="41" borderId="719" applyNumberFormat="0" applyAlignment="0" applyProtection="0"/>
    <xf numFmtId="4" fontId="95" fillId="68" borderId="718" applyNumberFormat="0" applyProtection="0">
      <alignment horizontal="right" vertical="center"/>
    </xf>
    <xf numFmtId="4" fontId="95" fillId="73" borderId="725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3" fillId="56" borderId="718" applyNumberFormat="0" applyAlignment="0" applyProtection="0"/>
    <xf numFmtId="0" fontId="93" fillId="56" borderId="718" applyNumberFormat="0" applyAlignment="0" applyProtection="0"/>
    <xf numFmtId="201" fontId="132" fillId="0" borderId="710" applyAlignment="0" applyProtection="0"/>
    <xf numFmtId="0" fontId="65" fillId="56" borderId="718" applyNumberFormat="0" applyAlignment="0" applyProtection="0"/>
    <xf numFmtId="0" fontId="74" fillId="0" borderId="716">
      <alignment horizontal="center"/>
    </xf>
    <xf numFmtId="4" fontId="95" fillId="34" borderId="718" applyNumberFormat="0" applyProtection="0">
      <alignment vertical="center"/>
    </xf>
    <xf numFmtId="4" fontId="96" fillId="34" borderId="718" applyNumberFormat="0" applyProtection="0">
      <alignment vertical="center"/>
    </xf>
    <xf numFmtId="4" fontId="95" fillId="34" borderId="718" applyNumberFormat="0" applyProtection="0">
      <alignment horizontal="left" vertical="center" indent="1"/>
    </xf>
    <xf numFmtId="4" fontId="95" fillId="34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63" borderId="718" applyNumberFormat="0" applyProtection="0">
      <alignment horizontal="right" vertical="center"/>
    </xf>
    <xf numFmtId="4" fontId="95" fillId="64" borderId="718" applyNumberFormat="0" applyProtection="0">
      <alignment horizontal="right" vertical="center"/>
    </xf>
    <xf numFmtId="4" fontId="95" fillId="65" borderId="718" applyNumberFormat="0" applyProtection="0">
      <alignment horizontal="right" vertical="center"/>
    </xf>
    <xf numFmtId="4" fontId="95" fillId="66" borderId="718" applyNumberFormat="0" applyProtection="0">
      <alignment horizontal="right" vertical="center"/>
    </xf>
    <xf numFmtId="4" fontId="95" fillId="67" borderId="718" applyNumberFormat="0" applyProtection="0">
      <alignment horizontal="right" vertical="center"/>
    </xf>
    <xf numFmtId="4" fontId="95" fillId="68" borderId="718" applyNumberFormat="0" applyProtection="0">
      <alignment horizontal="right" vertical="center"/>
    </xf>
    <xf numFmtId="4" fontId="95" fillId="69" borderId="718" applyNumberFormat="0" applyProtection="0">
      <alignment horizontal="right" vertical="center"/>
    </xf>
    <xf numFmtId="4" fontId="95" fillId="70" borderId="718" applyNumberFormat="0" applyProtection="0">
      <alignment horizontal="right" vertical="center"/>
    </xf>
    <xf numFmtId="4" fontId="95" fillId="71" borderId="718" applyNumberFormat="0" applyProtection="0">
      <alignment horizontal="right" vertical="center"/>
    </xf>
    <xf numFmtId="4" fontId="97" fillId="72" borderId="718" applyNumberFormat="0" applyProtection="0">
      <alignment horizontal="left" vertical="center" indent="1"/>
    </xf>
    <xf numFmtId="4" fontId="95" fillId="73" borderId="722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73" borderId="718" applyNumberFormat="0" applyProtection="0">
      <alignment horizontal="left" vertical="center" indent="1"/>
    </xf>
    <xf numFmtId="4" fontId="95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5" fillId="58" borderId="718" applyNumberFormat="0" applyProtection="0">
      <alignment vertical="center"/>
    </xf>
    <xf numFmtId="4" fontId="96" fillId="58" borderId="718" applyNumberFormat="0" applyProtection="0">
      <alignment vertical="center"/>
    </xf>
    <xf numFmtId="4" fontId="95" fillId="58" borderId="718" applyNumberFormat="0" applyProtection="0">
      <alignment horizontal="left" vertical="center" indent="1"/>
    </xf>
    <xf numFmtId="4" fontId="95" fillId="58" borderId="718" applyNumberFormat="0" applyProtection="0">
      <alignment horizontal="left" vertical="center" indent="1"/>
    </xf>
    <xf numFmtId="4" fontId="95" fillId="73" borderId="718" applyNumberFormat="0" applyProtection="0">
      <alignment horizontal="right" vertical="center"/>
    </xf>
    <xf numFmtId="4" fontId="96" fillId="73" borderId="718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100" fillId="73" borderId="718" applyNumberFormat="0" applyProtection="0">
      <alignment horizontal="right" vertical="center"/>
    </xf>
    <xf numFmtId="4" fontId="95" fillId="58" borderId="745" applyNumberFormat="0" applyProtection="0">
      <alignment horizontal="left" vertical="center" indent="1"/>
    </xf>
    <xf numFmtId="0" fontId="103" fillId="0" borderId="720" applyNumberFormat="0" applyFill="0" applyAlignment="0" applyProtection="0"/>
    <xf numFmtId="0" fontId="103" fillId="0" borderId="720" applyNumberFormat="0" applyFill="0" applyAlignment="0" applyProtection="0"/>
    <xf numFmtId="0" fontId="112" fillId="56" borderId="719" applyNumberFormat="0" applyAlignment="0" applyProtection="0"/>
    <xf numFmtId="0" fontId="119" fillId="41" borderId="719" applyNumberFormat="0" applyAlignment="0" applyProtection="0"/>
    <xf numFmtId="0" fontId="121" fillId="0" borderId="720" applyNumberFormat="0" applyFill="0" applyAlignment="0" applyProtection="0"/>
    <xf numFmtId="0" fontId="111" fillId="56" borderId="718" applyNumberForma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93" fillId="56" borderId="769" applyNumberFormat="0" applyAlignment="0" applyProtection="0"/>
    <xf numFmtId="0" fontId="9" fillId="62" borderId="718" applyNumberFormat="0" applyProtection="0">
      <alignment horizontal="left" vertical="center" indent="1"/>
    </xf>
    <xf numFmtId="4" fontId="95" fillId="71" borderId="769" applyNumberFormat="0" applyProtection="0">
      <alignment horizontal="right" vertical="center"/>
    </xf>
    <xf numFmtId="0" fontId="103" fillId="0" borderId="771" applyNumberFormat="0" applyFill="0" applyAlignment="0" applyProtection="0"/>
    <xf numFmtId="0" fontId="77" fillId="56" borderId="746" applyNumberFormat="0" applyAlignment="0" applyProtection="0"/>
    <xf numFmtId="0" fontId="9" fillId="62" borderId="761" applyNumberFormat="0" applyProtection="0">
      <alignment horizontal="left" vertical="center" indent="1"/>
    </xf>
    <xf numFmtId="4" fontId="95" fillId="67" borderId="729" applyNumberFormat="0" applyProtection="0">
      <alignment horizontal="right" vertical="center"/>
    </xf>
    <xf numFmtId="0" fontId="111" fillId="56" borderId="761" applyNumberFormat="0" applyAlignment="0" applyProtection="0"/>
    <xf numFmtId="4" fontId="95" fillId="75" borderId="711" applyNumberFormat="0" applyProtection="0">
      <alignment horizontal="left" vertical="center" indent="1"/>
    </xf>
    <xf numFmtId="0" fontId="121" fillId="0" borderId="755" applyNumberFormat="0" applyFill="0" applyAlignment="0" applyProtection="0"/>
    <xf numFmtId="4" fontId="95" fillId="67" borderId="718" applyNumberFormat="0" applyProtection="0">
      <alignment horizontal="right" vertical="center"/>
    </xf>
    <xf numFmtId="4" fontId="95" fillId="64" borderId="769" applyNumberFormat="0" applyProtection="0">
      <alignment horizontal="right" vertical="center"/>
    </xf>
    <xf numFmtId="0" fontId="83" fillId="0" borderId="717">
      <alignment horizontal="left" vertical="center"/>
    </xf>
    <xf numFmtId="0" fontId="74" fillId="0" borderId="726">
      <alignment horizontal="center"/>
    </xf>
    <xf numFmtId="0" fontId="9" fillId="33" borderId="718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5" fillId="58" borderId="769" applyNumberFormat="0" applyProtection="0">
      <alignment horizontal="left" vertical="center" indent="1"/>
    </xf>
    <xf numFmtId="0" fontId="63" fillId="41" borderId="770" applyNumberFormat="0" applyAlignment="0" applyProtection="0"/>
    <xf numFmtId="4" fontId="100" fillId="73" borderId="729" applyNumberFormat="0" applyProtection="0">
      <alignment horizontal="right" vertical="center"/>
    </xf>
    <xf numFmtId="4" fontId="100" fillId="73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4" fontId="95" fillId="66" borderId="718" applyNumberFormat="0" applyProtection="0">
      <alignment horizontal="right" vertical="center"/>
    </xf>
    <xf numFmtId="4" fontId="96" fillId="73" borderId="745" applyNumberFormat="0" applyProtection="0">
      <alignment horizontal="right" vertical="center"/>
    </xf>
    <xf numFmtId="0" fontId="9" fillId="60" borderId="772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87" fillId="41" borderId="770" applyNumberFormat="0" applyAlignment="0" applyProtection="0"/>
    <xf numFmtId="0" fontId="9" fillId="33" borderId="737" applyNumberFormat="0" applyProtection="0">
      <alignment horizontal="left" vertical="center" indent="1"/>
    </xf>
    <xf numFmtId="4" fontId="95" fillId="67" borderId="737" applyNumberFormat="0" applyProtection="0">
      <alignment horizontal="right" vertical="center"/>
    </xf>
    <xf numFmtId="0" fontId="103" fillId="0" borderId="713" applyNumberFormat="0" applyFill="0" applyAlignment="0" applyProtection="0"/>
    <xf numFmtId="4" fontId="95" fillId="70" borderId="769" applyNumberFormat="0" applyProtection="0">
      <alignment horizontal="right" vertical="center"/>
    </xf>
    <xf numFmtId="0" fontId="1" fillId="60" borderId="714" applyNumberFormat="0" applyFont="0" applyAlignment="0" applyProtection="0"/>
    <xf numFmtId="0" fontId="9" fillId="33" borderId="745" applyNumberFormat="0" applyProtection="0">
      <alignment horizontal="left" vertical="center" indent="1"/>
    </xf>
    <xf numFmtId="4" fontId="96" fillId="34" borderId="737" applyNumberFormat="0" applyProtection="0">
      <alignment vertical="center"/>
    </xf>
    <xf numFmtId="0" fontId="9" fillId="60" borderId="714" applyNumberFormat="0" applyFont="0" applyAlignment="0" applyProtection="0"/>
    <xf numFmtId="0" fontId="1" fillId="60" borderId="748" applyNumberFormat="0" applyFont="0" applyAlignment="0" applyProtection="0"/>
    <xf numFmtId="4" fontId="95" fillId="73" borderId="777" applyNumberFormat="0" applyProtection="0">
      <alignment horizontal="left" vertical="center" indent="1"/>
    </xf>
    <xf numFmtId="0" fontId="119" fillId="41" borderId="746" applyNumberFormat="0" applyAlignment="0" applyProtection="0"/>
    <xf numFmtId="4" fontId="95" fillId="69" borderId="753" applyNumberFormat="0" applyProtection="0">
      <alignment horizontal="right" vertical="center"/>
    </xf>
    <xf numFmtId="4" fontId="97" fillId="72" borderId="729" applyNumberFormat="0" applyProtection="0">
      <alignment horizontal="left" vertical="center" indent="1"/>
    </xf>
    <xf numFmtId="4" fontId="96" fillId="73" borderId="769" applyNumberFormat="0" applyProtection="0">
      <alignment horizontal="right" vertical="center"/>
    </xf>
    <xf numFmtId="0" fontId="9" fillId="33" borderId="777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56" fillId="56" borderId="762" applyNumberFormat="0" applyAlignment="0" applyProtection="0"/>
    <xf numFmtId="4" fontId="95" fillId="68" borderId="711" applyNumberFormat="0" applyProtection="0">
      <alignment horizontal="right" vertical="center"/>
    </xf>
    <xf numFmtId="0" fontId="9" fillId="76" borderId="777" applyNumberFormat="0" applyProtection="0">
      <alignment horizontal="left" vertical="center" indent="1"/>
    </xf>
    <xf numFmtId="4" fontId="96" fillId="73" borderId="711" applyNumberFormat="0" applyProtection="0">
      <alignment horizontal="right" vertical="center"/>
    </xf>
    <xf numFmtId="0" fontId="77" fillId="56" borderId="730" applyNumberFormat="0" applyAlignment="0" applyProtection="0"/>
    <xf numFmtId="201" fontId="132" fillId="0" borderId="710" applyAlignment="0" applyProtection="0"/>
    <xf numFmtId="0" fontId="9" fillId="76" borderId="769" applyNumberFormat="0" applyProtection="0">
      <alignment horizontal="left" vertical="center" indent="1"/>
    </xf>
    <xf numFmtId="4" fontId="95" fillId="34" borderId="737" applyNumberFormat="0" applyProtection="0">
      <alignment horizontal="left" vertical="center" indent="1"/>
    </xf>
    <xf numFmtId="0" fontId="103" fillId="0" borderId="713" applyNumberFormat="0" applyFill="0" applyAlignment="0" applyProtection="0"/>
    <xf numFmtId="0" fontId="93" fillId="56" borderId="753" applyNumberFormat="0" applyAlignment="0" applyProtection="0"/>
    <xf numFmtId="0" fontId="121" fillId="0" borderId="731" applyNumberFormat="0" applyFill="0" applyAlignment="0" applyProtection="0"/>
    <xf numFmtId="0" fontId="9" fillId="60" borderId="772" applyNumberFormat="0" applyFont="0" applyAlignment="0" applyProtection="0"/>
    <xf numFmtId="0" fontId="9" fillId="62" borderId="769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60" borderId="740" applyNumberFormat="0" applyFont="0" applyAlignment="0" applyProtection="0"/>
    <xf numFmtId="4" fontId="95" fillId="58" borderId="711" applyNumberFormat="0" applyProtection="0">
      <alignment horizontal="left" vertical="center" indent="1"/>
    </xf>
    <xf numFmtId="4" fontId="95" fillId="70" borderId="769" applyNumberFormat="0" applyProtection="0">
      <alignment horizontal="right" vertical="center"/>
    </xf>
    <xf numFmtId="4" fontId="95" fillId="63" borderId="769" applyNumberFormat="0" applyProtection="0">
      <alignment horizontal="right" vertical="center"/>
    </xf>
    <xf numFmtId="4" fontId="95" fillId="34" borderId="769" applyNumberFormat="0" applyProtection="0">
      <alignment vertical="center"/>
    </xf>
    <xf numFmtId="0" fontId="9" fillId="62" borderId="711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1" fillId="60" borderId="721" applyNumberFormat="0" applyFont="0" applyAlignment="0" applyProtection="0"/>
    <xf numFmtId="0" fontId="93" fillId="56" borderId="753" applyNumberFormat="0" applyAlignment="0" applyProtection="0"/>
    <xf numFmtId="0" fontId="9" fillId="62" borderId="745" applyNumberFormat="0" applyProtection="0">
      <alignment horizontal="left" vertical="center" indent="1"/>
    </xf>
    <xf numFmtId="4" fontId="96" fillId="58" borderId="769" applyNumberFormat="0" applyProtection="0">
      <alignment vertical="center"/>
    </xf>
    <xf numFmtId="0" fontId="93" fillId="56" borderId="718" applyNumberFormat="0" applyAlignment="0" applyProtection="0"/>
    <xf numFmtId="4" fontId="95" fillId="73" borderId="753" applyNumberFormat="0" applyProtection="0">
      <alignment horizontal="right" vertical="center"/>
    </xf>
    <xf numFmtId="0" fontId="9" fillId="33" borderId="729" applyNumberFormat="0" applyProtection="0">
      <alignment horizontal="left" vertical="center" indent="1"/>
    </xf>
    <xf numFmtId="0" fontId="111" fillId="56" borderId="769" applyNumberFormat="0" applyAlignment="0" applyProtection="0"/>
    <xf numFmtId="0" fontId="9" fillId="60" borderId="772" applyNumberFormat="0" applyFont="0" applyAlignment="0" applyProtection="0"/>
    <xf numFmtId="4" fontId="95" fillId="73" borderId="718" applyNumberFormat="0" applyProtection="0">
      <alignment horizontal="right" vertical="center"/>
    </xf>
    <xf numFmtId="4" fontId="96" fillId="73" borderId="711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5" fillId="34" borderId="718" applyNumberFormat="0" applyProtection="0">
      <alignment vertical="center"/>
    </xf>
    <xf numFmtId="0" fontId="9" fillId="60" borderId="732" applyNumberFormat="0" applyFont="0" applyAlignment="0" applyProtection="0"/>
    <xf numFmtId="0" fontId="9" fillId="33" borderId="718" applyNumberFormat="0" applyProtection="0">
      <alignment horizontal="left" vertical="center" indent="1"/>
    </xf>
    <xf numFmtId="4" fontId="95" fillId="63" borderId="711" applyNumberFormat="0" applyProtection="0">
      <alignment horizontal="right" vertical="center"/>
    </xf>
    <xf numFmtId="4" fontId="95" fillId="68" borderId="745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75" borderId="777" applyNumberFormat="0" applyProtection="0">
      <alignment horizontal="left" vertical="center" indent="1"/>
    </xf>
    <xf numFmtId="0" fontId="111" fillId="56" borderId="769" applyNumberFormat="0" applyAlignment="0" applyProtection="0"/>
    <xf numFmtId="4" fontId="95" fillId="65" borderId="718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7" fillId="72" borderId="737" applyNumberFormat="0" applyProtection="0">
      <alignment horizontal="left" vertical="center" indent="1"/>
    </xf>
    <xf numFmtId="4" fontId="95" fillId="34" borderId="737" applyNumberFormat="0" applyProtection="0">
      <alignment horizontal="left" vertical="center" indent="1"/>
    </xf>
    <xf numFmtId="0" fontId="83" fillId="0" borderId="735">
      <alignment horizontal="left" vertical="center"/>
    </xf>
    <xf numFmtId="4" fontId="95" fillId="71" borderId="718" applyNumberFormat="0" applyProtection="0">
      <alignment horizontal="right" vertical="center"/>
    </xf>
    <xf numFmtId="0" fontId="9" fillId="76" borderId="753" applyNumberFormat="0" applyProtection="0">
      <alignment horizontal="left" vertical="center" indent="1"/>
    </xf>
    <xf numFmtId="4" fontId="95" fillId="69" borderId="745" applyNumberFormat="0" applyProtection="0">
      <alignment horizontal="right" vertical="center"/>
    </xf>
    <xf numFmtId="4" fontId="95" fillId="34" borderId="777" applyNumberFormat="0" applyProtection="0">
      <alignment vertical="center"/>
    </xf>
    <xf numFmtId="4" fontId="95" fillId="65" borderId="769" applyNumberFormat="0" applyProtection="0">
      <alignment horizontal="right" vertical="center"/>
    </xf>
    <xf numFmtId="4" fontId="96" fillId="34" borderId="711" applyNumberFormat="0" applyProtection="0">
      <alignment vertical="center"/>
    </xf>
    <xf numFmtId="4" fontId="95" fillId="34" borderId="769" applyNumberFormat="0" applyProtection="0">
      <alignment horizontal="left" vertical="center" indent="1"/>
    </xf>
    <xf numFmtId="4" fontId="95" fillId="34" borderId="753" applyNumberFormat="0" applyProtection="0">
      <alignment horizontal="left" vertical="center" indent="1"/>
    </xf>
    <xf numFmtId="0" fontId="87" fillId="41" borderId="712" applyNumberFormat="0" applyAlignment="0" applyProtection="0"/>
    <xf numFmtId="4" fontId="96" fillId="58" borderId="745" applyNumberFormat="0" applyProtection="0">
      <alignment vertical="center"/>
    </xf>
    <xf numFmtId="0" fontId="9" fillId="60" borderId="721" applyNumberFormat="0" applyFont="0" applyAlignment="0" applyProtection="0"/>
    <xf numFmtId="0" fontId="66" fillId="0" borderId="771" applyNumberFormat="0" applyFill="0" applyAlignment="0" applyProtection="0"/>
    <xf numFmtId="4" fontId="95" fillId="73" borderId="729" applyNumberFormat="0" applyProtection="0">
      <alignment horizontal="left" vertical="center" indent="1"/>
    </xf>
    <xf numFmtId="4" fontId="95" fillId="58" borderId="718" applyNumberFormat="0" applyProtection="0">
      <alignment vertical="center"/>
    </xf>
    <xf numFmtId="0" fontId="77" fillId="56" borderId="738" applyNumberFormat="0" applyAlignment="0" applyProtection="0"/>
    <xf numFmtId="0" fontId="9" fillId="62" borderId="711" applyNumberFormat="0" applyProtection="0">
      <alignment horizontal="left" vertical="center" indent="1"/>
    </xf>
    <xf numFmtId="0" fontId="103" fillId="0" borderId="771" applyNumberFormat="0" applyFill="0" applyAlignment="0" applyProtection="0"/>
    <xf numFmtId="0" fontId="9" fillId="62" borderId="769" applyNumberFormat="0" applyProtection="0">
      <alignment horizontal="left" vertical="center" indent="1"/>
    </xf>
    <xf numFmtId="0" fontId="83" fillId="0" borderId="727">
      <alignment horizontal="left" vertical="center"/>
    </xf>
    <xf numFmtId="0" fontId="9" fillId="75" borderId="718" applyNumberFormat="0" applyProtection="0">
      <alignment horizontal="left" vertical="center" indent="1"/>
    </xf>
    <xf numFmtId="4" fontId="96" fillId="58" borderId="769" applyNumberFormat="0" applyProtection="0">
      <alignment vertical="center"/>
    </xf>
    <xf numFmtId="4" fontId="97" fillId="72" borderId="711" applyNumberFormat="0" applyProtection="0">
      <alignment horizontal="left" vertical="center" indent="1"/>
    </xf>
    <xf numFmtId="0" fontId="103" fillId="0" borderId="720" applyNumberFormat="0" applyFill="0" applyAlignment="0" applyProtection="0"/>
    <xf numFmtId="0" fontId="9" fillId="62" borderId="745" applyNumberFormat="0" applyProtection="0">
      <alignment horizontal="left" vertical="center" indent="1"/>
    </xf>
    <xf numFmtId="0" fontId="1" fillId="60" borderId="732" applyNumberFormat="0" applyFont="0" applyAlignment="0" applyProtection="0"/>
    <xf numFmtId="0" fontId="87" fillId="41" borderId="719" applyNumberFormat="0" applyAlignment="0" applyProtection="0"/>
    <xf numFmtId="4" fontId="95" fillId="34" borderId="737" applyNumberFormat="0" applyProtection="0">
      <alignment vertical="center"/>
    </xf>
    <xf numFmtId="0" fontId="9" fillId="62" borderId="718" applyNumberFormat="0" applyProtection="0">
      <alignment horizontal="left" vertical="center" indent="1"/>
    </xf>
    <xf numFmtId="4" fontId="95" fillId="34" borderId="718" applyNumberFormat="0" applyProtection="0">
      <alignment horizontal="left" vertical="center" indent="1"/>
    </xf>
    <xf numFmtId="0" fontId="56" fillId="56" borderId="754" applyNumberFormat="0" applyAlignment="0" applyProtection="0"/>
    <xf numFmtId="0" fontId="9" fillId="62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4" fontId="95" fillId="68" borderId="737" applyNumberFormat="0" applyProtection="0">
      <alignment horizontal="right" vertical="center"/>
    </xf>
    <xf numFmtId="0" fontId="93" fillId="56" borderId="737" applyNumberFormat="0" applyAlignment="0" applyProtection="0"/>
    <xf numFmtId="0" fontId="66" fillId="0" borderId="771" applyNumberFormat="0" applyFill="0" applyAlignment="0" applyProtection="0"/>
    <xf numFmtId="0" fontId="111" fillId="56" borderId="718" applyNumberFormat="0" applyAlignment="0" applyProtection="0"/>
    <xf numFmtId="0" fontId="9" fillId="62" borderId="769" applyNumberFormat="0" applyProtection="0">
      <alignment horizontal="left" vertical="center" indent="1"/>
    </xf>
    <xf numFmtId="4" fontId="95" fillId="71" borderId="745" applyNumberFormat="0" applyProtection="0">
      <alignment horizontal="right" vertical="center"/>
    </xf>
    <xf numFmtId="201" fontId="132" fillId="0" borderId="776" applyAlignment="0" applyProtection="0"/>
    <xf numFmtId="4" fontId="95" fillId="73" borderId="753" applyNumberFormat="0" applyProtection="0">
      <alignment horizontal="right" vertical="center"/>
    </xf>
    <xf numFmtId="4" fontId="96" fillId="34" borderId="753" applyNumberFormat="0" applyProtection="0">
      <alignment vertical="center"/>
    </xf>
    <xf numFmtId="0" fontId="9" fillId="33" borderId="769" applyNumberFormat="0" applyProtection="0">
      <alignment horizontal="left" vertical="center" indent="1"/>
    </xf>
    <xf numFmtId="0" fontId="9" fillId="60" borderId="721" applyNumberFormat="0" applyFont="0" applyAlignment="0" applyProtection="0"/>
    <xf numFmtId="4" fontId="96" fillId="58" borderId="729" applyNumberFormat="0" applyProtection="0">
      <alignment vertical="center"/>
    </xf>
    <xf numFmtId="4" fontId="95" fillId="58" borderId="718" applyNumberFormat="0" applyProtection="0">
      <alignment horizontal="left" vertical="center" indent="1"/>
    </xf>
    <xf numFmtId="0" fontId="9" fillId="62" borderId="761" applyNumberFormat="0" applyProtection="0">
      <alignment horizontal="left" vertical="center" indent="1"/>
    </xf>
    <xf numFmtId="0" fontId="103" fillId="0" borderId="713" applyNumberFormat="0" applyFill="0" applyAlignment="0" applyProtection="0"/>
    <xf numFmtId="4" fontId="96" fillId="34" borderId="729" applyNumberFormat="0" applyProtection="0">
      <alignment vertical="center"/>
    </xf>
    <xf numFmtId="0" fontId="9" fillId="76" borderId="718" applyNumberFormat="0" applyProtection="0">
      <alignment horizontal="left" vertical="center" indent="1"/>
    </xf>
    <xf numFmtId="4" fontId="95" fillId="68" borderId="711" applyNumberFormat="0" applyProtection="0">
      <alignment horizontal="right" vertical="center"/>
    </xf>
    <xf numFmtId="4" fontId="95" fillId="34" borderId="737" applyNumberFormat="0" applyProtection="0">
      <alignment horizontal="left" vertical="center" indent="1"/>
    </xf>
    <xf numFmtId="4" fontId="95" fillId="67" borderId="745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5" fillId="64" borderId="718" applyNumberFormat="0" applyProtection="0">
      <alignment horizontal="right" vertical="center"/>
    </xf>
    <xf numFmtId="0" fontId="112" fillId="56" borderId="719" applyNumberFormat="0" applyAlignment="0" applyProtection="0"/>
    <xf numFmtId="0" fontId="103" fillId="0" borderId="739" applyNumberFormat="0" applyFill="0" applyAlignment="0" applyProtection="0"/>
    <xf numFmtId="0" fontId="121" fillId="0" borderId="739" applyNumberFormat="0" applyFill="0" applyAlignment="0" applyProtection="0"/>
    <xf numFmtId="0" fontId="65" fillId="56" borderId="761" applyNumberFormat="0" applyAlignment="0" applyProtection="0"/>
    <xf numFmtId="4" fontId="95" fillId="71" borderId="769" applyNumberFormat="0" applyProtection="0">
      <alignment horizontal="right" vertical="center"/>
    </xf>
    <xf numFmtId="0" fontId="77" fillId="56" borderId="719" applyNumberFormat="0" applyAlignment="0" applyProtection="0"/>
    <xf numFmtId="4" fontId="95" fillId="75" borderId="745" applyNumberFormat="0" applyProtection="0">
      <alignment horizontal="left" vertical="center" indent="1"/>
    </xf>
    <xf numFmtId="4" fontId="95" fillId="67" borderId="769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9" fillId="60" borderId="740" applyNumberFormat="0" applyFont="0" applyAlignment="0" applyProtection="0"/>
    <xf numFmtId="0" fontId="9" fillId="60" borderId="756" applyNumberFormat="0" applyFont="0" applyAlignment="0" applyProtection="0"/>
    <xf numFmtId="4" fontId="95" fillId="69" borderId="718" applyNumberFormat="0" applyProtection="0">
      <alignment horizontal="right" vertical="center"/>
    </xf>
    <xf numFmtId="4" fontId="100" fillId="73" borderId="745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60" borderId="756" applyNumberFormat="0" applyFont="0" applyAlignment="0" applyProtection="0"/>
    <xf numFmtId="4" fontId="95" fillId="69" borderId="729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75" borderId="737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1" fillId="60" borderId="740" applyNumberFormat="0" applyFont="0" applyAlignment="0" applyProtection="0"/>
    <xf numFmtId="0" fontId="56" fillId="56" borderId="730" applyNumberFormat="0" applyAlignment="0" applyProtection="0"/>
    <xf numFmtId="4" fontId="95" fillId="34" borderId="769" applyNumberFormat="0" applyProtection="0">
      <alignment horizontal="left" vertical="center" indent="1"/>
    </xf>
    <xf numFmtId="4" fontId="95" fillId="73" borderId="718" applyNumberFormat="0" applyProtection="0">
      <alignment horizontal="left" vertical="center" indent="1"/>
    </xf>
    <xf numFmtId="0" fontId="119" fillId="41" borderId="770" applyNumberFormat="0" applyAlignment="0" applyProtection="0"/>
    <xf numFmtId="0" fontId="9" fillId="60" borderId="714" applyNumberFormat="0" applyFont="0" applyAlignment="0" applyProtection="0"/>
    <xf numFmtId="0" fontId="9" fillId="60" borderId="740" applyNumberFormat="0" applyFont="0" applyAlignment="0" applyProtection="0"/>
    <xf numFmtId="4" fontId="95" fillId="63" borderId="777" applyNumberFormat="0" applyProtection="0">
      <alignment horizontal="right" vertical="center"/>
    </xf>
    <xf numFmtId="0" fontId="63" fillId="41" borderId="712" applyNumberFormat="0" applyAlignment="0" applyProtection="0"/>
    <xf numFmtId="4" fontId="95" fillId="73" borderId="711" applyNumberFormat="0" applyProtection="0">
      <alignment horizontal="left" vertical="center" indent="1"/>
    </xf>
    <xf numFmtId="0" fontId="93" fillId="56" borderId="718" applyNumberFormat="0" applyAlignment="0" applyProtection="0"/>
    <xf numFmtId="0" fontId="103" fillId="0" borderId="731" applyNumberFormat="0" applyFill="0" applyAlignment="0" applyProtection="0"/>
    <xf numFmtId="0" fontId="77" fillId="56" borderId="770" applyNumberFormat="0" applyAlignment="0" applyProtection="0"/>
    <xf numFmtId="4" fontId="96" fillId="73" borderId="718" applyNumberFormat="0" applyProtection="0">
      <alignment horizontal="right" vertical="center"/>
    </xf>
    <xf numFmtId="4" fontId="96" fillId="34" borderId="718" applyNumberFormat="0" applyProtection="0">
      <alignment vertical="center"/>
    </xf>
    <xf numFmtId="0" fontId="93" fillId="56" borderId="769" applyNumberFormat="0" applyAlignment="0" applyProtection="0"/>
    <xf numFmtId="0" fontId="77" fillId="56" borderId="719" applyNumberFormat="0" applyAlignment="0" applyProtection="0"/>
    <xf numFmtId="4" fontId="95" fillId="58" borderId="737" applyNumberFormat="0" applyProtection="0">
      <alignment horizontal="left" vertical="center" indent="1"/>
    </xf>
    <xf numFmtId="0" fontId="87" fillId="41" borderId="712" applyNumberFormat="0" applyAlignment="0" applyProtection="0"/>
    <xf numFmtId="4" fontId="97" fillId="72" borderId="718" applyNumberFormat="0" applyProtection="0">
      <alignment horizontal="left" vertical="center" indent="1"/>
    </xf>
    <xf numFmtId="0" fontId="119" fillId="41" borderId="754" applyNumberFormat="0" applyAlignment="0" applyProtection="0"/>
    <xf numFmtId="0" fontId="63" fillId="41" borderId="712" applyNumberFormat="0" applyAlignment="0" applyProtection="0"/>
    <xf numFmtId="0" fontId="9" fillId="62" borderId="745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2" borderId="729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4" fontId="96" fillId="58" borderId="718" applyNumberFormat="0" applyProtection="0">
      <alignment vertical="center"/>
    </xf>
    <xf numFmtId="4" fontId="95" fillId="69" borderId="777" applyNumberFormat="0" applyProtection="0">
      <alignment horizontal="right" vertical="center"/>
    </xf>
    <xf numFmtId="4" fontId="100" fillId="73" borderId="769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10" fontId="37" fillId="58" borderId="734" applyNumberFormat="0" applyBorder="0" applyAlignment="0" applyProtection="0"/>
    <xf numFmtId="4" fontId="95" fillId="58" borderId="753" applyNumberFormat="0" applyProtection="0">
      <alignment vertical="center"/>
    </xf>
    <xf numFmtId="4" fontId="96" fillId="73" borderId="769" applyNumberFormat="0" applyProtection="0">
      <alignment horizontal="right" vertical="center"/>
    </xf>
    <xf numFmtId="0" fontId="93" fillId="56" borderId="729" applyNumberFormat="0" applyAlignment="0" applyProtection="0"/>
    <xf numFmtId="0" fontId="77" fillId="56" borderId="754" applyNumberFormat="0" applyAlignment="0" applyProtection="0"/>
    <xf numFmtId="0" fontId="9" fillId="75" borderId="718" applyNumberFormat="0" applyProtection="0">
      <alignment horizontal="left" vertical="center" indent="1"/>
    </xf>
    <xf numFmtId="0" fontId="103" fillId="0" borderId="779" applyNumberFormat="0" applyFill="0" applyAlignment="0" applyProtection="0"/>
    <xf numFmtId="4" fontId="95" fillId="65" borderId="711" applyNumberFormat="0" applyProtection="0">
      <alignment horizontal="right" vertical="center"/>
    </xf>
    <xf numFmtId="0" fontId="87" fillId="41" borderId="778" applyNumberFormat="0" applyAlignment="0" applyProtection="0"/>
    <xf numFmtId="0" fontId="112" fillId="56" borderId="754" applyNumberFormat="0" applyAlignment="0" applyProtection="0"/>
    <xf numFmtId="0" fontId="103" fillId="0" borderId="720" applyNumberFormat="0" applyFill="0" applyAlignment="0" applyProtection="0"/>
    <xf numFmtId="0" fontId="87" fillId="41" borderId="719" applyNumberFormat="0" applyAlignment="0" applyProtection="0"/>
    <xf numFmtId="0" fontId="9" fillId="76" borderId="745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0" borderId="714" applyNumberFormat="0" applyFont="0" applyAlignment="0" applyProtection="0"/>
    <xf numFmtId="0" fontId="119" fillId="41" borderId="754" applyNumberFormat="0" applyAlignment="0" applyProtection="0"/>
    <xf numFmtId="0" fontId="121" fillId="0" borderId="739" applyNumberFormat="0" applyFill="0" applyAlignment="0" applyProtection="0"/>
    <xf numFmtId="0" fontId="93" fillId="56" borderId="769" applyNumberFormat="0" applyAlignment="0" applyProtection="0"/>
    <xf numFmtId="4" fontId="95" fillId="67" borderId="769" applyNumberFormat="0" applyProtection="0">
      <alignment horizontal="right" vertical="center"/>
    </xf>
    <xf numFmtId="4" fontId="95" fillId="70" borderId="718" applyNumberFormat="0" applyProtection="0">
      <alignment horizontal="right" vertical="center"/>
    </xf>
    <xf numFmtId="0" fontId="93" fillId="56" borderId="777" applyNumberFormat="0" applyAlignment="0" applyProtection="0"/>
    <xf numFmtId="4" fontId="95" fillId="73" borderId="737" applyNumberFormat="0" applyProtection="0">
      <alignment horizontal="left" vertical="center" indent="1"/>
    </xf>
    <xf numFmtId="0" fontId="66" fillId="0" borderId="720" applyNumberFormat="0" applyFill="0" applyAlignment="0" applyProtection="0"/>
    <xf numFmtId="4" fontId="95" fillId="66" borderId="769" applyNumberFormat="0" applyProtection="0">
      <alignment horizontal="right" vertical="center"/>
    </xf>
    <xf numFmtId="10" fontId="37" fillId="58" borderId="750" applyNumberFormat="0" applyBorder="0" applyAlignment="0" applyProtection="0"/>
    <xf numFmtId="4" fontId="95" fillId="34" borderId="769" applyNumberFormat="0" applyProtection="0">
      <alignment vertical="center"/>
    </xf>
    <xf numFmtId="4" fontId="95" fillId="75" borderId="753" applyNumberFormat="0" applyProtection="0">
      <alignment horizontal="left" vertical="center" indent="1"/>
    </xf>
    <xf numFmtId="4" fontId="95" fillId="63" borderId="753" applyNumberFormat="0" applyProtection="0">
      <alignment horizontal="right" vertical="center"/>
    </xf>
    <xf numFmtId="0" fontId="9" fillId="75" borderId="729" applyNumberFormat="0" applyProtection="0">
      <alignment horizontal="left" vertical="center" indent="1"/>
    </xf>
    <xf numFmtId="0" fontId="121" fillId="0" borderId="779" applyNumberFormat="0" applyFill="0" applyAlignment="0" applyProtection="0"/>
    <xf numFmtId="0" fontId="9" fillId="62" borderId="718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4" fontId="96" fillId="58" borderId="769" applyNumberFormat="0" applyProtection="0">
      <alignment vertical="center"/>
    </xf>
    <xf numFmtId="4" fontId="96" fillId="58" borderId="711" applyNumberFormat="0" applyProtection="0">
      <alignment vertical="center"/>
    </xf>
    <xf numFmtId="0" fontId="9" fillId="33" borderId="753" applyNumberFormat="0" applyProtection="0">
      <alignment horizontal="left" vertical="center" indent="1"/>
    </xf>
    <xf numFmtId="0" fontId="87" fillId="41" borderId="730" applyNumberFormat="0" applyAlignment="0" applyProtection="0"/>
    <xf numFmtId="4" fontId="95" fillId="75" borderId="718" applyNumberFormat="0" applyProtection="0">
      <alignment horizontal="left" vertical="center" indent="1"/>
    </xf>
    <xf numFmtId="4" fontId="96" fillId="34" borderId="711" applyNumberFormat="0" applyProtection="0">
      <alignment vertical="center"/>
    </xf>
    <xf numFmtId="4" fontId="95" fillId="58" borderId="753" applyNumberFormat="0" applyProtection="0">
      <alignment horizontal="left" vertical="center" indent="1"/>
    </xf>
    <xf numFmtId="10" fontId="37" fillId="58" borderId="716" applyNumberFormat="0" applyBorder="0" applyAlignment="0" applyProtection="0"/>
    <xf numFmtId="0" fontId="9" fillId="62" borderId="718" applyNumberFormat="0" applyProtection="0">
      <alignment horizontal="left" vertical="center" indent="1"/>
    </xf>
    <xf numFmtId="0" fontId="65" fillId="56" borderId="769" applyNumberFormat="0" applyAlignment="0" applyProtection="0"/>
    <xf numFmtId="4" fontId="95" fillId="34" borderId="718" applyNumberFormat="0" applyProtection="0">
      <alignment horizontal="left" vertical="center" indent="1"/>
    </xf>
    <xf numFmtId="0" fontId="121" fillId="0" borderId="771" applyNumberFormat="0" applyFill="0" applyAlignment="0" applyProtection="0"/>
    <xf numFmtId="4" fontId="95" fillId="68" borderId="761" applyNumberFormat="0" applyProtection="0">
      <alignment horizontal="right" vertical="center"/>
    </xf>
    <xf numFmtId="4" fontId="95" fillId="73" borderId="722" applyNumberFormat="0" applyProtection="0">
      <alignment horizontal="left" vertical="center" indent="1"/>
    </xf>
    <xf numFmtId="0" fontId="1" fillId="60" borderId="756" applyNumberFormat="0" applyFont="0" applyAlignment="0" applyProtection="0"/>
    <xf numFmtId="4" fontId="95" fillId="67" borderId="711" applyNumberFormat="0" applyProtection="0">
      <alignment horizontal="right" vertical="center"/>
    </xf>
    <xf numFmtId="4" fontId="95" fillId="75" borderId="753" applyNumberFormat="0" applyProtection="0">
      <alignment horizontal="left" vertical="center" indent="1"/>
    </xf>
    <xf numFmtId="0" fontId="87" fillId="41" borderId="712" applyNumberFormat="0" applyAlignment="0" applyProtection="0"/>
    <xf numFmtId="0" fontId="9" fillId="60" borderId="780" applyNumberFormat="0" applyFont="0" applyAlignment="0" applyProtection="0"/>
    <xf numFmtId="4" fontId="95" fillId="73" borderId="757" applyNumberFormat="0" applyProtection="0">
      <alignment horizontal="left" vertical="center" indent="1"/>
    </xf>
    <xf numFmtId="0" fontId="9" fillId="60" borderId="721" applyNumberFormat="0" applyFont="0" applyAlignment="0" applyProtection="0"/>
    <xf numFmtId="4" fontId="95" fillId="58" borderId="729" applyNumberFormat="0" applyProtection="0">
      <alignment horizontal="left" vertical="center" indent="1"/>
    </xf>
    <xf numFmtId="4" fontId="95" fillId="58" borderId="718" applyNumberFormat="0" applyProtection="0">
      <alignment horizontal="left" vertical="center" indent="1"/>
    </xf>
    <xf numFmtId="0" fontId="112" fillId="56" borderId="712" applyNumberFormat="0" applyAlignment="0" applyProtection="0"/>
    <xf numFmtId="0" fontId="1" fillId="60" borderId="740" applyNumberFormat="0" applyFont="0" applyAlignment="0" applyProtection="0"/>
    <xf numFmtId="0" fontId="111" fillId="56" borderId="711" applyNumberFormat="0" applyAlignment="0" applyProtection="0"/>
    <xf numFmtId="4" fontId="95" fillId="34" borderId="729" applyNumberFormat="0" applyProtection="0">
      <alignment horizontal="left" vertical="center" indent="1"/>
    </xf>
    <xf numFmtId="0" fontId="83" fillId="0" borderId="717">
      <alignment horizontal="left" vertical="center"/>
    </xf>
    <xf numFmtId="0" fontId="9" fillId="76" borderId="718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0" borderId="740" applyNumberFormat="0" applyFont="0" applyAlignment="0" applyProtection="0"/>
    <xf numFmtId="4" fontId="95" fillId="70" borderId="711" applyNumberFormat="0" applyProtection="0">
      <alignment horizontal="right" vertical="center"/>
    </xf>
    <xf numFmtId="0" fontId="93" fillId="56" borderId="753" applyNumberFormat="0" applyAlignment="0" applyProtection="0"/>
    <xf numFmtId="4" fontId="95" fillId="73" borderId="715" applyNumberFormat="0" applyProtection="0">
      <alignment horizontal="left" vertical="center" indent="1"/>
    </xf>
    <xf numFmtId="4" fontId="95" fillId="34" borderId="761" applyNumberFormat="0" applyProtection="0">
      <alignment horizontal="left" vertical="center" indent="1"/>
    </xf>
    <xf numFmtId="4" fontId="95" fillId="66" borderId="753" applyNumberFormat="0" applyProtection="0">
      <alignment horizontal="right" vertical="center"/>
    </xf>
    <xf numFmtId="4" fontId="100" fillId="73" borderId="718" applyNumberFormat="0" applyProtection="0">
      <alignment horizontal="right" vertical="center"/>
    </xf>
    <xf numFmtId="4" fontId="95" fillId="63" borderId="718" applyNumberFormat="0" applyProtection="0">
      <alignment horizontal="right" vertical="center"/>
    </xf>
    <xf numFmtId="4" fontId="95" fillId="58" borderId="753" applyNumberFormat="0" applyProtection="0">
      <alignment vertical="center"/>
    </xf>
    <xf numFmtId="4" fontId="95" fillId="58" borderId="753" applyNumberFormat="0" applyProtection="0">
      <alignment horizontal="left" vertical="center" indent="1"/>
    </xf>
    <xf numFmtId="0" fontId="74" fillId="0" borderId="591">
      <alignment horizontal="center"/>
    </xf>
    <xf numFmtId="4" fontId="95" fillId="66" borderId="737" applyNumberFormat="0" applyProtection="0">
      <alignment horizontal="right" vertical="center"/>
    </xf>
    <xf numFmtId="0" fontId="9" fillId="60" borderId="772" applyNumberFormat="0" applyFont="0" applyAlignment="0" applyProtection="0"/>
    <xf numFmtId="10" fontId="37" fillId="58" borderId="591" applyNumberFormat="0" applyBorder="0" applyAlignment="0" applyProtection="0"/>
    <xf numFmtId="0" fontId="9" fillId="75" borderId="761" applyNumberFormat="0" applyProtection="0">
      <alignment horizontal="left" vertical="center" indent="1"/>
    </xf>
    <xf numFmtId="4" fontId="95" fillId="73" borderId="715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0" fontId="9" fillId="75" borderId="769" applyNumberFormat="0" applyProtection="0">
      <alignment horizontal="left" vertical="center" indent="1"/>
    </xf>
    <xf numFmtId="0" fontId="74" fillId="0" borderId="742">
      <alignment horizontal="center"/>
    </xf>
    <xf numFmtId="0" fontId="65" fillId="56" borderId="745" applyNumberFormat="0" applyAlignment="0" applyProtection="0"/>
    <xf numFmtId="0" fontId="56" fillId="56" borderId="746" applyNumberFormat="0" applyAlignment="0" applyProtection="0"/>
    <xf numFmtId="4" fontId="96" fillId="73" borderId="753" applyNumberFormat="0" applyProtection="0">
      <alignment horizontal="right" vertical="center"/>
    </xf>
    <xf numFmtId="4" fontId="95" fillId="69" borderId="737" applyNumberFormat="0" applyProtection="0">
      <alignment horizontal="right" vertical="center"/>
    </xf>
    <xf numFmtId="0" fontId="77" fillId="56" borderId="762" applyNumberFormat="0" applyAlignment="0" applyProtection="0"/>
    <xf numFmtId="0" fontId="103" fillId="0" borderId="739" applyNumberFormat="0" applyFill="0" applyAlignment="0" applyProtection="0"/>
    <xf numFmtId="4" fontId="95" fillId="68" borderId="753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1" fillId="60" borderId="740" applyNumberFormat="0" applyFont="0" applyAlignment="0" applyProtection="0"/>
    <xf numFmtId="0" fontId="9" fillId="60" borderId="740" applyNumberFormat="0" applyFont="0" applyAlignment="0" applyProtection="0"/>
    <xf numFmtId="4" fontId="96" fillId="58" borderId="753" applyNumberFormat="0" applyProtection="0">
      <alignment vertical="center"/>
    </xf>
    <xf numFmtId="0" fontId="77" fillId="56" borderId="712" applyNumberFormat="0" applyAlignment="0" applyProtection="0"/>
    <xf numFmtId="4" fontId="95" fillId="66" borderId="729" applyNumberFormat="0" applyProtection="0">
      <alignment horizontal="right" vertical="center"/>
    </xf>
    <xf numFmtId="4" fontId="95" fillId="63" borderId="76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4" fontId="95" fillId="73" borderId="711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4" fontId="95" fillId="71" borderId="737" applyNumberFormat="0" applyProtection="0">
      <alignment horizontal="right" vertical="center"/>
    </xf>
    <xf numFmtId="4" fontId="95" fillId="71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4" fontId="95" fillId="69" borderId="769" applyNumberFormat="0" applyProtection="0">
      <alignment horizontal="right" vertical="center"/>
    </xf>
    <xf numFmtId="4" fontId="95" fillId="58" borderId="761" applyNumberFormat="0" applyProtection="0">
      <alignment vertical="center"/>
    </xf>
    <xf numFmtId="0" fontId="83" fillId="0" borderId="767">
      <alignment horizontal="left" vertical="center"/>
    </xf>
    <xf numFmtId="0" fontId="87" fillId="41" borderId="762" applyNumberFormat="0" applyAlignment="0" applyProtection="0"/>
    <xf numFmtId="0" fontId="9" fillId="62" borderId="729" applyNumberFormat="0" applyProtection="0">
      <alignment horizontal="left" vertical="center" indent="1"/>
    </xf>
    <xf numFmtId="4" fontId="95" fillId="65" borderId="753" applyNumberFormat="0" applyProtection="0">
      <alignment horizontal="right" vertical="center"/>
    </xf>
    <xf numFmtId="4" fontId="95" fillId="71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0" fontId="1" fillId="60" borderId="740" applyNumberFormat="0" applyFont="0" applyAlignment="0" applyProtection="0"/>
    <xf numFmtId="4" fontId="95" fillId="58" borderId="761" applyNumberFormat="0" applyProtection="0">
      <alignment horizontal="left" vertical="center" indent="1"/>
    </xf>
    <xf numFmtId="0" fontId="83" fillId="0" borderId="767">
      <alignment horizontal="left" vertical="center"/>
    </xf>
    <xf numFmtId="0" fontId="112" fillId="56" borderId="712" applyNumberFormat="0" applyAlignment="0" applyProtection="0"/>
    <xf numFmtId="4" fontId="95" fillId="73" borderId="769" applyNumberFormat="0" applyProtection="0">
      <alignment horizontal="right" vertical="center"/>
    </xf>
    <xf numFmtId="0" fontId="87" fillId="41" borderId="754" applyNumberFormat="0" applyAlignment="0" applyProtection="0"/>
    <xf numFmtId="0" fontId="9" fillId="60" borderId="772" applyNumberFormat="0" applyFont="0" applyAlignment="0" applyProtection="0"/>
    <xf numFmtId="4" fontId="100" fillId="73" borderId="711" applyNumberFormat="0" applyProtection="0">
      <alignment horizontal="right" vertical="center"/>
    </xf>
    <xf numFmtId="0" fontId="87" fillId="41" borderId="778" applyNumberFormat="0" applyAlignment="0" applyProtection="0"/>
    <xf numFmtId="4" fontId="95" fillId="34" borderId="745" applyNumberFormat="0" applyProtection="0">
      <alignment horizontal="left" vertical="center" indent="1"/>
    </xf>
    <xf numFmtId="0" fontId="103" fillId="0" borderId="771" applyNumberFormat="0" applyFill="0" applyAlignment="0" applyProtection="0"/>
    <xf numFmtId="0" fontId="9" fillId="62" borderId="711" applyNumberFormat="0" applyProtection="0">
      <alignment horizontal="left" vertical="center" indent="1"/>
    </xf>
    <xf numFmtId="4" fontId="95" fillId="65" borderId="737" applyNumberFormat="0" applyProtection="0">
      <alignment horizontal="right" vertical="center"/>
    </xf>
    <xf numFmtId="4" fontId="95" fillId="71" borderId="729" applyNumberFormat="0" applyProtection="0">
      <alignment horizontal="right" vertical="center"/>
    </xf>
    <xf numFmtId="0" fontId="9" fillId="76" borderId="711" applyNumberFormat="0" applyProtection="0">
      <alignment horizontal="left" vertical="center" indent="1"/>
    </xf>
    <xf numFmtId="0" fontId="1" fillId="60" borderId="772" applyNumberFormat="0" applyFont="0" applyAlignment="0" applyProtection="0"/>
    <xf numFmtId="0" fontId="9" fillId="62" borderId="761" applyNumberFormat="0" applyProtection="0">
      <alignment horizontal="left" vertical="center" indent="1"/>
    </xf>
    <xf numFmtId="0" fontId="77" fillId="56" borderId="730" applyNumberFormat="0" applyAlignment="0" applyProtection="0"/>
    <xf numFmtId="4" fontId="95" fillId="68" borderId="769" applyNumberFormat="0" applyProtection="0">
      <alignment horizontal="right" vertical="center"/>
    </xf>
    <xf numFmtId="4" fontId="95" fillId="73" borderId="765" applyNumberFormat="0" applyProtection="0">
      <alignment horizontal="left" vertical="center" indent="1"/>
    </xf>
    <xf numFmtId="0" fontId="93" fillId="56" borderId="711" applyNumberFormat="0" applyAlignment="0" applyProtection="0"/>
    <xf numFmtId="0" fontId="66" fillId="0" borderId="755" applyNumberFormat="0" applyFill="0" applyAlignment="0" applyProtection="0"/>
    <xf numFmtId="0" fontId="119" fillId="41" borderId="730" applyNumberFormat="0" applyAlignment="0" applyProtection="0"/>
    <xf numFmtId="0" fontId="103" fillId="0" borderId="771" applyNumberFormat="0" applyFill="0" applyAlignment="0" applyProtection="0"/>
    <xf numFmtId="0" fontId="9" fillId="60" borderId="764" applyNumberFormat="0" applyFont="0" applyAlignment="0" applyProtection="0"/>
    <xf numFmtId="0" fontId="103" fillId="0" borderId="771" applyNumberFormat="0" applyFill="0" applyAlignment="0" applyProtection="0"/>
    <xf numFmtId="0" fontId="119" fillId="41" borderId="770" applyNumberFormat="0" applyAlignment="0" applyProtection="0"/>
    <xf numFmtId="4" fontId="95" fillId="73" borderId="757" applyNumberFormat="0" applyProtection="0">
      <alignment horizontal="left" vertical="center" indent="1"/>
    </xf>
    <xf numFmtId="4" fontId="96" fillId="58" borderId="753" applyNumberFormat="0" applyProtection="0">
      <alignment vertical="center"/>
    </xf>
    <xf numFmtId="0" fontId="9" fillId="60" borderId="740" applyNumberFormat="0" applyFont="0" applyAlignment="0" applyProtection="0"/>
    <xf numFmtId="4" fontId="95" fillId="34" borderId="753" applyNumberFormat="0" applyProtection="0">
      <alignment vertical="center"/>
    </xf>
    <xf numFmtId="0" fontId="87" fillId="41" borderId="762" applyNumberFormat="0" applyAlignment="0" applyProtection="0"/>
    <xf numFmtId="0" fontId="63" fillId="41" borderId="754" applyNumberFormat="0" applyAlignment="0" applyProtection="0"/>
    <xf numFmtId="0" fontId="121" fillId="0" borderId="771" applyNumberFormat="0" applyFill="0" applyAlignment="0" applyProtection="0"/>
    <xf numFmtId="0" fontId="103" fillId="0" borderId="747" applyNumberFormat="0" applyFill="0" applyAlignment="0" applyProtection="0"/>
    <xf numFmtId="0" fontId="9" fillId="76" borderId="729" applyNumberFormat="0" applyProtection="0">
      <alignment horizontal="left" vertical="center" indent="1"/>
    </xf>
    <xf numFmtId="0" fontId="74" fillId="0" borderId="766">
      <alignment horizontal="center"/>
    </xf>
    <xf numFmtId="4" fontId="95" fillId="73" borderId="711" applyNumberFormat="0" applyProtection="0">
      <alignment horizontal="right" vertical="center"/>
    </xf>
    <xf numFmtId="0" fontId="9" fillId="76" borderId="769" applyNumberFormat="0" applyProtection="0">
      <alignment horizontal="left" vertical="center" indent="1"/>
    </xf>
    <xf numFmtId="0" fontId="9" fillId="60" borderId="732" applyNumberFormat="0" applyFont="0" applyAlignment="0" applyProtection="0"/>
    <xf numFmtId="0" fontId="77" fillId="56" borderId="754" applyNumberFormat="0" applyAlignment="0" applyProtection="0"/>
    <xf numFmtId="4" fontId="97" fillId="72" borderId="75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0" borderId="764" applyNumberFormat="0" applyFont="0" applyAlignment="0" applyProtection="0"/>
    <xf numFmtId="0" fontId="112" fillId="56" borderId="778" applyNumberFormat="0" applyAlignment="0" applyProtection="0"/>
    <xf numFmtId="4" fontId="95" fillId="68" borderId="753" applyNumberFormat="0" applyProtection="0">
      <alignment horizontal="right" vertical="center"/>
    </xf>
    <xf numFmtId="0" fontId="66" fillId="0" borderId="771" applyNumberFormat="0" applyFill="0" applyAlignment="0" applyProtection="0"/>
    <xf numFmtId="0" fontId="9" fillId="62" borderId="745" applyNumberFormat="0" applyProtection="0">
      <alignment horizontal="left" vertical="center" indent="1"/>
    </xf>
    <xf numFmtId="4" fontId="95" fillId="70" borderId="753" applyNumberFormat="0" applyProtection="0">
      <alignment horizontal="right" vertical="center"/>
    </xf>
    <xf numFmtId="4" fontId="95" fillId="69" borderId="769" applyNumberFormat="0" applyProtection="0">
      <alignment horizontal="right" vertical="center"/>
    </xf>
    <xf numFmtId="4" fontId="95" fillId="63" borderId="769" applyNumberFormat="0" applyProtection="0">
      <alignment horizontal="right" vertical="center"/>
    </xf>
    <xf numFmtId="0" fontId="9" fillId="60" borderId="772" applyNumberFormat="0" applyFont="0" applyAlignment="0" applyProtection="0"/>
    <xf numFmtId="4" fontId="95" fillId="34" borderId="769" applyNumberFormat="0" applyProtection="0">
      <alignment vertical="center"/>
    </xf>
    <xf numFmtId="0" fontId="83" fillId="0" borderId="743">
      <alignment horizontal="left" vertical="center"/>
    </xf>
    <xf numFmtId="4" fontId="95" fillId="58" borderId="769" applyNumberFormat="0" applyProtection="0">
      <alignment horizontal="left" vertical="center" indent="1"/>
    </xf>
    <xf numFmtId="4" fontId="95" fillId="64" borderId="761" applyNumberFormat="0" applyProtection="0">
      <alignment horizontal="right" vertical="center"/>
    </xf>
    <xf numFmtId="0" fontId="9" fillId="62" borderId="729" applyNumberFormat="0" applyProtection="0">
      <alignment horizontal="left" vertical="center" indent="1"/>
    </xf>
    <xf numFmtId="4" fontId="95" fillId="58" borderId="737" applyNumberFormat="0" applyProtection="0">
      <alignment vertical="center"/>
    </xf>
    <xf numFmtId="4" fontId="96" fillId="58" borderId="761" applyNumberFormat="0" applyProtection="0">
      <alignment vertical="center"/>
    </xf>
    <xf numFmtId="0" fontId="9" fillId="62" borderId="711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74" fillId="0" borderId="750">
      <alignment horizontal="center"/>
    </xf>
    <xf numFmtId="0" fontId="66" fillId="0" borderId="731" applyNumberFormat="0" applyFill="0" applyAlignment="0" applyProtection="0"/>
    <xf numFmtId="0" fontId="83" fillId="0" borderId="759">
      <alignment horizontal="left" vertical="center"/>
    </xf>
    <xf numFmtId="0" fontId="63" fillId="41" borderId="778" applyNumberFormat="0" applyAlignment="0" applyProtection="0"/>
    <xf numFmtId="0" fontId="1" fillId="60" borderId="732" applyNumberFormat="0" applyFont="0" applyAlignment="0" applyProtection="0"/>
    <xf numFmtId="0" fontId="93" fillId="56" borderId="737" applyNumberFormat="0" applyAlignment="0" applyProtection="0"/>
    <xf numFmtId="0" fontId="93" fillId="56" borderId="769" applyNumberFormat="0" applyAlignment="0" applyProtection="0"/>
    <xf numFmtId="0" fontId="9" fillId="76" borderId="753" applyNumberFormat="0" applyProtection="0">
      <alignment horizontal="left" vertical="center" indent="1"/>
    </xf>
    <xf numFmtId="0" fontId="65" fillId="56" borderId="753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74" fillId="0" borderId="766">
      <alignment horizontal="center"/>
    </xf>
    <xf numFmtId="0" fontId="77" fillId="56" borderId="712" applyNumberFormat="0" applyAlignment="0" applyProtection="0"/>
    <xf numFmtId="0" fontId="9" fillId="33" borderId="769" applyNumberFormat="0" applyProtection="0">
      <alignment horizontal="left" vertical="center" indent="1"/>
    </xf>
    <xf numFmtId="4" fontId="95" fillId="68" borderId="769" applyNumberFormat="0" applyProtection="0">
      <alignment horizontal="right" vertical="center"/>
    </xf>
    <xf numFmtId="0" fontId="87" fillId="41" borderId="746" applyNumberFormat="0" applyAlignment="0" applyProtection="0"/>
    <xf numFmtId="0" fontId="66" fillId="0" borderId="755" applyNumberFormat="0" applyFill="0" applyAlignment="0" applyProtection="0"/>
    <xf numFmtId="4" fontId="95" fillId="58" borderId="729" applyNumberFormat="0" applyProtection="0">
      <alignment vertical="center"/>
    </xf>
    <xf numFmtId="0" fontId="56" fillId="56" borderId="770" applyNumberFormat="0" applyAlignment="0" applyProtection="0"/>
    <xf numFmtId="0" fontId="9" fillId="60" borderId="740" applyNumberFormat="0" applyFont="0" applyAlignment="0" applyProtection="0"/>
    <xf numFmtId="4" fontId="96" fillId="58" borderId="711" applyNumberFormat="0" applyProtection="0">
      <alignment vertical="center"/>
    </xf>
    <xf numFmtId="4" fontId="95" fillId="58" borderId="761" applyNumberFormat="0" applyProtection="0">
      <alignment horizontal="left" vertical="center" indent="1"/>
    </xf>
    <xf numFmtId="0" fontId="63" fillId="41" borderId="754" applyNumberFormat="0" applyAlignment="0" applyProtection="0"/>
    <xf numFmtId="0" fontId="9" fillId="33" borderId="769" applyNumberFormat="0" applyProtection="0">
      <alignment horizontal="left" vertical="center" indent="1"/>
    </xf>
    <xf numFmtId="4" fontId="95" fillId="34" borderId="729" applyNumberFormat="0" applyProtection="0">
      <alignment vertical="center"/>
    </xf>
    <xf numFmtId="4" fontId="95" fillId="67" borderId="711" applyNumberFormat="0" applyProtection="0">
      <alignment horizontal="right" vertical="center"/>
    </xf>
    <xf numFmtId="4" fontId="96" fillId="34" borderId="753" applyNumberFormat="0" applyProtection="0">
      <alignment vertical="center"/>
    </xf>
    <xf numFmtId="0" fontId="56" fillId="56" borderId="738" applyNumberFormat="0" applyAlignment="0" applyProtection="0"/>
    <xf numFmtId="0" fontId="121" fillId="0" borderId="755" applyNumberFormat="0" applyFill="0" applyAlignment="0" applyProtection="0"/>
    <xf numFmtId="0" fontId="87" fillId="41" borderId="738" applyNumberFormat="0" applyAlignment="0" applyProtection="0"/>
    <xf numFmtId="0" fontId="77" fillId="56" borderId="762" applyNumberFormat="0" applyAlignment="0" applyProtection="0"/>
    <xf numFmtId="0" fontId="9" fillId="76" borderId="769" applyNumberFormat="0" applyProtection="0">
      <alignment horizontal="left" vertical="center" indent="1"/>
    </xf>
    <xf numFmtId="4" fontId="97" fillId="72" borderId="769" applyNumberFormat="0" applyProtection="0">
      <alignment horizontal="left" vertical="center" indent="1"/>
    </xf>
    <xf numFmtId="0" fontId="119" fillId="41" borderId="738" applyNumberFormat="0" applyAlignment="0" applyProtection="0"/>
    <xf numFmtId="0" fontId="74" fillId="0" borderId="723">
      <alignment horizontal="center"/>
    </xf>
    <xf numFmtId="0" fontId="65" fillId="56" borderId="711" applyNumberFormat="0" applyAlignment="0" applyProtection="0"/>
    <xf numFmtId="0" fontId="56" fillId="56" borderId="712" applyNumberFormat="0" applyAlignment="0" applyProtection="0"/>
    <xf numFmtId="201" fontId="132" fillId="0" borderId="710" applyAlignment="0" applyProtection="0"/>
    <xf numFmtId="0" fontId="77" fillId="56" borderId="712" applyNumberFormat="0" applyAlignment="0" applyProtection="0"/>
    <xf numFmtId="0" fontId="77" fillId="56" borderId="712" applyNumberFormat="0" applyAlignment="0" applyProtection="0"/>
    <xf numFmtId="0" fontId="93" fillId="56" borderId="769" applyNumberFormat="0" applyAlignment="0" applyProtection="0"/>
    <xf numFmtId="4" fontId="95" fillId="69" borderId="711" applyNumberFormat="0" applyProtection="0">
      <alignment horizontal="right" vertical="center"/>
    </xf>
    <xf numFmtId="4" fontId="97" fillId="72" borderId="745" applyNumberFormat="0" applyProtection="0">
      <alignment horizontal="left" vertical="center" indent="1"/>
    </xf>
    <xf numFmtId="0" fontId="63" fillId="41" borderId="712" applyNumberFormat="0" applyAlignment="0" applyProtection="0"/>
    <xf numFmtId="0" fontId="66" fillId="0" borderId="713" applyNumberFormat="0" applyFill="0" applyAlignment="0" applyProtection="0"/>
    <xf numFmtId="0" fontId="83" fillId="0" borderId="724">
      <alignment horizontal="left" vertical="center"/>
    </xf>
    <xf numFmtId="10" fontId="37" fillId="58" borderId="723" applyNumberFormat="0" applyBorder="0" applyAlignment="0" applyProtection="0"/>
    <xf numFmtId="0" fontId="87" fillId="41" borderId="712" applyNumberFormat="0" applyAlignment="0" applyProtection="0"/>
    <xf numFmtId="0" fontId="87" fillId="41" borderId="712" applyNumberForma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3" fillId="56" borderId="711" applyNumberFormat="0" applyAlignment="0" applyProtection="0"/>
    <xf numFmtId="0" fontId="93" fillId="56" borderId="711" applyNumberFormat="0" applyAlignment="0" applyProtection="0"/>
    <xf numFmtId="4" fontId="95" fillId="34" borderId="711" applyNumberFormat="0" applyProtection="0">
      <alignment vertical="center"/>
    </xf>
    <xf numFmtId="4" fontId="96" fillId="34" borderId="711" applyNumberFormat="0" applyProtection="0">
      <alignment vertical="center"/>
    </xf>
    <xf numFmtId="4" fontId="95" fillId="34" borderId="711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63" borderId="711" applyNumberFormat="0" applyProtection="0">
      <alignment horizontal="right" vertical="center"/>
    </xf>
    <xf numFmtId="4" fontId="95" fillId="64" borderId="711" applyNumberFormat="0" applyProtection="0">
      <alignment horizontal="right" vertical="center"/>
    </xf>
    <xf numFmtId="4" fontId="95" fillId="65" borderId="711" applyNumberFormat="0" applyProtection="0">
      <alignment horizontal="right" vertical="center"/>
    </xf>
    <xf numFmtId="4" fontId="95" fillId="66" borderId="711" applyNumberFormat="0" applyProtection="0">
      <alignment horizontal="right" vertical="center"/>
    </xf>
    <xf numFmtId="4" fontId="95" fillId="67" borderId="711" applyNumberFormat="0" applyProtection="0">
      <alignment horizontal="right" vertical="center"/>
    </xf>
    <xf numFmtId="4" fontId="95" fillId="68" borderId="711" applyNumberFormat="0" applyProtection="0">
      <alignment horizontal="right" vertical="center"/>
    </xf>
    <xf numFmtId="4" fontId="95" fillId="69" borderId="711" applyNumberFormat="0" applyProtection="0">
      <alignment horizontal="right" vertical="center"/>
    </xf>
    <xf numFmtId="4" fontId="95" fillId="70" borderId="711" applyNumberFormat="0" applyProtection="0">
      <alignment horizontal="right" vertical="center"/>
    </xf>
    <xf numFmtId="4" fontId="95" fillId="71" borderId="711" applyNumberFormat="0" applyProtection="0">
      <alignment horizontal="right" vertical="center"/>
    </xf>
    <xf numFmtId="4" fontId="97" fillId="72" borderId="711" applyNumberFormat="0" applyProtection="0">
      <alignment horizontal="left" vertical="center" indent="1"/>
    </xf>
    <xf numFmtId="4" fontId="95" fillId="73" borderId="72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73" borderId="711" applyNumberFormat="0" applyProtection="0">
      <alignment horizontal="left" vertical="center" indent="1"/>
    </xf>
    <xf numFmtId="4" fontId="95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4" fontId="96" fillId="58" borderId="711" applyNumberFormat="0" applyProtection="0">
      <alignment vertical="center"/>
    </xf>
    <xf numFmtId="4" fontId="95" fillId="58" borderId="711" applyNumberFormat="0" applyProtection="0">
      <alignment horizontal="left" vertical="center" indent="1"/>
    </xf>
    <xf numFmtId="4" fontId="95" fillId="58" borderId="711" applyNumberFormat="0" applyProtection="0">
      <alignment horizontal="left" vertical="center" indent="1"/>
    </xf>
    <xf numFmtId="4" fontId="95" fillId="73" borderId="711" applyNumberFormat="0" applyProtection="0">
      <alignment horizontal="right" vertical="center"/>
    </xf>
    <xf numFmtId="4" fontId="96" fillId="73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100" fillId="73" borderId="711" applyNumberFormat="0" applyProtection="0">
      <alignment horizontal="right" vertical="center"/>
    </xf>
    <xf numFmtId="0" fontId="9" fillId="33" borderId="745" applyNumberFormat="0" applyProtection="0">
      <alignment horizontal="left" vertical="center" indent="1"/>
    </xf>
    <xf numFmtId="0" fontId="103" fillId="0" borderId="713" applyNumberFormat="0" applyFill="0" applyAlignment="0" applyProtection="0"/>
    <xf numFmtId="0" fontId="103" fillId="0" borderId="713" applyNumberFormat="0" applyFill="0" applyAlignment="0" applyProtection="0"/>
    <xf numFmtId="0" fontId="112" fillId="56" borderId="712" applyNumberFormat="0" applyAlignment="0" applyProtection="0"/>
    <xf numFmtId="0" fontId="119" fillId="41" borderId="712" applyNumberFormat="0" applyAlignment="0" applyProtection="0"/>
    <xf numFmtId="0" fontId="121" fillId="0" borderId="713" applyNumberFormat="0" applyFill="0" applyAlignment="0" applyProtection="0"/>
    <xf numFmtId="0" fontId="111" fillId="56" borderId="711" applyNumberFormat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9" fillId="62" borderId="745" applyNumberFormat="0" applyProtection="0">
      <alignment horizontal="left" vertical="center" indent="1"/>
    </xf>
    <xf numFmtId="4" fontId="95" fillId="73" borderId="769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5" fillId="68" borderId="729" applyNumberFormat="0" applyProtection="0">
      <alignment horizontal="right" vertical="center"/>
    </xf>
    <xf numFmtId="4" fontId="95" fillId="66" borderId="753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0" fontId="87" fillId="41" borderId="770" applyNumberFormat="0" applyAlignment="0" applyProtection="0"/>
    <xf numFmtId="0" fontId="65" fillId="56" borderId="729" applyNumberFormat="0" applyAlignment="0" applyProtection="0"/>
    <xf numFmtId="4" fontId="95" fillId="70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4" fontId="95" fillId="73" borderId="711" applyNumberFormat="0" applyProtection="0">
      <alignment horizontal="right" vertical="center"/>
    </xf>
    <xf numFmtId="0" fontId="121" fillId="0" borderId="713" applyNumberFormat="0" applyFill="0" applyAlignment="0" applyProtection="0"/>
    <xf numFmtId="0" fontId="103" fillId="0" borderId="731" applyNumberFormat="0" applyFill="0" applyAlignment="0" applyProtection="0"/>
    <xf numFmtId="0" fontId="74" fillId="0" borderId="750">
      <alignment horizontal="center"/>
    </xf>
    <xf numFmtId="0" fontId="1" fillId="60" borderId="756" applyNumberFormat="0" applyFont="0" applyAlignment="0" applyProtection="0"/>
    <xf numFmtId="0" fontId="9" fillId="76" borderId="753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112" fillId="56" borderId="738" applyNumberFormat="0" applyAlignment="0" applyProtection="0"/>
    <xf numFmtId="0" fontId="9" fillId="60" borderId="740" applyNumberFormat="0" applyFont="0" applyAlignment="0" applyProtection="0"/>
    <xf numFmtId="4" fontId="95" fillId="58" borderId="769" applyNumberFormat="0" applyProtection="0">
      <alignment vertical="center"/>
    </xf>
    <xf numFmtId="0" fontId="9" fillId="75" borderId="769" applyNumberFormat="0" applyProtection="0">
      <alignment horizontal="left" vertical="center" indent="1"/>
    </xf>
    <xf numFmtId="4" fontId="96" fillId="58" borderId="753" applyNumberFormat="0" applyProtection="0">
      <alignment vertical="center"/>
    </xf>
    <xf numFmtId="0" fontId="9" fillId="33" borderId="761" applyNumberFormat="0" applyProtection="0">
      <alignment horizontal="left" vertical="center" indent="1"/>
    </xf>
    <xf numFmtId="0" fontId="111" fillId="56" borderId="753" applyNumberFormat="0" applyAlignment="0" applyProtection="0"/>
    <xf numFmtId="4" fontId="95" fillId="63" borderId="745" applyNumberFormat="0" applyProtection="0">
      <alignment horizontal="right" vertical="center"/>
    </xf>
    <xf numFmtId="0" fontId="9" fillId="33" borderId="729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33" borderId="769" applyNumberFormat="0" applyProtection="0">
      <alignment horizontal="left" vertical="center" indent="1"/>
    </xf>
    <xf numFmtId="0" fontId="9" fillId="60" borderId="732" applyNumberFormat="0" applyFont="0" applyAlignment="0" applyProtection="0"/>
    <xf numFmtId="0" fontId="9" fillId="33" borderId="711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5" fillId="64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4" fontId="95" fillId="64" borderId="737" applyNumberFormat="0" applyProtection="0">
      <alignment horizontal="right" vertical="center"/>
    </xf>
    <xf numFmtId="0" fontId="9" fillId="60" borderId="756" applyNumberFormat="0" applyFont="0" applyAlignment="0" applyProtection="0"/>
    <xf numFmtId="0" fontId="77" fillId="56" borderId="746" applyNumberFormat="0" applyAlignment="0" applyProtection="0"/>
    <xf numFmtId="0" fontId="119" fillId="41" borderId="778" applyNumberFormat="0" applyAlignment="0" applyProtection="0"/>
    <xf numFmtId="4" fontId="95" fillId="58" borderId="745" applyNumberFormat="0" applyProtection="0">
      <alignment horizontal="left" vertical="center" indent="1"/>
    </xf>
    <xf numFmtId="4" fontId="97" fillId="72" borderId="769" applyNumberFormat="0" applyProtection="0">
      <alignment horizontal="left" vertical="center" indent="1"/>
    </xf>
    <xf numFmtId="4" fontId="95" fillId="75" borderId="729" applyNumberFormat="0" applyProtection="0">
      <alignment horizontal="left" vertical="center" indent="1"/>
    </xf>
    <xf numFmtId="4" fontId="95" fillId="58" borderId="711" applyNumberFormat="0" applyProtection="0">
      <alignment vertical="center"/>
    </xf>
    <xf numFmtId="201" fontId="132" fillId="0" borderId="768" applyAlignment="0" applyProtection="0"/>
    <xf numFmtId="0" fontId="1" fillId="60" borderId="772" applyNumberFormat="0" applyFont="0" applyAlignment="0" applyProtection="0"/>
    <xf numFmtId="0" fontId="74" fillId="0" borderId="734">
      <alignment horizontal="center"/>
    </xf>
    <xf numFmtId="4" fontId="96" fillId="34" borderId="769" applyNumberFormat="0" applyProtection="0">
      <alignment vertical="center"/>
    </xf>
    <xf numFmtId="0" fontId="9" fillId="60" borderId="772" applyNumberFormat="0" applyFont="0" applyAlignment="0" applyProtection="0"/>
    <xf numFmtId="10" fontId="37" fillId="58" borderId="726" applyNumberFormat="0" applyBorder="0" applyAlignment="0" applyProtection="0"/>
    <xf numFmtId="4" fontId="95" fillId="34" borderId="711" applyNumberFormat="0" applyProtection="0">
      <alignment vertical="center"/>
    </xf>
    <xf numFmtId="4" fontId="95" fillId="34" borderId="711" applyNumberFormat="0" applyProtection="0">
      <alignment vertical="center"/>
    </xf>
    <xf numFmtId="4" fontId="95" fillId="58" borderId="769" applyNumberFormat="0" applyProtection="0">
      <alignment horizontal="left" vertical="center" indent="1"/>
    </xf>
    <xf numFmtId="4" fontId="95" fillId="66" borderId="769" applyNumberFormat="0" applyProtection="0">
      <alignment horizontal="right" vertical="center"/>
    </xf>
    <xf numFmtId="4" fontId="95" fillId="67" borderId="761" applyNumberFormat="0" applyProtection="0">
      <alignment horizontal="right" vertical="center"/>
    </xf>
    <xf numFmtId="4" fontId="95" fillId="73" borderId="769" applyNumberFormat="0" applyProtection="0">
      <alignment horizontal="right" vertical="center"/>
    </xf>
    <xf numFmtId="0" fontId="9" fillId="60" borderId="748" applyNumberFormat="0" applyFont="0" applyAlignment="0" applyProtection="0"/>
    <xf numFmtId="4" fontId="95" fillId="34" borderId="745" applyNumberFormat="0" applyProtection="0">
      <alignment horizontal="left" vertical="center" indent="1"/>
    </xf>
    <xf numFmtId="4" fontId="95" fillId="34" borderId="769" applyNumberFormat="0" applyProtection="0">
      <alignment horizontal="left" vertical="center" indent="1"/>
    </xf>
    <xf numFmtId="0" fontId="87" fillId="41" borderId="712" applyNumberFormat="0" applyAlignment="0" applyProtection="0"/>
    <xf numFmtId="0" fontId="93" fillId="56" borderId="711" applyNumberFormat="0" applyAlignment="0" applyProtection="0"/>
    <xf numFmtId="4" fontId="95" fillId="34" borderId="711" applyNumberFormat="0" applyProtection="0">
      <alignment horizontal="left" vertical="center" indent="1"/>
    </xf>
    <xf numFmtId="4" fontId="95" fillId="34" borderId="711" applyNumberFormat="0" applyProtection="0">
      <alignment horizontal="left" vertical="center" indent="1"/>
    </xf>
    <xf numFmtId="4" fontId="95" fillId="58" borderId="737" applyNumberFormat="0" applyProtection="0">
      <alignment horizontal="left" vertical="center" indent="1"/>
    </xf>
    <xf numFmtId="0" fontId="77" fillId="56" borderId="778" applyNumberFormat="0" applyAlignment="0" applyProtection="0"/>
    <xf numFmtId="4" fontId="95" fillId="58" borderId="729" applyNumberFormat="0" applyProtection="0">
      <alignment horizontal="left" vertical="center" indent="1"/>
    </xf>
    <xf numFmtId="0" fontId="93" fillId="56" borderId="769" applyNumberFormat="0" applyAlignment="0" applyProtection="0"/>
    <xf numFmtId="0" fontId="103" fillId="0" borderId="713" applyNumberFormat="0" applyFill="0" applyAlignment="0" applyProtection="0"/>
    <xf numFmtId="4" fontId="95" fillId="34" borderId="729" applyNumberFormat="0" applyProtection="0">
      <alignment horizontal="left" vertical="center" indent="1"/>
    </xf>
    <xf numFmtId="10" fontId="37" fillId="58" borderId="766" applyNumberFormat="0" applyBorder="0" applyAlignment="0" applyProtection="0"/>
    <xf numFmtId="4" fontId="95" fillId="69" borderId="711" applyNumberFormat="0" applyProtection="0">
      <alignment horizontal="right" vertical="center"/>
    </xf>
    <xf numFmtId="4" fontId="95" fillId="70" borderId="769" applyNumberFormat="0" applyProtection="0">
      <alignment horizontal="right" vertical="center"/>
    </xf>
    <xf numFmtId="0" fontId="63" fillId="41" borderId="754" applyNumberFormat="0" applyAlignment="0" applyProtection="0"/>
    <xf numFmtId="0" fontId="63" fillId="41" borderId="770" applyNumberFormat="0" applyAlignment="0" applyProtection="0"/>
    <xf numFmtId="0" fontId="1" fillId="60" borderId="772" applyNumberFormat="0" applyFont="0" applyAlignment="0" applyProtection="0"/>
    <xf numFmtId="0" fontId="83" fillId="0" borderId="775">
      <alignment horizontal="left" vertical="center"/>
    </xf>
    <xf numFmtId="0" fontId="103" fillId="0" borderId="763" applyNumberFormat="0" applyFill="0" applyAlignment="0" applyProtection="0"/>
    <xf numFmtId="4" fontId="95" fillId="63" borderId="737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7" fillId="72" borderId="753" applyNumberFormat="0" applyProtection="0">
      <alignment horizontal="left" vertical="center" indent="1"/>
    </xf>
    <xf numFmtId="4" fontId="95" fillId="67" borderId="769" applyNumberFormat="0" applyProtection="0">
      <alignment horizontal="right" vertical="center"/>
    </xf>
    <xf numFmtId="0" fontId="9" fillId="60" borderId="772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103" fillId="0" borderId="755" applyNumberFormat="0" applyFill="0" applyAlignment="0" applyProtection="0"/>
    <xf numFmtId="4" fontId="95" fillId="73" borderId="761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5" fillId="69" borderId="753" applyNumberFormat="0" applyProtection="0">
      <alignment horizontal="right" vertical="center"/>
    </xf>
    <xf numFmtId="4" fontId="95" fillId="73" borderId="773" applyNumberFormat="0" applyProtection="0">
      <alignment horizontal="left" vertical="center" indent="1"/>
    </xf>
    <xf numFmtId="4" fontId="96" fillId="73" borderId="753" applyNumberFormat="0" applyProtection="0">
      <alignment horizontal="right" vertical="center"/>
    </xf>
    <xf numFmtId="4" fontId="95" fillId="69" borderId="753" applyNumberFormat="0" applyProtection="0">
      <alignment horizontal="right" vertical="center"/>
    </xf>
    <xf numFmtId="0" fontId="93" fillId="56" borderId="737" applyNumberFormat="0" applyAlignment="0" applyProtection="0"/>
    <xf numFmtId="0" fontId="1" fillId="60" borderId="756" applyNumberFormat="0" applyFont="0" applyAlignment="0" applyProtection="0"/>
    <xf numFmtId="0" fontId="9" fillId="75" borderId="769" applyNumberFormat="0" applyProtection="0">
      <alignment horizontal="left" vertical="center" indent="1"/>
    </xf>
    <xf numFmtId="4" fontId="95" fillId="58" borderId="753" applyNumberFormat="0" applyProtection="0">
      <alignment vertical="center"/>
    </xf>
    <xf numFmtId="4" fontId="96" fillId="58" borderId="769" applyNumberFormat="0" applyProtection="0">
      <alignment vertical="center"/>
    </xf>
    <xf numFmtId="201" fontId="132" fillId="0" borderId="752" applyAlignment="0" applyProtection="0"/>
    <xf numFmtId="0" fontId="9" fillId="60" borderId="772" applyNumberFormat="0" applyFont="0" applyAlignment="0" applyProtection="0"/>
    <xf numFmtId="4" fontId="95" fillId="75" borderId="769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5" fillId="34" borderId="777" applyNumberFormat="0" applyProtection="0">
      <alignment horizontal="left" vertical="center" indent="1"/>
    </xf>
    <xf numFmtId="4" fontId="95" fillId="65" borderId="761" applyNumberFormat="0" applyProtection="0">
      <alignment horizontal="right" vertical="center"/>
    </xf>
    <xf numFmtId="0" fontId="65" fillId="56" borderId="737" applyNumberFormat="0" applyAlignment="0" applyProtection="0"/>
    <xf numFmtId="0" fontId="103" fillId="0" borderId="755" applyNumberFormat="0" applyFill="0" applyAlignment="0" applyProtection="0"/>
    <xf numFmtId="0" fontId="9" fillId="60" borderId="780" applyNumberFormat="0" applyFont="0" applyAlignment="0" applyProtection="0"/>
    <xf numFmtId="4" fontId="95" fillId="69" borderId="769" applyNumberFormat="0" applyProtection="0">
      <alignment horizontal="right" vertical="center"/>
    </xf>
    <xf numFmtId="0" fontId="9" fillId="60" borderId="740" applyNumberFormat="0" applyFont="0" applyAlignment="0" applyProtection="0"/>
    <xf numFmtId="4" fontId="100" fillId="73" borderId="753" applyNumberFormat="0" applyProtection="0">
      <alignment horizontal="right" vertical="center"/>
    </xf>
    <xf numFmtId="0" fontId="9" fillId="33" borderId="769" applyNumberFormat="0" applyProtection="0">
      <alignment horizontal="left" vertical="center" indent="1"/>
    </xf>
    <xf numFmtId="4" fontId="95" fillId="66" borderId="769" applyNumberFormat="0" applyProtection="0">
      <alignment horizontal="right" vertical="center"/>
    </xf>
    <xf numFmtId="0" fontId="103" fillId="0" borderId="739" applyNumberFormat="0" applyFill="0" applyAlignment="0" applyProtection="0"/>
    <xf numFmtId="4" fontId="96" fillId="73" borderId="761" applyNumberFormat="0" applyProtection="0">
      <alignment horizontal="right" vertical="center"/>
    </xf>
    <xf numFmtId="4" fontId="95" fillId="68" borderId="737" applyNumberFormat="0" applyProtection="0">
      <alignment horizontal="right" vertical="center"/>
    </xf>
    <xf numFmtId="4" fontId="95" fillId="34" borderId="76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0" fontId="93" fillId="56" borderId="761" applyNumberFormat="0" applyAlignment="0" applyProtection="0"/>
    <xf numFmtId="0" fontId="112" fillId="56" borderId="770" applyNumberFormat="0" applyAlignment="0" applyProtection="0"/>
    <xf numFmtId="0" fontId="87" fillId="41" borderId="770" applyNumberFormat="0" applyAlignment="0" applyProtection="0"/>
    <xf numFmtId="0" fontId="9" fillId="75" borderId="753" applyNumberFormat="0" applyProtection="0">
      <alignment horizontal="left" vertical="center" indent="1"/>
    </xf>
    <xf numFmtId="0" fontId="56" fillId="56" borderId="754" applyNumberFormat="0" applyAlignment="0" applyProtection="0"/>
    <xf numFmtId="4" fontId="95" fillId="65" borderId="753" applyNumberFormat="0" applyProtection="0">
      <alignment horizontal="right" vertical="center"/>
    </xf>
    <xf numFmtId="4" fontId="95" fillId="58" borderId="753" applyNumberFormat="0" applyProtection="0">
      <alignment horizontal="left" vertical="center" indent="1"/>
    </xf>
    <xf numFmtId="0" fontId="111" fillId="56" borderId="769" applyNumberFormat="0" applyAlignment="0" applyProtection="0"/>
    <xf numFmtId="4" fontId="95" fillId="73" borderId="769" applyNumberFormat="0" applyProtection="0">
      <alignment horizontal="left" vertical="center" indent="1"/>
    </xf>
    <xf numFmtId="4" fontId="95" fillId="73" borderId="761" applyNumberFormat="0" applyProtection="0">
      <alignment horizontal="left" vertical="center" indent="1"/>
    </xf>
    <xf numFmtId="4" fontId="95" fillId="68" borderId="769" applyNumberFormat="0" applyProtection="0">
      <alignment horizontal="right" vertical="center"/>
    </xf>
    <xf numFmtId="201" fontId="132" fillId="0" borderId="752" applyAlignment="0" applyProtection="0"/>
    <xf numFmtId="0" fontId="77" fillId="56" borderId="770" applyNumberFormat="0" applyAlignment="0" applyProtection="0"/>
    <xf numFmtId="0" fontId="77" fillId="56" borderId="754" applyNumberFormat="0" applyAlignment="0" applyProtection="0"/>
    <xf numFmtId="0" fontId="77" fillId="56" borderId="770" applyNumberFormat="0" applyAlignment="0" applyProtection="0"/>
    <xf numFmtId="0" fontId="93" fillId="56" borderId="753" applyNumberFormat="0" applyAlignment="0" applyProtection="0"/>
    <xf numFmtId="0" fontId="9" fillId="76" borderId="753" applyNumberFormat="0" applyProtection="0">
      <alignment horizontal="left" vertical="center" indent="1"/>
    </xf>
    <xf numFmtId="201" fontId="132" fillId="0" borderId="760" applyAlignment="0" applyProtection="0"/>
    <xf numFmtId="0" fontId="112" fillId="56" borderId="762" applyNumberFormat="0" applyAlignment="0" applyProtection="0"/>
    <xf numFmtId="0" fontId="1" fillId="60" borderId="756" applyNumberFormat="0" applyFont="0" applyAlignment="0" applyProtection="0"/>
    <xf numFmtId="0" fontId="9" fillId="33" borderId="753" applyNumberFormat="0" applyProtection="0">
      <alignment horizontal="left" vertical="center" indent="1"/>
    </xf>
    <xf numFmtId="4" fontId="95" fillId="58" borderId="753" applyNumberFormat="0" applyProtection="0">
      <alignment horizontal="left" vertical="center" indent="1"/>
    </xf>
    <xf numFmtId="4" fontId="95" fillId="69" borderId="761" applyNumberFormat="0" applyProtection="0">
      <alignment horizontal="right" vertical="center"/>
    </xf>
    <xf numFmtId="4" fontId="95" fillId="71" borderId="753" applyNumberFormat="0" applyProtection="0">
      <alignment horizontal="right" vertical="center"/>
    </xf>
    <xf numFmtId="0" fontId="87" fillId="41" borderId="770" applyNumberFormat="0" applyAlignment="0" applyProtection="0"/>
    <xf numFmtId="0" fontId="65" fillId="56" borderId="753" applyNumberFormat="0" applyAlignment="0" applyProtection="0"/>
    <xf numFmtId="4" fontId="96" fillId="34" borderId="769" applyNumberFormat="0" applyProtection="0">
      <alignment vertical="center"/>
    </xf>
    <xf numFmtId="4" fontId="95" fillId="65" borderId="753" applyNumberFormat="0" applyProtection="0">
      <alignment horizontal="right" vertical="center"/>
    </xf>
    <xf numFmtId="4" fontId="95" fillId="64" borderId="777" applyNumberFormat="0" applyProtection="0">
      <alignment horizontal="right" vertical="center"/>
    </xf>
    <xf numFmtId="4" fontId="95" fillId="66" borderId="753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0" borderId="764" applyNumberFormat="0" applyFont="0" applyAlignment="0" applyProtection="0"/>
    <xf numFmtId="0" fontId="9" fillId="60" borderId="772" applyNumberFormat="0" applyFont="0" applyAlignment="0" applyProtection="0"/>
    <xf numFmtId="0" fontId="74" fillId="0" borderId="766">
      <alignment horizontal="center"/>
    </xf>
    <xf numFmtId="0" fontId="1" fillId="60" borderId="772" applyNumberFormat="0" applyFont="0" applyAlignment="0" applyProtection="0"/>
    <xf numFmtId="4" fontId="97" fillId="72" borderId="777" applyNumberFormat="0" applyProtection="0">
      <alignment horizontal="left" vertical="center" indent="1"/>
    </xf>
    <xf numFmtId="4" fontId="100" fillId="73" borderId="753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75" borderId="753" applyNumberFormat="0" applyProtection="0">
      <alignment horizontal="left" vertical="center" indent="1"/>
    </xf>
    <xf numFmtId="0" fontId="9" fillId="76" borderId="761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201" fontId="132" fillId="0" borderId="768" applyAlignment="0" applyProtection="0"/>
    <xf numFmtId="0" fontId="74" fillId="0" borderId="766">
      <alignment horizontal="center"/>
    </xf>
    <xf numFmtId="4" fontId="95" fillId="34" borderId="769" applyNumberFormat="0" applyProtection="0">
      <alignment horizontal="left" vertical="center" indent="1"/>
    </xf>
    <xf numFmtId="4" fontId="96" fillId="73" borderId="769" applyNumberFormat="0" applyProtection="0">
      <alignment horizontal="right" vertical="center"/>
    </xf>
    <xf numFmtId="0" fontId="9" fillId="76" borderId="769" applyNumberFormat="0" applyProtection="0">
      <alignment horizontal="left" vertical="center" indent="1"/>
    </xf>
    <xf numFmtId="4" fontId="95" fillId="75" borderId="769" applyNumberFormat="0" applyProtection="0">
      <alignment horizontal="left" vertical="center" indent="1"/>
    </xf>
    <xf numFmtId="4" fontId="95" fillId="68" borderId="769" applyNumberFormat="0" applyProtection="0">
      <alignment horizontal="right" vertical="center"/>
    </xf>
    <xf numFmtId="4" fontId="96" fillId="73" borderId="769" applyNumberFormat="0" applyProtection="0">
      <alignment horizontal="right" vertical="center"/>
    </xf>
    <xf numFmtId="0" fontId="121" fillId="0" borderId="771" applyNumberFormat="0" applyFill="0" applyAlignment="0" applyProtection="0"/>
    <xf numFmtId="4" fontId="95" fillId="63" borderId="769" applyNumberFormat="0" applyProtection="0">
      <alignment horizontal="right" vertical="center"/>
    </xf>
    <xf numFmtId="4" fontId="97" fillId="72" borderId="769" applyNumberFormat="0" applyProtection="0">
      <alignment horizontal="left" vertical="center" indent="1"/>
    </xf>
    <xf numFmtId="0" fontId="65" fillId="56" borderId="769" applyNumberFormat="0" applyAlignment="0" applyProtection="0"/>
    <xf numFmtId="0" fontId="93" fillId="56" borderId="769" applyNumberFormat="0" applyAlignment="0" applyProtection="0"/>
    <xf numFmtId="4" fontId="95" fillId="58" borderId="769" applyNumberFormat="0" applyProtection="0">
      <alignment horizontal="left" vertical="center" indent="1"/>
    </xf>
    <xf numFmtId="0" fontId="93" fillId="56" borderId="843" applyNumberFormat="0" applyAlignment="0" applyProtection="0"/>
    <xf numFmtId="4" fontId="95" fillId="73" borderId="781" applyNumberFormat="0" applyProtection="0">
      <alignment horizontal="left" vertical="center" indent="1"/>
    </xf>
    <xf numFmtId="0" fontId="74" fillId="0" borderId="774">
      <alignment horizontal="center"/>
    </xf>
    <xf numFmtId="0" fontId="83" fillId="0" borderId="775">
      <alignment horizontal="left" vertical="center"/>
    </xf>
    <xf numFmtId="10" fontId="37" fillId="58" borderId="774" applyNumberFormat="0" applyBorder="0" applyAlignment="0" applyProtection="0"/>
    <xf numFmtId="4" fontId="95" fillId="73" borderId="781" applyNumberFormat="0" applyProtection="0">
      <alignment horizontal="left" vertical="center" indent="1"/>
    </xf>
    <xf numFmtId="0" fontId="121" fillId="0" borderId="779" applyNumberFormat="0" applyFill="0" applyAlignment="0" applyProtection="0"/>
    <xf numFmtId="0" fontId="63" fillId="41" borderId="778" applyNumberFormat="0" applyAlignment="0" applyProtection="0"/>
    <xf numFmtId="0" fontId="56" fillId="56" borderId="778" applyNumberFormat="0" applyAlignment="0" applyProtection="0"/>
    <xf numFmtId="0" fontId="74" fillId="0" borderId="774">
      <alignment horizontal="center"/>
    </xf>
    <xf numFmtId="0" fontId="65" fillId="56" borderId="777" applyNumberFormat="0" applyAlignment="0" applyProtection="0"/>
    <xf numFmtId="0" fontId="56" fillId="56" borderId="778" applyNumberFormat="0" applyAlignment="0" applyProtection="0"/>
    <xf numFmtId="201" fontId="132" fillId="0" borderId="776" applyAlignment="0" applyProtection="0"/>
    <xf numFmtId="0" fontId="77" fillId="56" borderId="778" applyNumberFormat="0" applyAlignment="0" applyProtection="0"/>
    <xf numFmtId="0" fontId="77" fillId="56" borderId="778" applyNumberFormat="0" applyAlignment="0" applyProtection="0"/>
    <xf numFmtId="0" fontId="63" fillId="41" borderId="778" applyNumberFormat="0" applyAlignment="0" applyProtection="0"/>
    <xf numFmtId="0" fontId="66" fillId="0" borderId="779" applyNumberFormat="0" applyFill="0" applyAlignment="0" applyProtection="0"/>
    <xf numFmtId="0" fontId="83" fillId="0" borderId="775">
      <alignment horizontal="left" vertical="center"/>
    </xf>
    <xf numFmtId="10" fontId="37" fillId="58" borderId="774" applyNumberFormat="0" applyBorder="0" applyAlignment="0" applyProtection="0"/>
    <xf numFmtId="0" fontId="87" fillId="41" borderId="778" applyNumberFormat="0" applyAlignment="0" applyProtection="0"/>
    <xf numFmtId="0" fontId="87" fillId="41" borderId="778" applyNumberFormat="0" applyAlignment="0" applyProtection="0"/>
    <xf numFmtId="0" fontId="119" fillId="41" borderId="778" applyNumberFormat="0" applyAlignment="0" applyProtection="0"/>
    <xf numFmtId="4" fontId="95" fillId="68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3" fillId="56" borderId="777" applyNumberFormat="0" applyAlignment="0" applyProtection="0"/>
    <xf numFmtId="0" fontId="93" fillId="56" borderId="777" applyNumberFormat="0" applyAlignment="0" applyProtection="0"/>
    <xf numFmtId="201" fontId="132" fillId="0" borderId="776" applyAlignment="0" applyProtection="0"/>
    <xf numFmtId="0" fontId="65" fillId="56" borderId="777" applyNumberFormat="0" applyAlignment="0" applyProtection="0"/>
    <xf numFmtId="0" fontId="74" fillId="0" borderId="774">
      <alignment horizontal="center"/>
    </xf>
    <xf numFmtId="4" fontId="95" fillId="34" borderId="777" applyNumberFormat="0" applyProtection="0">
      <alignment vertical="center"/>
    </xf>
    <xf numFmtId="4" fontId="96" fillId="34" borderId="777" applyNumberFormat="0" applyProtection="0">
      <alignment vertical="center"/>
    </xf>
    <xf numFmtId="4" fontId="95" fillId="34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63" borderId="777" applyNumberFormat="0" applyProtection="0">
      <alignment horizontal="right" vertical="center"/>
    </xf>
    <xf numFmtId="4" fontId="95" fillId="64" borderId="777" applyNumberFormat="0" applyProtection="0">
      <alignment horizontal="right" vertical="center"/>
    </xf>
    <xf numFmtId="4" fontId="95" fillId="65" borderId="777" applyNumberFormat="0" applyProtection="0">
      <alignment horizontal="right" vertical="center"/>
    </xf>
    <xf numFmtId="4" fontId="95" fillId="66" borderId="777" applyNumberFormat="0" applyProtection="0">
      <alignment horizontal="right" vertical="center"/>
    </xf>
    <xf numFmtId="4" fontId="95" fillId="67" borderId="777" applyNumberFormat="0" applyProtection="0">
      <alignment horizontal="right" vertical="center"/>
    </xf>
    <xf numFmtId="4" fontId="95" fillId="68" borderId="777" applyNumberFormat="0" applyProtection="0">
      <alignment horizontal="right" vertical="center"/>
    </xf>
    <xf numFmtId="4" fontId="95" fillId="69" borderId="777" applyNumberFormat="0" applyProtection="0">
      <alignment horizontal="right" vertical="center"/>
    </xf>
    <xf numFmtId="4" fontId="95" fillId="70" borderId="777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4" fontId="97" fillId="72" borderId="777" applyNumberFormat="0" applyProtection="0">
      <alignment horizontal="left" vertical="center" indent="1"/>
    </xf>
    <xf numFmtId="4" fontId="95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4" fontId="96" fillId="58" borderId="777" applyNumberFormat="0" applyProtection="0">
      <alignment vertical="center"/>
    </xf>
    <xf numFmtId="4" fontId="95" fillId="58" borderId="777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4" fontId="96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100" fillId="73" borderId="777" applyNumberFormat="0" applyProtection="0">
      <alignment horizontal="right" vertical="center"/>
    </xf>
    <xf numFmtId="0" fontId="103" fillId="0" borderId="779" applyNumberFormat="0" applyFill="0" applyAlignment="0" applyProtection="0"/>
    <xf numFmtId="0" fontId="103" fillId="0" borderId="779" applyNumberFormat="0" applyFill="0" applyAlignment="0" applyProtection="0"/>
    <xf numFmtId="0" fontId="112" fillId="56" borderId="778" applyNumberFormat="0" applyAlignment="0" applyProtection="0"/>
    <xf numFmtId="0" fontId="119" fillId="41" borderId="778" applyNumberFormat="0" applyAlignment="0" applyProtection="0"/>
    <xf numFmtId="0" fontId="121" fillId="0" borderId="779" applyNumberFormat="0" applyFill="0" applyAlignment="0" applyProtection="0"/>
    <xf numFmtId="0" fontId="111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4" fontId="95" fillId="67" borderId="777" applyNumberFormat="0" applyProtection="0">
      <alignment horizontal="right" vertical="center"/>
    </xf>
    <xf numFmtId="0" fontId="9" fillId="33" borderId="777" applyNumberFormat="0" applyProtection="0">
      <alignment horizontal="left" vertical="center" indent="1"/>
    </xf>
    <xf numFmtId="4" fontId="95" fillId="66" borderId="777" applyNumberFormat="0" applyProtection="0">
      <alignment horizontal="right" vertical="center"/>
    </xf>
    <xf numFmtId="0" fontId="1" fillId="60" borderId="780" applyNumberFormat="0" applyFont="0" applyAlignment="0" applyProtection="0"/>
    <xf numFmtId="0" fontId="93" fillId="56" borderId="777" applyNumberFormat="0" applyAlignment="0" applyProtection="0"/>
    <xf numFmtId="4" fontId="95" fillId="73" borderId="777" applyNumberFormat="0" applyProtection="0">
      <alignment horizontal="right" vertical="center"/>
    </xf>
    <xf numFmtId="4" fontId="95" fillId="34" borderId="777" applyNumberFormat="0" applyProtection="0">
      <alignment vertical="center"/>
    </xf>
    <xf numFmtId="0" fontId="9" fillId="33" borderId="777" applyNumberFormat="0" applyProtection="0">
      <alignment horizontal="left" vertical="center" indent="1"/>
    </xf>
    <xf numFmtId="4" fontId="95" fillId="65" borderId="777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5" fillId="58" borderId="777" applyNumberFormat="0" applyProtection="0">
      <alignment vertical="center"/>
    </xf>
    <xf numFmtId="0" fontId="9" fillId="75" borderId="777" applyNumberFormat="0" applyProtection="0">
      <alignment horizontal="left" vertical="center" indent="1"/>
    </xf>
    <xf numFmtId="0" fontId="103" fillId="0" borderId="779" applyNumberFormat="0" applyFill="0" applyAlignment="0" applyProtection="0"/>
    <xf numFmtId="0" fontId="87" fillId="41" borderId="778" applyNumberFormat="0" applyAlignment="0" applyProtection="0"/>
    <xf numFmtId="0" fontId="9" fillId="62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0" fontId="111" fillId="56" borderId="777" applyNumberFormat="0" applyAlignment="0" applyProtection="0"/>
    <xf numFmtId="0" fontId="9" fillId="60" borderId="780" applyNumberFormat="0" applyFont="0" applyAlignment="0" applyProtection="0"/>
    <xf numFmtId="4" fontId="95" fillId="58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4" fontId="95" fillId="64" borderId="777" applyNumberFormat="0" applyProtection="0">
      <alignment horizontal="right" vertical="center"/>
    </xf>
    <xf numFmtId="0" fontId="112" fillId="56" borderId="778" applyNumberFormat="0" applyAlignment="0" applyProtection="0"/>
    <xf numFmtId="0" fontId="77" fillId="56" borderId="778" applyNumberFormat="0" applyAlignment="0" applyProtection="0"/>
    <xf numFmtId="4" fontId="95" fillId="69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0" fontId="93" fillId="56" borderId="777" applyNumberFormat="0" applyAlignment="0" applyProtection="0"/>
    <xf numFmtId="4" fontId="96" fillId="73" borderId="777" applyNumberFormat="0" applyProtection="0">
      <alignment horizontal="right" vertical="center"/>
    </xf>
    <xf numFmtId="4" fontId="96" fillId="34" borderId="777" applyNumberFormat="0" applyProtection="0">
      <alignment vertical="center"/>
    </xf>
    <xf numFmtId="0" fontId="77" fillId="56" borderId="778" applyNumberFormat="0" applyAlignment="0" applyProtection="0"/>
    <xf numFmtId="4" fontId="97" fillId="72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6" fillId="58" borderId="777" applyNumberFormat="0" applyProtection="0">
      <alignment vertical="center"/>
    </xf>
    <xf numFmtId="0" fontId="9" fillId="75" borderId="777" applyNumberFormat="0" applyProtection="0">
      <alignment horizontal="left" vertical="center" indent="1"/>
    </xf>
    <xf numFmtId="0" fontId="103" fillId="0" borderId="779" applyNumberFormat="0" applyFill="0" applyAlignment="0" applyProtection="0"/>
    <xf numFmtId="0" fontId="87" fillId="41" borderId="778" applyNumberFormat="0" applyAlignment="0" applyProtection="0"/>
    <xf numFmtId="0" fontId="9" fillId="62" borderId="777" applyNumberFormat="0" applyProtection="0">
      <alignment horizontal="left" vertical="center" indent="1"/>
    </xf>
    <xf numFmtId="4" fontId="95" fillId="70" borderId="777" applyNumberFormat="0" applyProtection="0">
      <alignment horizontal="right" vertical="center"/>
    </xf>
    <xf numFmtId="0" fontId="66" fillId="0" borderId="779" applyNumberFormat="0" applyFill="0" applyAlignment="0" applyProtection="0"/>
    <xf numFmtId="0" fontId="9" fillId="62" borderId="777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10" fontId="37" fillId="58" borderId="774" applyNumberFormat="0" applyBorder="0" applyAlignment="0" applyProtection="0"/>
    <xf numFmtId="0" fontId="9" fillId="62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4" fontId="95" fillId="73" borderId="781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5" fillId="58" borderId="777" applyNumberFormat="0" applyProtection="0">
      <alignment horizontal="left" vertical="center" indent="1"/>
    </xf>
    <xf numFmtId="0" fontId="83" fillId="0" borderId="775">
      <alignment horizontal="left" vertical="center"/>
    </xf>
    <xf numFmtId="0" fontId="9" fillId="76" borderId="777" applyNumberFormat="0" applyProtection="0">
      <alignment horizontal="left" vertical="center" indent="1"/>
    </xf>
    <xf numFmtId="4" fontId="100" fillId="73" borderId="777" applyNumberFormat="0" applyProtection="0">
      <alignment horizontal="right" vertical="center"/>
    </xf>
    <xf numFmtId="4" fontId="95" fillId="63" borderId="777" applyNumberFormat="0" applyProtection="0">
      <alignment horizontal="right" vertical="center"/>
    </xf>
    <xf numFmtId="0" fontId="65" fillId="56" borderId="777" applyNumberFormat="0" applyAlignment="0" applyProtection="0"/>
    <xf numFmtId="0" fontId="56" fillId="56" borderId="778" applyNumberFormat="0" applyAlignment="0" applyProtection="0"/>
    <xf numFmtId="201" fontId="132" fillId="0" borderId="776" applyAlignment="0" applyProtection="0"/>
    <xf numFmtId="0" fontId="77" fillId="56" borderId="778" applyNumberFormat="0" applyAlignment="0" applyProtection="0"/>
    <xf numFmtId="0" fontId="77" fillId="56" borderId="778" applyNumberFormat="0" applyAlignment="0" applyProtection="0"/>
    <xf numFmtId="0" fontId="63" fillId="41" borderId="778" applyNumberFormat="0" applyAlignment="0" applyProtection="0"/>
    <xf numFmtId="0" fontId="66" fillId="0" borderId="779" applyNumberFormat="0" applyFill="0" applyAlignment="0" applyProtection="0"/>
    <xf numFmtId="0" fontId="83" fillId="0" borderId="592">
      <alignment horizontal="left" vertical="center"/>
    </xf>
    <xf numFmtId="0" fontId="87" fillId="41" borderId="778" applyNumberFormat="0" applyAlignment="0" applyProtection="0"/>
    <xf numFmtId="0" fontId="87" fillId="41" borderId="778" applyNumberForma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3" fillId="56" borderId="777" applyNumberFormat="0" applyAlignment="0" applyProtection="0"/>
    <xf numFmtId="0" fontId="93" fillId="56" borderId="777" applyNumberFormat="0" applyAlignment="0" applyProtection="0"/>
    <xf numFmtId="4" fontId="95" fillId="34" borderId="777" applyNumberFormat="0" applyProtection="0">
      <alignment vertical="center"/>
    </xf>
    <xf numFmtId="4" fontId="96" fillId="34" borderId="777" applyNumberFormat="0" applyProtection="0">
      <alignment vertical="center"/>
    </xf>
    <xf numFmtId="4" fontId="95" fillId="34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63" borderId="777" applyNumberFormat="0" applyProtection="0">
      <alignment horizontal="right" vertical="center"/>
    </xf>
    <xf numFmtId="4" fontId="95" fillId="64" borderId="777" applyNumberFormat="0" applyProtection="0">
      <alignment horizontal="right" vertical="center"/>
    </xf>
    <xf numFmtId="4" fontId="95" fillId="65" borderId="777" applyNumberFormat="0" applyProtection="0">
      <alignment horizontal="right" vertical="center"/>
    </xf>
    <xf numFmtId="4" fontId="95" fillId="66" borderId="777" applyNumberFormat="0" applyProtection="0">
      <alignment horizontal="right" vertical="center"/>
    </xf>
    <xf numFmtId="4" fontId="95" fillId="67" borderId="777" applyNumberFormat="0" applyProtection="0">
      <alignment horizontal="right" vertical="center"/>
    </xf>
    <xf numFmtId="4" fontId="95" fillId="68" borderId="777" applyNumberFormat="0" applyProtection="0">
      <alignment horizontal="right" vertical="center"/>
    </xf>
    <xf numFmtId="4" fontId="95" fillId="69" borderId="777" applyNumberFormat="0" applyProtection="0">
      <alignment horizontal="right" vertical="center"/>
    </xf>
    <xf numFmtId="4" fontId="95" fillId="70" borderId="777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4" fontId="97" fillId="72" borderId="777" applyNumberFormat="0" applyProtection="0">
      <alignment horizontal="left" vertical="center" indent="1"/>
    </xf>
    <xf numFmtId="4" fontId="95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4" fontId="96" fillId="58" borderId="777" applyNumberFormat="0" applyProtection="0">
      <alignment vertical="center"/>
    </xf>
    <xf numFmtId="4" fontId="95" fillId="58" borderId="777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4" fontId="96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100" fillId="73" borderId="777" applyNumberFormat="0" applyProtection="0">
      <alignment horizontal="right" vertical="center"/>
    </xf>
    <xf numFmtId="0" fontId="103" fillId="0" borderId="779" applyNumberFormat="0" applyFill="0" applyAlignment="0" applyProtection="0"/>
    <xf numFmtId="0" fontId="103" fillId="0" borderId="779" applyNumberFormat="0" applyFill="0" applyAlignment="0" applyProtection="0"/>
    <xf numFmtId="0" fontId="112" fillId="56" borderId="778" applyNumberFormat="0" applyAlignment="0" applyProtection="0"/>
    <xf numFmtId="0" fontId="119" fillId="41" borderId="778" applyNumberFormat="0" applyAlignment="0" applyProtection="0"/>
    <xf numFmtId="0" fontId="121" fillId="0" borderId="779" applyNumberFormat="0" applyFill="0" applyAlignment="0" applyProtection="0"/>
    <xf numFmtId="0" fontId="111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74" fillId="0" borderId="774">
      <alignment horizontal="center"/>
    </xf>
    <xf numFmtId="0" fontId="83" fillId="0" borderId="775">
      <alignment horizontal="left" vertical="center"/>
    </xf>
    <xf numFmtId="10" fontId="37" fillId="58" borderId="774" applyNumberFormat="0" applyBorder="0" applyAlignment="0" applyProtection="0"/>
    <xf numFmtId="4" fontId="95" fillId="73" borderId="781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87" fillId="41" borderId="836" applyNumberFormat="0" applyAlignment="0" applyProtection="0"/>
    <xf numFmtId="4" fontId="95" fillId="66" borderId="777" applyNumberFormat="0" applyProtection="0">
      <alignment horizontal="right" vertical="center"/>
    </xf>
    <xf numFmtId="0" fontId="111" fillId="56" borderId="819" applyNumberFormat="0" applyAlignment="0" applyProtection="0"/>
    <xf numFmtId="0" fontId="9" fillId="75" borderId="835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121" fillId="0" borderId="829" applyNumberFormat="0" applyFill="0" applyAlignment="0" applyProtection="0"/>
    <xf numFmtId="4" fontId="95" fillId="34" borderId="811" applyNumberFormat="0" applyProtection="0">
      <alignment vertical="center"/>
    </xf>
    <xf numFmtId="0" fontId="9" fillId="33" borderId="835" applyNumberFormat="0" applyProtection="0">
      <alignment horizontal="left" vertical="center" indent="1"/>
    </xf>
    <xf numFmtId="4" fontId="96" fillId="73" borderId="803" applyNumberFormat="0" applyProtection="0">
      <alignment horizontal="right" vertical="center"/>
    </xf>
    <xf numFmtId="0" fontId="66" fillId="0" borderId="837" applyNumberFormat="0" applyFill="0" applyAlignment="0" applyProtection="0"/>
    <xf numFmtId="10" fontId="37" fillId="58" borderId="800" applyNumberFormat="0" applyBorder="0" applyAlignment="0" applyProtection="0"/>
    <xf numFmtId="0" fontId="87" fillId="41" borderId="820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1" fillId="60" borderId="806" applyNumberFormat="0" applyFont="0" applyAlignment="0" applyProtection="0"/>
    <xf numFmtId="0" fontId="1" fillId="60" borderId="806" applyNumberFormat="0" applyFont="0" applyAlignment="0" applyProtection="0"/>
    <xf numFmtId="0" fontId="103" fillId="0" borderId="805" applyNumberFormat="0" applyFill="0" applyAlignment="0" applyProtection="0"/>
    <xf numFmtId="4" fontId="100" fillId="73" borderId="803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4" fontId="96" fillId="73" borderId="803" applyNumberFormat="0" applyProtection="0">
      <alignment horizontal="right" vertical="center"/>
    </xf>
    <xf numFmtId="4" fontId="95" fillId="58" borderId="803" applyNumberFormat="0" applyProtection="0">
      <alignment horizontal="left" vertical="center" indent="1"/>
    </xf>
    <xf numFmtId="0" fontId="9" fillId="33" borderId="803" applyNumberFormat="0" applyProtection="0">
      <alignment horizontal="left" vertical="center" indent="1"/>
    </xf>
    <xf numFmtId="4" fontId="95" fillId="75" borderId="803" applyNumberFormat="0" applyProtection="0">
      <alignment horizontal="left" vertical="center" indent="1"/>
    </xf>
    <xf numFmtId="4" fontId="95" fillId="70" borderId="803" applyNumberFormat="0" applyProtection="0">
      <alignment horizontal="right" vertical="center"/>
    </xf>
    <xf numFmtId="4" fontId="95" fillId="64" borderId="803" applyNumberFormat="0" applyProtection="0">
      <alignment horizontal="right" vertical="center"/>
    </xf>
    <xf numFmtId="4" fontId="95" fillId="34" borderId="803" applyNumberFormat="0" applyProtection="0">
      <alignment vertical="center"/>
    </xf>
    <xf numFmtId="0" fontId="9" fillId="60" borderId="806" applyNumberFormat="0" applyFont="0" applyAlignment="0" applyProtection="0"/>
    <xf numFmtId="0" fontId="63" fillId="41" borderId="804" applyNumberFormat="0" applyAlignment="0" applyProtection="0"/>
    <xf numFmtId="0" fontId="56" fillId="56" borderId="804" applyNumberFormat="0" applyAlignment="0" applyProtection="0"/>
    <xf numFmtId="0" fontId="9" fillId="62" borderId="819" applyNumberFormat="0" applyProtection="0">
      <alignment horizontal="left" vertical="center" indent="1"/>
    </xf>
    <xf numFmtId="0" fontId="74" fillId="0" borderId="774">
      <alignment horizontal="center"/>
    </xf>
    <xf numFmtId="0" fontId="66" fillId="0" borderId="845" applyNumberFormat="0" applyFill="0" applyAlignment="0" applyProtection="0"/>
    <xf numFmtId="4" fontId="95" fillId="67" borderId="819" applyNumberFormat="0" applyProtection="0">
      <alignment horizontal="right" vertical="center"/>
    </xf>
    <xf numFmtId="4" fontId="95" fillId="58" borderId="835" applyNumberFormat="0" applyProtection="0">
      <alignment horizontal="left" vertical="center" indent="1"/>
    </xf>
    <xf numFmtId="0" fontId="65" fillId="56" borderId="777" applyNumberFormat="0" applyAlignment="0" applyProtection="0"/>
    <xf numFmtId="0" fontId="56" fillId="56" borderId="778" applyNumberFormat="0" applyAlignment="0" applyProtection="0"/>
    <xf numFmtId="201" fontId="132" fillId="0" borderId="776" applyAlignment="0" applyProtection="0"/>
    <xf numFmtId="0" fontId="77" fillId="56" borderId="778" applyNumberFormat="0" applyAlignment="0" applyProtection="0"/>
    <xf numFmtId="0" fontId="77" fillId="56" borderId="778" applyNumberFormat="0" applyAlignment="0" applyProtection="0"/>
    <xf numFmtId="4" fontId="100" fillId="73" borderId="803" applyNumberFormat="0" applyProtection="0">
      <alignment horizontal="right" vertical="center"/>
    </xf>
    <xf numFmtId="0" fontId="9" fillId="60" borderId="822" applyNumberFormat="0" applyFont="0" applyAlignment="0" applyProtection="0"/>
    <xf numFmtId="4" fontId="95" fillId="58" borderId="819" applyNumberFormat="0" applyProtection="0">
      <alignment horizontal="left" vertical="center" indent="1"/>
    </xf>
    <xf numFmtId="0" fontId="87" fillId="41" borderId="820" applyNumberFormat="0" applyAlignment="0" applyProtection="0"/>
    <xf numFmtId="4" fontId="95" fillId="70" borderId="803" applyNumberFormat="0" applyProtection="0">
      <alignment horizontal="right" vertical="center"/>
    </xf>
    <xf numFmtId="0" fontId="77" fillId="56" borderId="836" applyNumberFormat="0" applyAlignment="0" applyProtection="0"/>
    <xf numFmtId="0" fontId="9" fillId="62" borderId="835" applyNumberFormat="0" applyProtection="0">
      <alignment horizontal="left" vertical="center" indent="1"/>
    </xf>
    <xf numFmtId="0" fontId="103" fillId="0" borderId="821" applyNumberFormat="0" applyFill="0" applyAlignment="0" applyProtection="0"/>
    <xf numFmtId="0" fontId="63" fillId="41" borderId="778" applyNumberFormat="0" applyAlignment="0" applyProtection="0"/>
    <xf numFmtId="0" fontId="9" fillId="62" borderId="835" applyNumberFormat="0" applyProtection="0">
      <alignment horizontal="left" vertical="center" indent="1"/>
    </xf>
    <xf numFmtId="0" fontId="66" fillId="0" borderId="779" applyNumberFormat="0" applyFill="0" applyAlignment="0" applyProtection="0"/>
    <xf numFmtId="4" fontId="95" fillId="75" borderId="827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0" fontId="83" fillId="0" borderId="775">
      <alignment horizontal="left" vertical="center"/>
    </xf>
    <xf numFmtId="0" fontId="112" fillId="56" borderId="836" applyNumberFormat="0" applyAlignment="0" applyProtection="0"/>
    <xf numFmtId="4" fontId="96" fillId="34" borderId="835" applyNumberFormat="0" applyProtection="0">
      <alignment vertical="center"/>
    </xf>
    <xf numFmtId="0" fontId="1" fillId="60" borderId="822" applyNumberFormat="0" applyFont="0" applyAlignment="0" applyProtection="0"/>
    <xf numFmtId="10" fontId="37" fillId="58" borderId="774" applyNumberFormat="0" applyBorder="0" applyAlignment="0" applyProtection="0"/>
    <xf numFmtId="0" fontId="87" fillId="41" borderId="778" applyNumberFormat="0" applyAlignment="0" applyProtection="0"/>
    <xf numFmtId="0" fontId="87" fillId="41" borderId="778" applyNumberFormat="0" applyAlignment="0" applyProtection="0"/>
    <xf numFmtId="4" fontId="95" fillId="65" borderId="843" applyNumberFormat="0" applyProtection="0">
      <alignment horizontal="right" vertical="center"/>
    </xf>
    <xf numFmtId="4" fontId="97" fillId="72" borderId="803" applyNumberFormat="0" applyProtection="0">
      <alignment horizontal="left" vertical="center" indent="1"/>
    </xf>
    <xf numFmtId="0" fontId="9" fillId="75" borderId="819" applyNumberFormat="0" applyProtection="0">
      <alignment horizontal="left" vertical="center" indent="1"/>
    </xf>
    <xf numFmtId="4" fontId="95" fillId="65" borderId="835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4" fontId="95" fillId="65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3" fillId="56" borderId="777" applyNumberFormat="0" applyAlignment="0" applyProtection="0"/>
    <xf numFmtId="0" fontId="93" fillId="56" borderId="777" applyNumberFormat="0" applyAlignment="0" applyProtection="0"/>
    <xf numFmtId="4" fontId="95" fillId="63" borderId="819" applyNumberFormat="0" applyProtection="0">
      <alignment horizontal="right" vertical="center"/>
    </xf>
    <xf numFmtId="0" fontId="77" fillId="56" borderId="778" applyNumberFormat="0" applyAlignment="0" applyProtection="0"/>
    <xf numFmtId="0" fontId="77" fillId="56" borderId="778" applyNumberFormat="0" applyAlignment="0" applyProtection="0"/>
    <xf numFmtId="0" fontId="9" fillId="62" borderId="819" applyNumberFormat="0" applyProtection="0">
      <alignment horizontal="left" vertical="center" indent="1"/>
    </xf>
    <xf numFmtId="201" fontId="132" fillId="0" borderId="776" applyAlignment="0" applyProtection="0"/>
    <xf numFmtId="0" fontId="56" fillId="56" borderId="778" applyNumberFormat="0" applyAlignment="0" applyProtection="0"/>
    <xf numFmtId="0" fontId="65" fillId="56" borderId="777" applyNumberFormat="0" applyAlignment="0" applyProtection="0"/>
    <xf numFmtId="4" fontId="95" fillId="34" borderId="777" applyNumberFormat="0" applyProtection="0">
      <alignment vertical="center"/>
    </xf>
    <xf numFmtId="4" fontId="96" fillId="34" borderId="777" applyNumberFormat="0" applyProtection="0">
      <alignment vertical="center"/>
    </xf>
    <xf numFmtId="4" fontId="95" fillId="34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63" borderId="777" applyNumberFormat="0" applyProtection="0">
      <alignment horizontal="right" vertical="center"/>
    </xf>
    <xf numFmtId="4" fontId="95" fillId="64" borderId="777" applyNumberFormat="0" applyProtection="0">
      <alignment horizontal="right" vertical="center"/>
    </xf>
    <xf numFmtId="4" fontId="95" fillId="65" borderId="777" applyNumberFormat="0" applyProtection="0">
      <alignment horizontal="right" vertical="center"/>
    </xf>
    <xf numFmtId="4" fontId="95" fillId="66" borderId="777" applyNumberFormat="0" applyProtection="0">
      <alignment horizontal="right" vertical="center"/>
    </xf>
    <xf numFmtId="4" fontId="95" fillId="67" borderId="777" applyNumberFormat="0" applyProtection="0">
      <alignment horizontal="right" vertical="center"/>
    </xf>
    <xf numFmtId="4" fontId="95" fillId="68" borderId="777" applyNumberFormat="0" applyProtection="0">
      <alignment horizontal="right" vertical="center"/>
    </xf>
    <xf numFmtId="4" fontId="95" fillId="69" borderId="777" applyNumberFormat="0" applyProtection="0">
      <alignment horizontal="right" vertical="center"/>
    </xf>
    <xf numFmtId="4" fontId="95" fillId="70" borderId="777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4" fontId="97" fillId="72" borderId="777" applyNumberFormat="0" applyProtection="0">
      <alignment horizontal="left" vertical="center" indent="1"/>
    </xf>
    <xf numFmtId="4" fontId="95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4" fontId="96" fillId="58" borderId="777" applyNumberFormat="0" applyProtection="0">
      <alignment vertical="center"/>
    </xf>
    <xf numFmtId="4" fontId="95" fillId="58" borderId="777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4" fontId="96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201" fontId="132" fillId="0" borderId="810" applyAlignment="0" applyProtection="0"/>
    <xf numFmtId="4" fontId="100" fillId="73" borderId="777" applyNumberFormat="0" applyProtection="0">
      <alignment horizontal="right" vertical="center"/>
    </xf>
    <xf numFmtId="0" fontId="63" fillId="41" borderId="812" applyNumberFormat="0" applyAlignment="0" applyProtection="0"/>
    <xf numFmtId="0" fontId="9" fillId="60" borderId="814" applyNumberFormat="0" applyFont="0" applyAlignment="0" applyProtection="0"/>
    <xf numFmtId="4" fontId="95" fillId="64" borderId="811" applyNumberFormat="0" applyProtection="0">
      <alignment horizontal="right" vertical="center"/>
    </xf>
    <xf numFmtId="0" fontId="111" fillId="56" borderId="811" applyNumberFormat="0" applyAlignment="0" applyProtection="0"/>
    <xf numFmtId="0" fontId="1" fillId="60" borderId="814" applyNumberFormat="0" applyFont="0" applyAlignment="0" applyProtection="0"/>
    <xf numFmtId="0" fontId="103" fillId="0" borderId="779" applyNumberFormat="0" applyFill="0" applyAlignment="0" applyProtection="0"/>
    <xf numFmtId="0" fontId="103" fillId="0" borderId="779" applyNumberFormat="0" applyFill="0" applyAlignment="0" applyProtection="0"/>
    <xf numFmtId="0" fontId="56" fillId="56" borderId="836" applyNumberFormat="0" applyAlignment="0" applyProtection="0"/>
    <xf numFmtId="0" fontId="112" fillId="56" borderId="778" applyNumberFormat="0" applyAlignment="0" applyProtection="0"/>
    <xf numFmtId="4" fontId="95" fillId="71" borderId="835" applyNumberFormat="0" applyProtection="0">
      <alignment horizontal="right" vertical="center"/>
    </xf>
    <xf numFmtId="0" fontId="112" fillId="56" borderId="836" applyNumberFormat="0" applyAlignment="0" applyProtection="0"/>
    <xf numFmtId="0" fontId="119" fillId="41" borderId="778" applyNumberFormat="0" applyAlignment="0" applyProtection="0"/>
    <xf numFmtId="0" fontId="121" fillId="0" borderId="779" applyNumberFormat="0" applyFill="0" applyAlignment="0" applyProtection="0"/>
    <xf numFmtId="4" fontId="95" fillId="75" borderId="843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111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0" borderId="838" applyNumberFormat="0" applyFont="0" applyAlignment="0" applyProtection="0"/>
    <xf numFmtId="0" fontId="103" fillId="0" borderId="829" applyNumberFormat="0" applyFill="0" applyAlignment="0" applyProtection="0"/>
    <xf numFmtId="4" fontId="95" fillId="58" borderId="777" applyNumberFormat="0" applyProtection="0">
      <alignment horizontal="left" vertical="center" indent="1"/>
    </xf>
    <xf numFmtId="4" fontId="97" fillId="72" borderId="777" applyNumberFormat="0" applyProtection="0">
      <alignment horizontal="left" vertical="center" indent="1"/>
    </xf>
    <xf numFmtId="4" fontId="95" fillId="65" borderId="835" applyNumberFormat="0" applyProtection="0">
      <alignment horizontal="right" vertical="center"/>
    </xf>
    <xf numFmtId="0" fontId="56" fillId="56" borderId="844" applyNumberFormat="0" applyAlignment="0" applyProtection="0"/>
    <xf numFmtId="0" fontId="1" fillId="60" borderId="838" applyNumberFormat="0" applyFont="0" applyAlignment="0" applyProtection="0"/>
    <xf numFmtId="4" fontId="95" fillId="67" borderId="819" applyNumberFormat="0" applyProtection="0">
      <alignment horizontal="right" vertical="center"/>
    </xf>
    <xf numFmtId="4" fontId="95" fillId="71" borderId="819" applyNumberFormat="0" applyProtection="0">
      <alignment horizontal="right" vertical="center"/>
    </xf>
    <xf numFmtId="0" fontId="87" fillId="41" borderId="820" applyNumberFormat="0" applyAlignment="0" applyProtection="0"/>
    <xf numFmtId="0" fontId="77" fillId="56" borderId="778" applyNumberFormat="0" applyAlignment="0" applyProtection="0"/>
    <xf numFmtId="0" fontId="87" fillId="41" borderId="804" applyNumberFormat="0" applyAlignment="0" applyProtection="0"/>
    <xf numFmtId="0" fontId="65" fillId="56" borderId="835" applyNumberFormat="0" applyAlignment="0" applyProtection="0"/>
    <xf numFmtId="0" fontId="9" fillId="60" borderId="780" applyNumberFormat="0" applyFont="0" applyAlignment="0" applyProtection="0"/>
    <xf numFmtId="10" fontId="37" fillId="58" borderId="824" applyNumberFormat="0" applyBorder="0" applyAlignment="0" applyProtection="0"/>
    <xf numFmtId="0" fontId="93" fillId="56" borderId="819" applyNumberFormat="0" applyAlignment="0" applyProtection="0"/>
    <xf numFmtId="0" fontId="77" fillId="56" borderId="844" applyNumberFormat="0" applyAlignment="0" applyProtection="0"/>
    <xf numFmtId="0" fontId="9" fillId="62" borderId="835" applyNumberFormat="0" applyProtection="0">
      <alignment horizontal="left" vertical="center" indent="1"/>
    </xf>
    <xf numFmtId="4" fontId="95" fillId="34" borderId="819" applyNumberFormat="0" applyProtection="0">
      <alignment horizontal="left" vertical="center" indent="1"/>
    </xf>
    <xf numFmtId="4" fontId="95" fillId="64" borderId="777" applyNumberFormat="0" applyProtection="0">
      <alignment horizontal="right" vertical="center"/>
    </xf>
    <xf numFmtId="4" fontId="95" fillId="70" borderId="843" applyNumberFormat="0" applyProtection="0">
      <alignment horizontal="right" vertical="center"/>
    </xf>
    <xf numFmtId="4" fontId="95" fillId="65" borderId="795" applyNumberFormat="0" applyProtection="0">
      <alignment horizontal="right" vertical="center"/>
    </xf>
    <xf numFmtId="4" fontId="95" fillId="34" borderId="835" applyNumberFormat="0" applyProtection="0">
      <alignment horizontal="left" vertical="center" indent="1"/>
    </xf>
    <xf numFmtId="4" fontId="95" fillId="66" borderId="835" applyNumberFormat="0" applyProtection="0">
      <alignment horizontal="right" vertical="center"/>
    </xf>
    <xf numFmtId="0" fontId="77" fillId="56" borderId="836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83" fillId="0" borderId="817">
      <alignment horizontal="left" vertical="center"/>
    </xf>
    <xf numFmtId="4" fontId="95" fillId="66" borderId="843" applyNumberFormat="0" applyProtection="0">
      <alignment horizontal="right" vertical="center"/>
    </xf>
    <xf numFmtId="201" fontId="132" fillId="0" borderId="776" applyAlignment="0" applyProtection="0"/>
    <xf numFmtId="0" fontId="119" fillId="41" borderId="836" applyNumberFormat="0" applyAlignment="0" applyProtection="0"/>
    <xf numFmtId="0" fontId="103" fillId="0" borderId="779" applyNumberFormat="0" applyFill="0" applyAlignment="0" applyProtection="0"/>
    <xf numFmtId="4" fontId="95" fillId="64" borderId="819" applyNumberFormat="0" applyProtection="0">
      <alignment horizontal="right" vertical="center"/>
    </xf>
    <xf numFmtId="0" fontId="103" fillId="0" borderId="813" applyNumberFormat="0" applyFill="0" applyAlignment="0" applyProtection="0"/>
    <xf numFmtId="4" fontId="95" fillId="63" borderId="77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5" fillId="73" borderId="843" applyNumberFormat="0" applyProtection="0">
      <alignment horizontal="right" vertical="center"/>
    </xf>
    <xf numFmtId="0" fontId="1" fillId="60" borderId="830" applyNumberFormat="0" applyFont="0" applyAlignment="0" applyProtection="0"/>
    <xf numFmtId="0" fontId="9" fillId="60" borderId="806" applyNumberFormat="0" applyFont="0" applyAlignment="0" applyProtection="0"/>
    <xf numFmtId="0" fontId="9" fillId="33" borderId="835" applyNumberFormat="0" applyProtection="0">
      <alignment horizontal="left" vertical="center" indent="1"/>
    </xf>
    <xf numFmtId="4" fontId="95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76" borderId="827" applyNumberFormat="0" applyProtection="0">
      <alignment horizontal="left" vertical="center" indent="1"/>
    </xf>
    <xf numFmtId="4" fontId="95" fillId="64" borderId="777" applyNumberFormat="0" applyProtection="0">
      <alignment horizontal="right" vertical="center"/>
    </xf>
    <xf numFmtId="0" fontId="111" fillId="56" borderId="843" applyNumberFormat="0" applyAlignment="0" applyProtection="0"/>
    <xf numFmtId="0" fontId="1" fillId="60" borderId="806" applyNumberFormat="0" applyFont="0" applyAlignment="0" applyProtection="0"/>
    <xf numFmtId="4" fontId="95" fillId="73" borderId="803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" fillId="75" borderId="803" applyNumberFormat="0" applyProtection="0">
      <alignment horizontal="left" vertical="center" indent="1"/>
    </xf>
    <xf numFmtId="4" fontId="95" fillId="64" borderId="819" applyNumberFormat="0" applyProtection="0">
      <alignment horizontal="right" vertical="center"/>
    </xf>
    <xf numFmtId="4" fontId="95" fillId="65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1" fillId="60" borderId="838" applyNumberFormat="0" applyFont="0" applyAlignment="0" applyProtection="0"/>
    <xf numFmtId="201" fontId="132" fillId="0" borderId="802" applyAlignment="0" applyProtection="0"/>
    <xf numFmtId="0" fontId="74" fillId="0" borderId="840">
      <alignment horizontal="center"/>
    </xf>
    <xf numFmtId="0" fontId="9" fillId="76" borderId="777" applyNumberFormat="0" applyProtection="0">
      <alignment horizontal="left" vertical="center" indent="1"/>
    </xf>
    <xf numFmtId="0" fontId="65" fillId="56" borderId="843" applyNumberFormat="0" applyAlignment="0" applyProtection="0"/>
    <xf numFmtId="0" fontId="9" fillId="76" borderId="777" applyNumberFormat="0" applyProtection="0">
      <alignment horizontal="left" vertical="center" indent="1"/>
    </xf>
    <xf numFmtId="4" fontId="95" fillId="70" borderId="777" applyNumberFormat="0" applyProtection="0">
      <alignment horizontal="right" vertical="center"/>
    </xf>
    <xf numFmtId="0" fontId="66" fillId="0" borderId="821" applyNumberFormat="0" applyFill="0" applyAlignment="0" applyProtection="0"/>
    <xf numFmtId="0" fontId="1" fillId="60" borderId="780" applyNumberFormat="0" applyFont="0" applyAlignment="0" applyProtection="0"/>
    <xf numFmtId="4" fontId="95" fillId="71" borderId="843" applyNumberFormat="0" applyProtection="0">
      <alignment horizontal="right" vertical="center"/>
    </xf>
    <xf numFmtId="0" fontId="56" fillId="56" borderId="836" applyNumberFormat="0" applyAlignment="0" applyProtection="0"/>
    <xf numFmtId="4" fontId="95" fillId="73" borderId="777" applyNumberFormat="0" applyProtection="0">
      <alignment horizontal="left" vertical="center" indent="1"/>
    </xf>
    <xf numFmtId="4" fontId="97" fillId="72" borderId="819" applyNumberFormat="0" applyProtection="0">
      <alignment horizontal="left" vertical="center" indent="1"/>
    </xf>
    <xf numFmtId="0" fontId="87" fillId="41" borderId="836" applyNumberFormat="0" applyAlignment="0" applyProtection="0"/>
    <xf numFmtId="0" fontId="103" fillId="0" borderId="845" applyNumberFormat="0" applyFill="0" applyAlignment="0" applyProtection="0"/>
    <xf numFmtId="0" fontId="66" fillId="0" borderId="813" applyNumberFormat="0" applyFill="0" applyAlignment="0" applyProtection="0"/>
    <xf numFmtId="0" fontId="93" fillId="56" borderId="777" applyNumberFormat="0" applyAlignment="0" applyProtection="0"/>
    <xf numFmtId="0" fontId="121" fillId="0" borderId="813" applyNumberFormat="0" applyFill="0" applyAlignment="0" applyProtection="0"/>
    <xf numFmtId="4" fontId="95" fillId="58" borderId="819" applyNumberFormat="0" applyProtection="0">
      <alignment horizontal="left" vertical="center" indent="1"/>
    </xf>
    <xf numFmtId="4" fontId="95" fillId="34" borderId="819" applyNumberFormat="0" applyProtection="0">
      <alignment horizontal="left" vertical="center" indent="1"/>
    </xf>
    <xf numFmtId="4" fontId="95" fillId="73" borderId="835" applyNumberFormat="0" applyProtection="0">
      <alignment horizontal="left" vertical="center" indent="1"/>
    </xf>
    <xf numFmtId="0" fontId="9" fillId="62" borderId="827" applyNumberFormat="0" applyProtection="0">
      <alignment horizontal="left" vertical="center" indent="1"/>
    </xf>
    <xf numFmtId="4" fontId="95" fillId="73" borderId="799" applyNumberFormat="0" applyProtection="0">
      <alignment horizontal="left" vertical="center" indent="1"/>
    </xf>
    <xf numFmtId="4" fontId="97" fillId="72" borderId="827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119" fillId="41" borderId="778" applyNumberFormat="0" applyAlignment="0" applyProtection="0"/>
    <xf numFmtId="0" fontId="9" fillId="75" borderId="819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5" fillId="69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63" fillId="41" borderId="796" applyNumberFormat="0" applyAlignment="0" applyProtection="0"/>
    <xf numFmtId="0" fontId="83" fillId="0" borderId="833">
      <alignment horizontal="left" vertical="center"/>
    </xf>
    <xf numFmtId="4" fontId="95" fillId="67" borderId="819" applyNumberFormat="0" applyProtection="0">
      <alignment horizontal="right" vertical="center"/>
    </xf>
    <xf numFmtId="0" fontId="65" fillId="56" borderId="777" applyNumberFormat="0" applyAlignment="0" applyProtection="0"/>
    <xf numFmtId="0" fontId="1" fillId="60" borderId="846" applyNumberFormat="0" applyFont="0" applyAlignment="0" applyProtection="0"/>
    <xf numFmtId="0" fontId="87" fillId="41" borderId="836" applyNumberFormat="0" applyAlignment="0" applyProtection="0"/>
    <xf numFmtId="4" fontId="95" fillId="58" borderId="835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111" fillId="56" borderId="795" applyNumberFormat="0" applyAlignment="0" applyProtection="0"/>
    <xf numFmtId="4" fontId="95" fillId="73" borderId="839" applyNumberFormat="0" applyProtection="0">
      <alignment horizontal="left" vertical="center" indent="1"/>
    </xf>
    <xf numFmtId="0" fontId="103" fillId="0" borderId="821" applyNumberFormat="0" applyFill="0" applyAlignment="0" applyProtection="0"/>
    <xf numFmtId="0" fontId="9" fillId="62" borderId="835" applyNumberFormat="0" applyProtection="0">
      <alignment horizontal="left" vertical="center" indent="1"/>
    </xf>
    <xf numFmtId="4" fontId="95" fillId="66" borderId="811" applyNumberFormat="0" applyProtection="0">
      <alignment horizontal="right" vertical="center"/>
    </xf>
    <xf numFmtId="4" fontId="95" fillId="70" borderId="835" applyNumberFormat="0" applyProtection="0">
      <alignment horizontal="right" vertical="center"/>
    </xf>
    <xf numFmtId="4" fontId="95" fillId="34" borderId="835" applyNumberFormat="0" applyProtection="0">
      <alignment horizontal="left" vertical="center" indent="1"/>
    </xf>
    <xf numFmtId="4" fontId="95" fillId="73" borderId="815" applyNumberFormat="0" applyProtection="0">
      <alignment horizontal="left" vertical="center" indent="1"/>
    </xf>
    <xf numFmtId="10" fontId="37" fillId="58" borderId="840" applyNumberFormat="0" applyBorder="0" applyAlignment="0" applyProtection="0"/>
    <xf numFmtId="4" fontId="95" fillId="64" borderId="835" applyNumberFormat="0" applyProtection="0">
      <alignment horizontal="right" vertical="center"/>
    </xf>
    <xf numFmtId="4" fontId="95" fillId="58" borderId="811" applyNumberFormat="0" applyProtection="0">
      <alignment vertical="center"/>
    </xf>
    <xf numFmtId="0" fontId="77" fillId="56" borderId="778" applyNumberFormat="0" applyAlignment="0" applyProtection="0"/>
    <xf numFmtId="4" fontId="95" fillId="58" borderId="777" applyNumberFormat="0" applyProtection="0">
      <alignment vertical="center"/>
    </xf>
    <xf numFmtId="0" fontId="103" fillId="0" borderId="837" applyNumberFormat="0" applyFill="0" applyAlignment="0" applyProtection="0"/>
    <xf numFmtId="4" fontId="95" fillId="70" borderId="819" applyNumberFormat="0" applyProtection="0">
      <alignment horizontal="right" vertical="center"/>
    </xf>
    <xf numFmtId="0" fontId="93" fillId="56" borderId="835" applyNumberFormat="0" applyAlignment="0" applyProtection="0"/>
    <xf numFmtId="0" fontId="112" fillId="56" borderId="778" applyNumberFormat="0" applyAlignment="0" applyProtection="0"/>
    <xf numFmtId="10" fontId="37" fillId="58" borderId="816" applyNumberFormat="0" applyBorder="0" applyAlignment="0" applyProtection="0"/>
    <xf numFmtId="0" fontId="1" fillId="60" borderId="838" applyNumberFormat="0" applyFont="0" applyAlignment="0" applyProtection="0"/>
    <xf numFmtId="201" fontId="132" fillId="0" borderId="810" applyAlignment="0" applyProtection="0"/>
    <xf numFmtId="0" fontId="9" fillId="62" borderId="795" applyNumberFormat="0" applyProtection="0">
      <alignment horizontal="left" vertical="center" indent="1"/>
    </xf>
    <xf numFmtId="4" fontId="95" fillId="34" borderId="819" applyNumberFormat="0" applyProtection="0">
      <alignment vertical="center"/>
    </xf>
    <xf numFmtId="4" fontId="95" fillId="68" borderId="843" applyNumberFormat="0" applyProtection="0">
      <alignment horizontal="right" vertical="center"/>
    </xf>
    <xf numFmtId="0" fontId="9" fillId="62" borderId="827" applyNumberFormat="0" applyProtection="0">
      <alignment horizontal="left" vertical="center" indent="1"/>
    </xf>
    <xf numFmtId="0" fontId="111" fillId="56" borderId="777" applyNumberFormat="0" applyAlignment="0" applyProtection="0"/>
    <xf numFmtId="0" fontId="9" fillId="60" borderId="780" applyNumberFormat="0" applyFont="0" applyAlignment="0" applyProtection="0"/>
    <xf numFmtId="4" fontId="95" fillId="34" borderId="827" applyNumberFormat="0" applyProtection="0">
      <alignment vertical="center"/>
    </xf>
    <xf numFmtId="4" fontId="95" fillId="64" borderId="795" applyNumberFormat="0" applyProtection="0">
      <alignment horizontal="right" vertical="center"/>
    </xf>
    <xf numFmtId="4" fontId="95" fillId="73" borderId="781" applyNumberFormat="0" applyProtection="0">
      <alignment horizontal="left" vertical="center" indent="1"/>
    </xf>
    <xf numFmtId="4" fontId="95" fillId="34" borderId="819" applyNumberFormat="0" applyProtection="0">
      <alignment horizontal="left" vertical="center" indent="1"/>
    </xf>
    <xf numFmtId="0" fontId="119" fillId="41" borderId="820" applyNumberFormat="0" applyAlignment="0" applyProtection="0"/>
    <xf numFmtId="0" fontId="9" fillId="60" borderId="814" applyNumberFormat="0" applyFont="0" applyAlignment="0" applyProtection="0"/>
    <xf numFmtId="0" fontId="56" fillId="56" borderId="820" applyNumberFormat="0" applyAlignment="0" applyProtection="0"/>
    <xf numFmtId="0" fontId="56" fillId="56" borderId="778" applyNumberFormat="0" applyAlignment="0" applyProtection="0"/>
    <xf numFmtId="0" fontId="121" fillId="0" borderId="821" applyNumberFormat="0" applyFill="0" applyAlignment="0" applyProtection="0"/>
    <xf numFmtId="0" fontId="9" fillId="62" borderId="777" applyNumberFormat="0" applyProtection="0">
      <alignment horizontal="left" vertical="center" indent="1"/>
    </xf>
    <xf numFmtId="0" fontId="77" fillId="56" borderId="804" applyNumberFormat="0" applyAlignment="0" applyProtection="0"/>
    <xf numFmtId="4" fontId="95" fillId="58" borderId="803" applyNumberFormat="0" applyProtection="0">
      <alignment vertical="center"/>
    </xf>
    <xf numFmtId="4" fontId="95" fillId="73" borderId="807" applyNumberFormat="0" applyProtection="0">
      <alignment horizontal="left" vertical="center" indent="1"/>
    </xf>
    <xf numFmtId="0" fontId="77" fillId="56" borderId="820" applyNumberFormat="0" applyAlignment="0" applyProtection="0"/>
    <xf numFmtId="4" fontId="95" fillId="34" borderId="803" applyNumberFormat="0" applyProtection="0">
      <alignment horizontal="left" vertical="center" indent="1"/>
    </xf>
    <xf numFmtId="4" fontId="96" fillId="73" borderId="843" applyNumberFormat="0" applyProtection="0">
      <alignment horizontal="right" vertical="center"/>
    </xf>
    <xf numFmtId="10" fontId="37" fillId="58" borderId="800" applyNumberFormat="0" applyBorder="0" applyAlignment="0" applyProtection="0"/>
    <xf numFmtId="0" fontId="9" fillId="60" borderId="846" applyNumberFormat="0" applyFont="0" applyAlignment="0" applyProtection="0"/>
    <xf numFmtId="0" fontId="9" fillId="33" borderId="777" applyNumberFormat="0" applyProtection="0">
      <alignment horizontal="left" vertical="center" indent="1"/>
    </xf>
    <xf numFmtId="4" fontId="95" fillId="58" borderId="835" applyNumberFormat="0" applyProtection="0">
      <alignment horizontal="left" vertical="center" indent="1"/>
    </xf>
    <xf numFmtId="4" fontId="95" fillId="34" borderId="819" applyNumberFormat="0" applyProtection="0">
      <alignment vertical="center"/>
    </xf>
    <xf numFmtId="4" fontId="95" fillId="63" borderId="777" applyNumberFormat="0" applyProtection="0">
      <alignment horizontal="right" vertical="center"/>
    </xf>
    <xf numFmtId="0" fontId="87" fillId="41" borderId="820" applyNumberFormat="0" applyAlignment="0" applyProtection="0"/>
    <xf numFmtId="0" fontId="112" fillId="56" borderId="820" applyNumberFormat="0" applyAlignment="0" applyProtection="0"/>
    <xf numFmtId="4" fontId="95" fillId="73" borderId="807" applyNumberFormat="0" applyProtection="0">
      <alignment horizontal="left" vertical="center" indent="1"/>
    </xf>
    <xf numFmtId="4" fontId="95" fillId="34" borderId="843" applyNumberFormat="0" applyProtection="0">
      <alignment horizontal="left" vertical="center" indent="1"/>
    </xf>
    <xf numFmtId="4" fontId="95" fillId="73" borderId="81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77" fillId="56" borderId="836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76" borderId="795" applyNumberFormat="0" applyProtection="0">
      <alignment horizontal="left" vertical="center" indent="1"/>
    </xf>
    <xf numFmtId="0" fontId="87" fillId="41" borderId="778" applyNumberFormat="0" applyAlignment="0" applyProtection="0"/>
    <xf numFmtId="4" fontId="95" fillId="58" borderId="777" applyNumberFormat="0" applyProtection="0">
      <alignment horizontal="left" vertical="center" indent="1"/>
    </xf>
    <xf numFmtId="0" fontId="121" fillId="0" borderId="779" applyNumberFormat="0" applyFill="0" applyAlignment="0" applyProtection="0"/>
    <xf numFmtId="4" fontId="97" fillId="72" borderId="835" applyNumberFormat="0" applyProtection="0">
      <alignment horizontal="left" vertical="center" indent="1"/>
    </xf>
    <xf numFmtId="0" fontId="77" fillId="56" borderId="836" applyNumberFormat="0" applyAlignment="0" applyProtection="0"/>
    <xf numFmtId="0" fontId="9" fillId="60" borderId="798" applyNumberFormat="0" applyFont="0" applyAlignment="0" applyProtection="0"/>
    <xf numFmtId="0" fontId="9" fillId="33" borderId="843" applyNumberFormat="0" applyProtection="0">
      <alignment horizontal="left" vertical="center" indent="1"/>
    </xf>
    <xf numFmtId="4" fontId="95" fillId="73" borderId="835" applyNumberFormat="0" applyProtection="0">
      <alignment horizontal="right" vertical="center"/>
    </xf>
    <xf numFmtId="4" fontId="95" fillId="34" borderId="777" applyNumberFormat="0" applyProtection="0">
      <alignment horizontal="left" vertical="center" indent="1"/>
    </xf>
    <xf numFmtId="4" fontId="95" fillId="65" borderId="835" applyNumberFormat="0" applyProtection="0">
      <alignment horizontal="right" vertical="center"/>
    </xf>
    <xf numFmtId="4" fontId="95" fillId="65" borderId="811" applyNumberFormat="0" applyProtection="0">
      <alignment horizontal="right" vertical="center"/>
    </xf>
    <xf numFmtId="4" fontId="95" fillId="75" borderId="777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4" fontId="95" fillId="34" borderId="777" applyNumberFormat="0" applyProtection="0">
      <alignment vertical="center"/>
    </xf>
    <xf numFmtId="4" fontId="95" fillId="75" borderId="835" applyNumberFormat="0" applyProtection="0">
      <alignment horizontal="left" vertical="center" indent="1"/>
    </xf>
    <xf numFmtId="10" fontId="37" fillId="58" borderId="808" applyNumberFormat="0" applyBorder="0" applyAlignment="0" applyProtection="0"/>
    <xf numFmtId="0" fontId="9" fillId="60" borderId="838" applyNumberFormat="0" applyFont="0" applyAlignment="0" applyProtection="0"/>
    <xf numFmtId="0" fontId="9" fillId="33" borderId="803" applyNumberFormat="0" applyProtection="0">
      <alignment horizontal="left" vertical="center" indent="1"/>
    </xf>
    <xf numFmtId="4" fontId="95" fillId="69" borderId="803" applyNumberFormat="0" applyProtection="0">
      <alignment horizontal="right" vertical="center"/>
    </xf>
    <xf numFmtId="0" fontId="93" fillId="56" borderId="803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2" borderId="835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6" fillId="73" borderId="819" applyNumberFormat="0" applyProtection="0">
      <alignment horizontal="right" vertical="center"/>
    </xf>
    <xf numFmtId="4" fontId="95" fillId="73" borderId="847" applyNumberFormat="0" applyProtection="0">
      <alignment horizontal="left" vertical="center" indent="1"/>
    </xf>
    <xf numFmtId="0" fontId="77" fillId="56" borderId="820" applyNumberFormat="0" applyAlignment="0" applyProtection="0"/>
    <xf numFmtId="4" fontId="95" fillId="75" borderId="835" applyNumberFormat="0" applyProtection="0">
      <alignment horizontal="left" vertical="center" indent="1"/>
    </xf>
    <xf numFmtId="4" fontId="95" fillId="63" borderId="835" applyNumberFormat="0" applyProtection="0">
      <alignment horizontal="right" vertical="center"/>
    </xf>
    <xf numFmtId="4" fontId="95" fillId="68" borderId="777" applyNumberFormat="0" applyProtection="0">
      <alignment horizontal="right" vertical="center"/>
    </xf>
    <xf numFmtId="0" fontId="9" fillId="76" borderId="819" applyNumberFormat="0" applyProtection="0">
      <alignment horizontal="left" vertical="center" indent="1"/>
    </xf>
    <xf numFmtId="4" fontId="95" fillId="73" borderId="803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112" fillId="56" borderId="836" applyNumberFormat="0" applyAlignment="0" applyProtection="0"/>
    <xf numFmtId="0" fontId="9" fillId="33" borderId="835" applyNumberFormat="0" applyProtection="0">
      <alignment horizontal="left" vertical="center" indent="1"/>
    </xf>
    <xf numFmtId="4" fontId="95" fillId="73" borderId="819" applyNumberFormat="0" applyProtection="0">
      <alignment horizontal="left" vertical="center" indent="1"/>
    </xf>
    <xf numFmtId="4" fontId="96" fillId="73" borderId="795" applyNumberFormat="0" applyProtection="0">
      <alignment horizontal="right" vertical="center"/>
    </xf>
    <xf numFmtId="0" fontId="9" fillId="60" borderId="830" applyNumberFormat="0" applyFont="0" applyAlignment="0" applyProtection="0"/>
    <xf numFmtId="4" fontId="96" fillId="34" borderId="827" applyNumberFormat="0" applyProtection="0">
      <alignment vertical="center"/>
    </xf>
    <xf numFmtId="4" fontId="96" fillId="34" borderId="819" applyNumberFormat="0" applyProtection="0">
      <alignment vertical="center"/>
    </xf>
    <xf numFmtId="0" fontId="121" fillId="0" borderId="779" applyNumberFormat="0" applyFill="0" applyAlignment="0" applyProtection="0"/>
    <xf numFmtId="4" fontId="95" fillId="70" borderId="819" applyNumberFormat="0" applyProtection="0">
      <alignment horizontal="right" vertical="center"/>
    </xf>
    <xf numFmtId="0" fontId="66" fillId="0" borderId="829" applyNumberFormat="0" applyFill="0" applyAlignment="0" applyProtection="0"/>
    <xf numFmtId="4" fontId="95" fillId="63" borderId="795" applyNumberFormat="0" applyProtection="0">
      <alignment horizontal="right" vertical="center"/>
    </xf>
    <xf numFmtId="4" fontId="95" fillId="73" borderId="823" applyNumberFormat="0" applyProtection="0">
      <alignment horizontal="left" vertical="center" indent="1"/>
    </xf>
    <xf numFmtId="4" fontId="97" fillId="72" borderId="777" applyNumberFormat="0" applyProtection="0">
      <alignment horizontal="left" vertical="center" indent="1"/>
    </xf>
    <xf numFmtId="4" fontId="95" fillId="64" borderId="835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65" fillId="56" borderId="777" applyNumberFormat="0" applyAlignment="0" applyProtection="0"/>
    <xf numFmtId="0" fontId="93" fillId="56" borderId="777" applyNumberFormat="0" applyAlignment="0" applyProtection="0"/>
    <xf numFmtId="4" fontId="95" fillId="71" borderId="819" applyNumberFormat="0" applyProtection="0">
      <alignment horizontal="right" vertical="center"/>
    </xf>
    <xf numFmtId="0" fontId="103" fillId="0" borderId="821" applyNumberFormat="0" applyFill="0" applyAlignment="0" applyProtection="0"/>
    <xf numFmtId="4" fontId="96" fillId="34" borderId="835" applyNumberFormat="0" applyProtection="0">
      <alignment vertical="center"/>
    </xf>
    <xf numFmtId="0" fontId="63" fillId="41" borderId="836" applyNumberFormat="0" applyAlignment="0" applyProtection="0"/>
    <xf numFmtId="4" fontId="95" fillId="34" borderId="777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63" fillId="41" borderId="828" applyNumberFormat="0" applyAlignment="0" applyProtection="0"/>
    <xf numFmtId="4" fontId="95" fillId="58" borderId="835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4" fontId="95" fillId="34" borderId="835" applyNumberFormat="0" applyProtection="0">
      <alignment horizontal="left" vertical="center" indent="1"/>
    </xf>
    <xf numFmtId="4" fontId="95" fillId="58" borderId="803" applyNumberFormat="0" applyProtection="0">
      <alignment horizontal="left" vertical="center" indent="1"/>
    </xf>
    <xf numFmtId="4" fontId="95" fillId="73" borderId="803" applyNumberFormat="0" applyProtection="0">
      <alignment horizontal="left" vertical="center" indent="1"/>
    </xf>
    <xf numFmtId="4" fontId="95" fillId="73" borderId="819" applyNumberFormat="0" applyProtection="0">
      <alignment horizontal="right" vertical="center"/>
    </xf>
    <xf numFmtId="4" fontId="95" fillId="63" borderId="803" applyNumberFormat="0" applyProtection="0">
      <alignment horizontal="right" vertical="center"/>
    </xf>
    <xf numFmtId="0" fontId="87" fillId="41" borderId="804" applyNumberFormat="0" applyAlignment="0" applyProtection="0"/>
    <xf numFmtId="0" fontId="65" fillId="56" borderId="803" applyNumberFormat="0" applyAlignment="0" applyProtection="0"/>
    <xf numFmtId="0" fontId="111" fillId="56" borderId="803" applyNumberFormat="0" applyAlignment="0" applyProtection="0"/>
    <xf numFmtId="0" fontId="74" fillId="0" borderId="782">
      <alignment horizontal="center"/>
    </xf>
    <xf numFmtId="0" fontId="65" fillId="56" borderId="784" applyNumberFormat="0" applyAlignment="0" applyProtection="0"/>
    <xf numFmtId="0" fontId="56" fillId="56" borderId="785" applyNumberFormat="0" applyAlignment="0" applyProtection="0"/>
    <xf numFmtId="201" fontId="132" fillId="0" borderId="776" applyAlignment="0" applyProtection="0"/>
    <xf numFmtId="0" fontId="77" fillId="56" borderId="785" applyNumberFormat="0" applyAlignment="0" applyProtection="0"/>
    <xf numFmtId="0" fontId="77" fillId="56" borderId="785" applyNumberFormat="0" applyAlignment="0" applyProtection="0"/>
    <xf numFmtId="0" fontId="9" fillId="76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63" fillId="41" borderId="785" applyNumberFormat="0" applyAlignment="0" applyProtection="0"/>
    <xf numFmtId="0" fontId="66" fillId="0" borderId="786" applyNumberFormat="0" applyFill="0" applyAlignment="0" applyProtection="0"/>
    <xf numFmtId="0" fontId="83" fillId="0" borderId="783">
      <alignment horizontal="left" vertical="center"/>
    </xf>
    <xf numFmtId="10" fontId="37" fillId="58" borderId="782" applyNumberFormat="0" applyBorder="0" applyAlignment="0" applyProtection="0"/>
    <xf numFmtId="0" fontId="87" fillId="41" borderId="785" applyNumberFormat="0" applyAlignment="0" applyProtection="0"/>
    <xf numFmtId="0" fontId="87" fillId="41" borderId="785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3" fillId="56" borderId="784" applyNumberFormat="0" applyAlignment="0" applyProtection="0"/>
    <xf numFmtId="0" fontId="93" fillId="56" borderId="784" applyNumberFormat="0" applyAlignment="0" applyProtection="0"/>
    <xf numFmtId="4" fontId="95" fillId="34" borderId="784" applyNumberFormat="0" applyProtection="0">
      <alignment vertical="center"/>
    </xf>
    <xf numFmtId="4" fontId="96" fillId="34" borderId="784" applyNumberFormat="0" applyProtection="0">
      <alignment vertical="center"/>
    </xf>
    <xf numFmtId="4" fontId="95" fillId="34" borderId="784" applyNumberFormat="0" applyProtection="0">
      <alignment horizontal="left" vertical="center" indent="1"/>
    </xf>
    <xf numFmtId="4" fontId="95" fillId="34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63" borderId="784" applyNumberFormat="0" applyProtection="0">
      <alignment horizontal="right" vertical="center"/>
    </xf>
    <xf numFmtId="4" fontId="95" fillId="64" borderId="784" applyNumberFormat="0" applyProtection="0">
      <alignment horizontal="right" vertical="center"/>
    </xf>
    <xf numFmtId="4" fontId="95" fillId="65" borderId="784" applyNumberFormat="0" applyProtection="0">
      <alignment horizontal="right" vertical="center"/>
    </xf>
    <xf numFmtId="4" fontId="95" fillId="66" borderId="784" applyNumberFormat="0" applyProtection="0">
      <alignment horizontal="right" vertical="center"/>
    </xf>
    <xf numFmtId="4" fontId="95" fillId="67" borderId="784" applyNumberFormat="0" applyProtection="0">
      <alignment horizontal="right" vertical="center"/>
    </xf>
    <xf numFmtId="4" fontId="95" fillId="68" borderId="784" applyNumberFormat="0" applyProtection="0">
      <alignment horizontal="right" vertical="center"/>
    </xf>
    <xf numFmtId="4" fontId="95" fillId="69" borderId="784" applyNumberFormat="0" applyProtection="0">
      <alignment horizontal="right" vertical="center"/>
    </xf>
    <xf numFmtId="4" fontId="95" fillId="70" borderId="784" applyNumberFormat="0" applyProtection="0">
      <alignment horizontal="right" vertical="center"/>
    </xf>
    <xf numFmtId="4" fontId="95" fillId="71" borderId="784" applyNumberFormat="0" applyProtection="0">
      <alignment horizontal="right" vertical="center"/>
    </xf>
    <xf numFmtId="4" fontId="97" fillId="72" borderId="784" applyNumberFormat="0" applyProtection="0">
      <alignment horizontal="left" vertical="center" indent="1"/>
    </xf>
    <xf numFmtId="4" fontId="95" fillId="73" borderId="788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73" borderId="784" applyNumberFormat="0" applyProtection="0">
      <alignment horizontal="left" vertical="center" indent="1"/>
    </xf>
    <xf numFmtId="4" fontId="95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58" borderId="784" applyNumberFormat="0" applyProtection="0">
      <alignment vertical="center"/>
    </xf>
    <xf numFmtId="4" fontId="96" fillId="58" borderId="784" applyNumberFormat="0" applyProtection="0">
      <alignment vertical="center"/>
    </xf>
    <xf numFmtId="4" fontId="95" fillId="58" borderId="784" applyNumberFormat="0" applyProtection="0">
      <alignment horizontal="left" vertical="center" indent="1"/>
    </xf>
    <xf numFmtId="4" fontId="95" fillId="58" borderId="784" applyNumberFormat="0" applyProtection="0">
      <alignment horizontal="left" vertical="center" indent="1"/>
    </xf>
    <xf numFmtId="4" fontId="95" fillId="73" borderId="784" applyNumberFormat="0" applyProtection="0">
      <alignment horizontal="right" vertical="center"/>
    </xf>
    <xf numFmtId="4" fontId="96" fillId="73" borderId="784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100" fillId="73" borderId="784" applyNumberFormat="0" applyProtection="0">
      <alignment horizontal="right" vertical="center"/>
    </xf>
    <xf numFmtId="4" fontId="95" fillId="70" borderId="811" applyNumberFormat="0" applyProtection="0">
      <alignment horizontal="right" vertical="center"/>
    </xf>
    <xf numFmtId="0" fontId="103" fillId="0" borderId="786" applyNumberFormat="0" applyFill="0" applyAlignment="0" applyProtection="0"/>
    <xf numFmtId="0" fontId="103" fillId="0" borderId="786" applyNumberFormat="0" applyFill="0" applyAlignment="0" applyProtection="0"/>
    <xf numFmtId="0" fontId="112" fillId="56" borderId="785" applyNumberFormat="0" applyAlignment="0" applyProtection="0"/>
    <xf numFmtId="0" fontId="119" fillId="41" borderId="785" applyNumberFormat="0" applyAlignment="0" applyProtection="0"/>
    <xf numFmtId="0" fontId="121" fillId="0" borderId="786" applyNumberFormat="0" applyFill="0" applyAlignment="0" applyProtection="0"/>
    <xf numFmtId="0" fontId="111" fillId="56" borderId="784" applyNumberForma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9" fillId="62" borderId="827" applyNumberFormat="0" applyProtection="0">
      <alignment horizontal="left" vertical="center" indent="1"/>
    </xf>
    <xf numFmtId="4" fontId="100" fillId="73" borderId="835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4" fontId="95" fillId="63" borderId="819" applyNumberFormat="0" applyProtection="0">
      <alignment horizontal="right" vertical="center"/>
    </xf>
    <xf numFmtId="0" fontId="111" fillId="56" borderId="777" applyNumberFormat="0" applyAlignment="0" applyProtection="0"/>
    <xf numFmtId="4" fontId="95" fillId="58" borderId="835" applyNumberFormat="0" applyProtection="0">
      <alignment vertical="center"/>
    </xf>
    <xf numFmtId="0" fontId="87" fillId="41" borderId="820" applyNumberFormat="0" applyAlignment="0" applyProtection="0"/>
    <xf numFmtId="0" fontId="66" fillId="0" borderId="779" applyNumberFormat="0" applyFill="0" applyAlignment="0" applyProtection="0"/>
    <xf numFmtId="4" fontId="96" fillId="73" borderId="777" applyNumberFormat="0" applyProtection="0">
      <alignment horizontal="right" vertical="center"/>
    </xf>
    <xf numFmtId="4" fontId="95" fillId="73" borderId="839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1" fillId="60" borderId="846" applyNumberFormat="0" applyFon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77" fillId="56" borderId="820" applyNumberFormat="0" applyAlignment="0" applyProtection="0"/>
    <xf numFmtId="0" fontId="9" fillId="75" borderId="803" applyNumberFormat="0" applyProtection="0">
      <alignment horizontal="left" vertical="center" indent="1"/>
    </xf>
    <xf numFmtId="4" fontId="95" fillId="70" borderId="795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65" fillId="56" borderId="835" applyNumberFormat="0" applyAlignment="0" applyProtection="0"/>
    <xf numFmtId="0" fontId="9" fillId="33" borderId="777" applyNumberFormat="0" applyProtection="0">
      <alignment horizontal="left" vertical="center" indent="1"/>
    </xf>
    <xf numFmtId="0" fontId="111" fillId="56" borderId="835" applyNumberFormat="0" applyAlignment="0" applyProtection="0"/>
    <xf numFmtId="4" fontId="95" fillId="73" borderId="777" applyNumberFormat="0" applyProtection="0">
      <alignment horizontal="right" vertical="center"/>
    </xf>
    <xf numFmtId="4" fontId="95" fillId="75" borderId="819" applyNumberFormat="0" applyProtection="0">
      <alignment horizontal="left" vertical="center" indent="1"/>
    </xf>
    <xf numFmtId="201" fontId="132" fillId="0" borderId="794" applyAlignment="0" applyProtection="0"/>
    <xf numFmtId="0" fontId="93" fillId="56" borderId="777" applyNumberFormat="0" applyAlignment="0" applyProtection="0"/>
    <xf numFmtId="0" fontId="9" fillId="75" borderId="811" applyNumberFormat="0" applyProtection="0">
      <alignment horizontal="left" vertical="center" indent="1"/>
    </xf>
    <xf numFmtId="0" fontId="56" fillId="56" borderId="778" applyNumberFormat="0" applyAlignment="0" applyProtection="0"/>
    <xf numFmtId="0" fontId="103" fillId="0" borderId="779" applyNumberFormat="0" applyFill="0" applyAlignment="0" applyProtection="0"/>
    <xf numFmtId="0" fontId="112" fillId="56" borderId="796" applyNumberFormat="0" applyAlignment="0" applyProtection="0"/>
    <xf numFmtId="4" fontId="95" fillId="73" borderId="835" applyNumberFormat="0" applyProtection="0">
      <alignment horizontal="left" vertical="center" indent="1"/>
    </xf>
    <xf numFmtId="4" fontId="95" fillId="58" borderId="835" applyNumberFormat="0" applyProtection="0">
      <alignment vertical="center"/>
    </xf>
    <xf numFmtId="0" fontId="83" fillId="0" borderId="817">
      <alignment horizontal="left" vertical="center"/>
    </xf>
    <xf numFmtId="4" fontId="95" fillId="73" borderId="835" applyNumberFormat="0" applyProtection="0">
      <alignment horizontal="right" vertical="center"/>
    </xf>
    <xf numFmtId="0" fontId="9" fillId="75" borderId="811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112" fillId="56" borderId="812" applyNumberFormat="0" applyAlignment="0" applyProtection="0"/>
    <xf numFmtId="0" fontId="9" fillId="75" borderId="803" applyNumberFormat="0" applyProtection="0">
      <alignment horizontal="left" vertical="center" indent="1"/>
    </xf>
    <xf numFmtId="4" fontId="95" fillId="66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9" fillId="60" borderId="822" applyNumberFormat="0" applyFont="0" applyAlignment="0" applyProtection="0"/>
    <xf numFmtId="0" fontId="77" fillId="56" borderId="804" applyNumberFormat="0" applyAlignment="0" applyProtection="0"/>
    <xf numFmtId="4" fontId="95" fillId="58" borderId="84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121" fillId="0" borderId="837" applyNumberFormat="0" applyFill="0" applyAlignment="0" applyProtection="0"/>
    <xf numFmtId="0" fontId="9" fillId="62" borderId="835" applyNumberFormat="0" applyProtection="0">
      <alignment horizontal="left" vertical="center" indent="1"/>
    </xf>
    <xf numFmtId="0" fontId="66" fillId="0" borderId="779" applyNumberFormat="0" applyFill="0" applyAlignment="0" applyProtection="0"/>
    <xf numFmtId="4" fontId="95" fillId="69" borderId="835" applyNumberFormat="0" applyProtection="0">
      <alignment horizontal="right" vertical="center"/>
    </xf>
    <xf numFmtId="4" fontId="95" fillId="73" borderId="811" applyNumberFormat="0" applyProtection="0">
      <alignment horizontal="right" vertical="center"/>
    </xf>
    <xf numFmtId="0" fontId="93" fillId="56" borderId="827" applyNumberFormat="0" applyAlignment="0" applyProtection="0"/>
    <xf numFmtId="201" fontId="132" fillId="0" borderId="802" applyAlignment="0" applyProtection="0"/>
    <xf numFmtId="4" fontId="95" fillId="34" borderId="819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87" fillId="41" borderId="812" applyNumberFormat="0" applyAlignment="0" applyProtection="0"/>
    <xf numFmtId="0" fontId="9" fillId="62" borderId="795" applyNumberFormat="0" applyProtection="0">
      <alignment horizontal="left" vertical="center" indent="1"/>
    </xf>
    <xf numFmtId="4" fontId="95" fillId="34" borderId="835" applyNumberFormat="0" applyProtection="0">
      <alignment vertical="center"/>
    </xf>
    <xf numFmtId="4" fontId="100" fillId="73" borderId="777" applyNumberFormat="0" applyProtection="0">
      <alignment horizontal="right" vertical="center"/>
    </xf>
    <xf numFmtId="0" fontId="119" fillId="41" borderId="828" applyNumberFormat="0" applyAlignment="0" applyProtection="0"/>
    <xf numFmtId="0" fontId="9" fillId="33" borderId="803" applyNumberFormat="0" applyProtection="0">
      <alignment horizontal="left" vertical="center" indent="1"/>
    </xf>
    <xf numFmtId="0" fontId="119" fillId="41" borderId="804" applyNumberFormat="0" applyAlignment="0" applyProtection="0"/>
    <xf numFmtId="4" fontId="100" fillId="73" borderId="843" applyNumberFormat="0" applyProtection="0">
      <alignment horizontal="right" vertical="center"/>
    </xf>
    <xf numFmtId="4" fontId="100" fillId="73" borderId="777" applyNumberFormat="0" applyProtection="0">
      <alignment horizontal="right" vertical="center"/>
    </xf>
    <xf numFmtId="0" fontId="93" fillId="56" borderId="795" applyNumberFormat="0" applyAlignment="0" applyProtection="0"/>
    <xf numFmtId="0" fontId="83" fillId="0" borderId="801">
      <alignment horizontal="left" vertical="center"/>
    </xf>
    <xf numFmtId="4" fontId="95" fillId="66" borderId="77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3" fillId="56" borderId="811" applyNumberFormat="0" applyAlignment="0" applyProtection="0"/>
    <xf numFmtId="4" fontId="95" fillId="34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4" fontId="96" fillId="58" borderId="803" applyNumberFormat="0" applyProtection="0">
      <alignment vertical="center"/>
    </xf>
    <xf numFmtId="4" fontId="96" fillId="34" borderId="777" applyNumberFormat="0" applyProtection="0">
      <alignment vertical="center"/>
    </xf>
    <xf numFmtId="0" fontId="9" fillId="75" borderId="827" applyNumberFormat="0" applyProtection="0">
      <alignment horizontal="left" vertical="center" indent="1"/>
    </xf>
    <xf numFmtId="4" fontId="95" fillId="73" borderId="839" applyNumberFormat="0" applyProtection="0">
      <alignment horizontal="left" vertical="center" indent="1"/>
    </xf>
    <xf numFmtId="201" fontId="132" fillId="0" borderId="834" applyAlignment="0" applyProtection="0"/>
    <xf numFmtId="0" fontId="9" fillId="62" borderId="803" applyNumberFormat="0" applyProtection="0">
      <alignment horizontal="left" vertical="center" indent="1"/>
    </xf>
    <xf numFmtId="4" fontId="95" fillId="71" borderId="803" applyNumberFormat="0" applyProtection="0">
      <alignment horizontal="right" vertical="center"/>
    </xf>
    <xf numFmtId="4" fontId="96" fillId="34" borderId="803" applyNumberFormat="0" applyProtection="0">
      <alignment vertical="center"/>
    </xf>
    <xf numFmtId="0" fontId="66" fillId="0" borderId="805" applyNumberFormat="0" applyFill="0" applyAlignment="0" applyProtection="0"/>
    <xf numFmtId="0" fontId="1" fillId="60" borderId="830" applyNumberFormat="0" applyFont="0" applyAlignment="0" applyProtection="0"/>
    <xf numFmtId="4" fontId="95" fillId="64" borderId="819" applyNumberFormat="0" applyProtection="0">
      <alignment horizontal="right" vertical="center"/>
    </xf>
    <xf numFmtId="10" fontId="37" fillId="58" borderId="832" applyNumberFormat="0" applyBorder="0" applyAlignment="0" applyProtection="0"/>
    <xf numFmtId="0" fontId="9" fillId="33" borderId="777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0" fontId="93" fillId="56" borderId="811" applyNumberFormat="0" applyAlignment="0" applyProtection="0"/>
    <xf numFmtId="0" fontId="103" fillId="0" borderId="837" applyNumberFormat="0" applyFill="0" applyAlignment="0" applyProtection="0"/>
    <xf numFmtId="0" fontId="93" fillId="56" borderId="777" applyNumberFormat="0" applyAlignment="0" applyProtection="0"/>
    <xf numFmtId="0" fontId="1" fillId="60" borderId="822" applyNumberFormat="0" applyFont="0" applyAlignment="0" applyProtection="0"/>
    <xf numFmtId="4" fontId="96" fillId="34" borderId="843" applyNumberFormat="0" applyProtection="0">
      <alignment vertical="center"/>
    </xf>
    <xf numFmtId="0" fontId="9" fillId="62" borderId="811" applyNumberFormat="0" applyProtection="0">
      <alignment horizontal="left" vertical="center" indent="1"/>
    </xf>
    <xf numFmtId="4" fontId="100" fillId="73" borderId="819" applyNumberFormat="0" applyProtection="0">
      <alignment horizontal="right" vertical="center"/>
    </xf>
    <xf numFmtId="0" fontId="9" fillId="75" borderId="795" applyNumberFormat="0" applyProtection="0">
      <alignment horizontal="left" vertical="center" indent="1"/>
    </xf>
    <xf numFmtId="0" fontId="1" fillId="60" borderId="806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87" fillId="41" borderId="778" applyNumberFormat="0" applyAlignment="0" applyProtection="0"/>
    <xf numFmtId="4" fontId="95" fillId="67" borderId="835" applyNumberFormat="0" applyProtection="0">
      <alignment horizontal="right" vertical="center"/>
    </xf>
    <xf numFmtId="4" fontId="95" fillId="58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9" fillId="75" borderId="819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0" fontId="103" fillId="0" borderId="821" applyNumberFormat="0" applyFill="0" applyAlignment="0" applyProtection="0"/>
    <xf numFmtId="0" fontId="87" fillId="41" borderId="836" applyNumberFormat="0" applyAlignment="0" applyProtection="0"/>
    <xf numFmtId="4" fontId="95" fillId="73" borderId="819" applyNumberFormat="0" applyProtection="0">
      <alignment horizontal="left" vertical="center" indent="1"/>
    </xf>
    <xf numFmtId="0" fontId="9" fillId="75" borderId="819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87" fillId="41" borderId="796" applyNumberFormat="0" applyAlignment="0" applyProtection="0"/>
    <xf numFmtId="0" fontId="83" fillId="0" borderId="801">
      <alignment horizontal="left" vertical="center"/>
    </xf>
    <xf numFmtId="0" fontId="66" fillId="0" borderId="779" applyNumberFormat="0" applyFill="0" applyAlignment="0" applyProtection="0"/>
    <xf numFmtId="0" fontId="9" fillId="75" borderId="835" applyNumberFormat="0" applyProtection="0">
      <alignment horizontal="left" vertical="center" indent="1"/>
    </xf>
    <xf numFmtId="0" fontId="63" fillId="41" borderId="836" applyNumberFormat="0" applyAlignment="0" applyProtection="0"/>
    <xf numFmtId="0" fontId="103" fillId="0" borderId="837" applyNumberFormat="0" applyFill="0" applyAlignment="0" applyProtection="0"/>
    <xf numFmtId="4" fontId="95" fillId="34" borderId="777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9" fillId="76" borderId="811" applyNumberFormat="0" applyProtection="0">
      <alignment horizontal="left" vertical="center" indent="1"/>
    </xf>
    <xf numFmtId="4" fontId="95" fillId="58" borderId="835" applyNumberFormat="0" applyProtection="0">
      <alignment vertical="center"/>
    </xf>
    <xf numFmtId="201" fontId="132" fillId="0" borderId="802" applyAlignment="0" applyProtection="0"/>
    <xf numFmtId="0" fontId="9" fillId="62" borderId="819" applyNumberFormat="0" applyProtection="0">
      <alignment horizontal="left" vertical="center" indent="1"/>
    </xf>
    <xf numFmtId="201" fontId="132" fillId="0" borderId="834" applyAlignment="0" applyProtection="0"/>
    <xf numFmtId="0" fontId="63" fillId="41" borderId="804" applyNumberFormat="0" applyAlignment="0" applyProtection="0"/>
    <xf numFmtId="0" fontId="9" fillId="75" borderId="777" applyNumberFormat="0" applyProtection="0">
      <alignment horizontal="left" vertical="center" indent="1"/>
    </xf>
    <xf numFmtId="0" fontId="74" fillId="0" borderId="824">
      <alignment horizontal="center"/>
    </xf>
    <xf numFmtId="4" fontId="95" fillId="65" borderId="777" applyNumberFormat="0" applyProtection="0">
      <alignment horizontal="right" vertical="center"/>
    </xf>
    <xf numFmtId="0" fontId="9" fillId="60" borderId="822" applyNumberFormat="0" applyFont="0" applyAlignment="0" applyProtection="0"/>
    <xf numFmtId="10" fontId="37" fillId="58" borderId="832" applyNumberFormat="0" applyBorder="0" applyAlignment="0" applyProtection="0"/>
    <xf numFmtId="10" fontId="37" fillId="58" borderId="832" applyNumberFormat="0" applyBorder="0" applyAlignment="0" applyProtection="0"/>
    <xf numFmtId="0" fontId="9" fillId="62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0" fontId="9" fillId="33" borderId="827" applyNumberFormat="0" applyProtection="0">
      <alignment horizontal="left" vertical="center" indent="1"/>
    </xf>
    <xf numFmtId="4" fontId="95" fillId="67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9" fillId="76" borderId="835" applyNumberFormat="0" applyProtection="0">
      <alignment horizontal="left" vertical="center" indent="1"/>
    </xf>
    <xf numFmtId="0" fontId="77" fillId="56" borderId="804" applyNumberFormat="0" applyAlignment="0" applyProtection="0"/>
    <xf numFmtId="0" fontId="119" fillId="41" borderId="836" applyNumberFormat="0" applyAlignment="0" applyProtection="0"/>
    <xf numFmtId="4" fontId="95" fillId="71" borderId="835" applyNumberFormat="0" applyProtection="0">
      <alignment horizontal="right" vertical="center"/>
    </xf>
    <xf numFmtId="4" fontId="96" fillId="58" borderId="777" applyNumberFormat="0" applyProtection="0">
      <alignment vertical="center"/>
    </xf>
    <xf numFmtId="4" fontId="95" fillId="68" borderId="819" applyNumberFormat="0" applyProtection="0">
      <alignment horizontal="right" vertical="center"/>
    </xf>
    <xf numFmtId="4" fontId="100" fillId="73" borderId="835" applyNumberFormat="0" applyProtection="0">
      <alignment horizontal="right" vertical="center"/>
    </xf>
    <xf numFmtId="0" fontId="9" fillId="76" borderId="803" applyNumberFormat="0" applyProtection="0">
      <alignment horizontal="left" vertical="center" indent="1"/>
    </xf>
    <xf numFmtId="0" fontId="119" fillId="41" borderId="778" applyNumberFormat="0" applyAlignment="0" applyProtection="0"/>
    <xf numFmtId="4" fontId="96" fillId="34" borderId="811" applyNumberFormat="0" applyProtection="0">
      <alignment vertical="center"/>
    </xf>
    <xf numFmtId="4" fontId="95" fillId="73" borderId="819" applyNumberFormat="0" applyProtection="0">
      <alignment horizontal="left" vertical="center" indent="1"/>
    </xf>
    <xf numFmtId="0" fontId="56" fillId="56" borderId="836" applyNumberFormat="0" applyAlignment="0" applyProtection="0"/>
    <xf numFmtId="0" fontId="83" fillId="0" borderId="833">
      <alignment horizontal="left" vertical="center"/>
    </xf>
    <xf numFmtId="4" fontId="95" fillId="73" borderId="795" applyNumberFormat="0" applyProtection="0">
      <alignment horizontal="right" vertical="center"/>
    </xf>
    <xf numFmtId="4" fontId="95" fillId="66" borderId="777" applyNumberFormat="0" applyProtection="0">
      <alignment horizontal="right" vertical="center"/>
    </xf>
    <xf numFmtId="0" fontId="9" fillId="60" borderId="806" applyNumberFormat="0" applyFont="0" applyAlignment="0" applyProtection="0"/>
    <xf numFmtId="4" fontId="95" fillId="64" borderId="835" applyNumberFormat="0" applyProtection="0">
      <alignment horizontal="right" vertical="center"/>
    </xf>
    <xf numFmtId="4" fontId="95" fillId="67" borderId="843" applyNumberFormat="0" applyProtection="0">
      <alignment horizontal="right" vertical="center"/>
    </xf>
    <xf numFmtId="0" fontId="119" fillId="41" borderId="778" applyNumberFormat="0" applyAlignment="0" applyProtection="0"/>
    <xf numFmtId="0" fontId="74" fillId="0" borderId="800">
      <alignment horizontal="center"/>
    </xf>
    <xf numFmtId="4" fontId="100" fillId="73" borderId="835" applyNumberFormat="0" applyProtection="0">
      <alignment horizontal="right" vertical="center"/>
    </xf>
    <xf numFmtId="0" fontId="111" fillId="56" borderId="803" applyNumberFormat="0" applyAlignment="0" applyProtection="0"/>
    <xf numFmtId="0" fontId="93" fillId="56" borderId="819" applyNumberFormat="0" applyAlignment="0" applyProtection="0"/>
    <xf numFmtId="0" fontId="9" fillId="62" borderId="795" applyNumberFormat="0" applyProtection="0">
      <alignment horizontal="left" vertical="center" indent="1"/>
    </xf>
    <xf numFmtId="4" fontId="95" fillId="71" borderId="777" applyNumberFormat="0" applyProtection="0">
      <alignment horizontal="right" vertical="center"/>
    </xf>
    <xf numFmtId="0" fontId="66" fillId="0" borderId="805" applyNumberFormat="0" applyFill="0" applyAlignment="0" applyProtection="0"/>
    <xf numFmtId="4" fontId="95" fillId="34" borderId="835" applyNumberFormat="0" applyProtection="0">
      <alignment horizontal="left" vertical="center" indent="1"/>
    </xf>
    <xf numFmtId="4" fontId="95" fillId="66" borderId="82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5" fillId="70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0" fontId="112" fillId="56" borderId="820" applyNumberFormat="0" applyAlignment="0" applyProtection="0"/>
    <xf numFmtId="0" fontId="9" fillId="60" borderId="814" applyNumberFormat="0" applyFont="0" applyAlignment="0" applyProtection="0"/>
    <xf numFmtId="0" fontId="9" fillId="60" borderId="838" applyNumberFormat="0" applyFont="0" applyAlignment="0" applyProtection="0"/>
    <xf numFmtId="4" fontId="95" fillId="34" borderId="77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77" fillId="56" borderId="836" applyNumberFormat="0" applyAlignment="0" applyProtection="0"/>
    <xf numFmtId="4" fontId="96" fillId="58" borderId="803" applyNumberFormat="0" applyProtection="0">
      <alignment vertical="center"/>
    </xf>
    <xf numFmtId="4" fontId="95" fillId="75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87" fillId="41" borderId="804" applyNumberFormat="0" applyAlignment="0" applyProtection="0"/>
    <xf numFmtId="4" fontId="96" fillId="58" borderId="843" applyNumberFormat="0" applyProtection="0">
      <alignment vertical="center"/>
    </xf>
    <xf numFmtId="0" fontId="74" fillId="0" borderId="800">
      <alignment horizontal="center"/>
    </xf>
    <xf numFmtId="0" fontId="63" fillId="41" borderId="778" applyNumberFormat="0" applyAlignment="0" applyProtection="0"/>
    <xf numFmtId="0" fontId="111" fillId="56" borderId="819" applyNumberFormat="0" applyAlignment="0" applyProtection="0"/>
    <xf numFmtId="0" fontId="9" fillId="60" borderId="806" applyNumberFormat="0" applyFont="0" applyAlignment="0" applyProtection="0"/>
    <xf numFmtId="0" fontId="121" fillId="0" borderId="786" applyNumberFormat="0" applyFill="0" applyAlignment="0" applyProtection="0"/>
    <xf numFmtId="0" fontId="63" fillId="41" borderId="785" applyNumberFormat="0" applyAlignment="0" applyProtection="0"/>
    <xf numFmtId="0" fontId="56" fillId="56" borderId="785" applyNumberFormat="0" applyAlignment="0" applyProtection="0"/>
    <xf numFmtId="4" fontId="95" fillId="67" borderId="777" applyNumberFormat="0" applyProtection="0">
      <alignment horizontal="right" vertical="center"/>
    </xf>
    <xf numFmtId="0" fontId="65" fillId="56" borderId="819" applyNumberFormat="0" applyAlignment="0" applyProtection="0"/>
    <xf numFmtId="0" fontId="112" fillId="56" borderId="804" applyNumberFormat="0" applyAlignment="0" applyProtection="0"/>
    <xf numFmtId="0" fontId="74" fillId="0" borderId="774">
      <alignment horizontal="center"/>
    </xf>
    <xf numFmtId="0" fontId="65" fillId="56" borderId="784" applyNumberFormat="0" applyAlignment="0" applyProtection="0"/>
    <xf numFmtId="0" fontId="56" fillId="56" borderId="785" applyNumberFormat="0" applyAlignment="0" applyProtection="0"/>
    <xf numFmtId="201" fontId="132" fillId="0" borderId="776" applyAlignment="0" applyProtection="0"/>
    <xf numFmtId="0" fontId="77" fillId="56" borderId="785" applyNumberFormat="0" applyAlignment="0" applyProtection="0"/>
    <xf numFmtId="0" fontId="77" fillId="56" borderId="785" applyNumberFormat="0" applyAlignment="0" applyProtection="0"/>
    <xf numFmtId="0" fontId="63" fillId="41" borderId="785" applyNumberFormat="0" applyAlignment="0" applyProtection="0"/>
    <xf numFmtId="0" fontId="66" fillId="0" borderId="786" applyNumberFormat="0" applyFill="0" applyAlignment="0" applyProtection="0"/>
    <xf numFmtId="0" fontId="83" fillId="0" borderId="775">
      <alignment horizontal="left" vertical="center"/>
    </xf>
    <xf numFmtId="10" fontId="37" fillId="58" borderId="774" applyNumberFormat="0" applyBorder="0" applyAlignment="0" applyProtection="0"/>
    <xf numFmtId="0" fontId="87" fillId="41" borderId="785" applyNumberFormat="0" applyAlignment="0" applyProtection="0"/>
    <xf numFmtId="0" fontId="87" fillId="41" borderId="785" applyNumberFormat="0" applyAlignment="0" applyProtection="0"/>
    <xf numFmtId="0" fontId="119" fillId="41" borderId="785" applyNumberFormat="0" applyAlignment="0" applyProtection="0"/>
    <xf numFmtId="4" fontId="95" fillId="68" borderId="784" applyNumberFormat="0" applyProtection="0">
      <alignment horizontal="right" vertical="center"/>
    </xf>
    <xf numFmtId="4" fontId="95" fillId="73" borderId="791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3" fillId="56" borderId="784" applyNumberFormat="0" applyAlignment="0" applyProtection="0"/>
    <xf numFmtId="0" fontId="93" fillId="56" borderId="784" applyNumberFormat="0" applyAlignment="0" applyProtection="0"/>
    <xf numFmtId="201" fontId="132" fillId="0" borderId="776" applyAlignment="0" applyProtection="0"/>
    <xf numFmtId="0" fontId="65" fillId="56" borderId="784" applyNumberFormat="0" applyAlignment="0" applyProtection="0"/>
    <xf numFmtId="0" fontId="74" fillId="0" borderId="782">
      <alignment horizontal="center"/>
    </xf>
    <xf numFmtId="4" fontId="95" fillId="34" borderId="784" applyNumberFormat="0" applyProtection="0">
      <alignment vertical="center"/>
    </xf>
    <xf numFmtId="4" fontId="96" fillId="34" borderId="784" applyNumberFormat="0" applyProtection="0">
      <alignment vertical="center"/>
    </xf>
    <xf numFmtId="4" fontId="95" fillId="34" borderId="784" applyNumberFormat="0" applyProtection="0">
      <alignment horizontal="left" vertical="center" indent="1"/>
    </xf>
    <xf numFmtId="4" fontId="95" fillId="34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63" borderId="784" applyNumberFormat="0" applyProtection="0">
      <alignment horizontal="right" vertical="center"/>
    </xf>
    <xf numFmtId="4" fontId="95" fillId="64" borderId="784" applyNumberFormat="0" applyProtection="0">
      <alignment horizontal="right" vertical="center"/>
    </xf>
    <xf numFmtId="4" fontId="95" fillId="65" borderId="784" applyNumberFormat="0" applyProtection="0">
      <alignment horizontal="right" vertical="center"/>
    </xf>
    <xf numFmtId="4" fontId="95" fillId="66" borderId="784" applyNumberFormat="0" applyProtection="0">
      <alignment horizontal="right" vertical="center"/>
    </xf>
    <xf numFmtId="4" fontId="95" fillId="67" borderId="784" applyNumberFormat="0" applyProtection="0">
      <alignment horizontal="right" vertical="center"/>
    </xf>
    <xf numFmtId="4" fontId="95" fillId="68" borderId="784" applyNumberFormat="0" applyProtection="0">
      <alignment horizontal="right" vertical="center"/>
    </xf>
    <xf numFmtId="4" fontId="95" fillId="69" borderId="784" applyNumberFormat="0" applyProtection="0">
      <alignment horizontal="right" vertical="center"/>
    </xf>
    <xf numFmtId="4" fontId="95" fillId="70" borderId="784" applyNumberFormat="0" applyProtection="0">
      <alignment horizontal="right" vertical="center"/>
    </xf>
    <xf numFmtId="4" fontId="95" fillId="71" borderId="784" applyNumberFormat="0" applyProtection="0">
      <alignment horizontal="right" vertical="center"/>
    </xf>
    <xf numFmtId="4" fontId="97" fillId="72" borderId="784" applyNumberFormat="0" applyProtection="0">
      <alignment horizontal="left" vertical="center" indent="1"/>
    </xf>
    <xf numFmtId="4" fontId="95" fillId="73" borderId="788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73" borderId="784" applyNumberFormat="0" applyProtection="0">
      <alignment horizontal="left" vertical="center" indent="1"/>
    </xf>
    <xf numFmtId="4" fontId="95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5" fillId="58" borderId="784" applyNumberFormat="0" applyProtection="0">
      <alignment vertical="center"/>
    </xf>
    <xf numFmtId="4" fontId="96" fillId="58" borderId="784" applyNumberFormat="0" applyProtection="0">
      <alignment vertical="center"/>
    </xf>
    <xf numFmtId="4" fontId="95" fillId="58" borderId="784" applyNumberFormat="0" applyProtection="0">
      <alignment horizontal="left" vertical="center" indent="1"/>
    </xf>
    <xf numFmtId="4" fontId="95" fillId="58" borderId="784" applyNumberFormat="0" applyProtection="0">
      <alignment horizontal="left" vertical="center" indent="1"/>
    </xf>
    <xf numFmtId="4" fontId="95" fillId="73" borderId="784" applyNumberFormat="0" applyProtection="0">
      <alignment horizontal="right" vertical="center"/>
    </xf>
    <xf numFmtId="4" fontId="96" fillId="73" borderId="784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100" fillId="73" borderId="784" applyNumberFormat="0" applyProtection="0">
      <alignment horizontal="right" vertical="center"/>
    </xf>
    <xf numFmtId="4" fontId="95" fillId="58" borderId="811" applyNumberFormat="0" applyProtection="0">
      <alignment horizontal="left" vertical="center" indent="1"/>
    </xf>
    <xf numFmtId="0" fontId="103" fillId="0" borderId="786" applyNumberFormat="0" applyFill="0" applyAlignment="0" applyProtection="0"/>
    <xf numFmtId="0" fontId="103" fillId="0" borderId="786" applyNumberFormat="0" applyFill="0" applyAlignment="0" applyProtection="0"/>
    <xf numFmtId="0" fontId="112" fillId="56" borderId="785" applyNumberFormat="0" applyAlignment="0" applyProtection="0"/>
    <xf numFmtId="0" fontId="119" fillId="41" borderId="785" applyNumberFormat="0" applyAlignment="0" applyProtection="0"/>
    <xf numFmtId="0" fontId="121" fillId="0" borderId="786" applyNumberFormat="0" applyFill="0" applyAlignment="0" applyProtection="0"/>
    <xf numFmtId="0" fontId="111" fillId="56" borderId="784" applyNumberForma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93" fillId="56" borderId="835" applyNumberFormat="0" applyAlignment="0" applyProtection="0"/>
    <xf numFmtId="0" fontId="9" fillId="62" borderId="784" applyNumberFormat="0" applyProtection="0">
      <alignment horizontal="left" vertical="center" indent="1"/>
    </xf>
    <xf numFmtId="4" fontId="95" fillId="71" borderId="835" applyNumberFormat="0" applyProtection="0">
      <alignment horizontal="right" vertical="center"/>
    </xf>
    <xf numFmtId="0" fontId="103" fillId="0" borderId="837" applyNumberFormat="0" applyFill="0" applyAlignment="0" applyProtection="0"/>
    <xf numFmtId="0" fontId="77" fillId="56" borderId="812" applyNumberFormat="0" applyAlignment="0" applyProtection="0"/>
    <xf numFmtId="0" fontId="9" fillId="62" borderId="827" applyNumberFormat="0" applyProtection="0">
      <alignment horizontal="left" vertical="center" indent="1"/>
    </xf>
    <xf numFmtId="4" fontId="95" fillId="67" borderId="795" applyNumberFormat="0" applyProtection="0">
      <alignment horizontal="right" vertical="center"/>
    </xf>
    <xf numFmtId="0" fontId="111" fillId="56" borderId="827" applyNumberFormat="0" applyAlignment="0" applyProtection="0"/>
    <xf numFmtId="4" fontId="95" fillId="75" borderId="777" applyNumberFormat="0" applyProtection="0">
      <alignment horizontal="left" vertical="center" indent="1"/>
    </xf>
    <xf numFmtId="0" fontId="121" fillId="0" borderId="821" applyNumberFormat="0" applyFill="0" applyAlignment="0" applyProtection="0"/>
    <xf numFmtId="4" fontId="95" fillId="67" borderId="784" applyNumberFormat="0" applyProtection="0">
      <alignment horizontal="right" vertical="center"/>
    </xf>
    <xf numFmtId="4" fontId="95" fillId="64" borderId="835" applyNumberFormat="0" applyProtection="0">
      <alignment horizontal="right" vertical="center"/>
    </xf>
    <xf numFmtId="0" fontId="83" fillId="0" borderId="783">
      <alignment horizontal="left" vertical="center"/>
    </xf>
    <xf numFmtId="0" fontId="74" fillId="0" borderId="792">
      <alignment horizontal="center"/>
    </xf>
    <xf numFmtId="0" fontId="9" fillId="33" borderId="784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5" fillId="58" borderId="835" applyNumberFormat="0" applyProtection="0">
      <alignment horizontal="left" vertical="center" indent="1"/>
    </xf>
    <xf numFmtId="0" fontId="63" fillId="41" borderId="836" applyNumberFormat="0" applyAlignment="0" applyProtection="0"/>
    <xf numFmtId="4" fontId="100" fillId="73" borderId="795" applyNumberFormat="0" applyProtection="0">
      <alignment horizontal="right" vertical="center"/>
    </xf>
    <xf numFmtId="4" fontId="100" fillId="73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4" fontId="95" fillId="66" borderId="784" applyNumberFormat="0" applyProtection="0">
      <alignment horizontal="right" vertical="center"/>
    </xf>
    <xf numFmtId="4" fontId="96" fillId="73" borderId="811" applyNumberFormat="0" applyProtection="0">
      <alignment horizontal="right" vertical="center"/>
    </xf>
    <xf numFmtId="0" fontId="9" fillId="60" borderId="838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87" fillId="41" borderId="836" applyNumberFormat="0" applyAlignment="0" applyProtection="0"/>
    <xf numFmtId="0" fontId="9" fillId="33" borderId="803" applyNumberFormat="0" applyProtection="0">
      <alignment horizontal="left" vertical="center" indent="1"/>
    </xf>
    <xf numFmtId="4" fontId="95" fillId="67" borderId="803" applyNumberFormat="0" applyProtection="0">
      <alignment horizontal="right" vertical="center"/>
    </xf>
    <xf numFmtId="0" fontId="103" fillId="0" borderId="779" applyNumberFormat="0" applyFill="0" applyAlignment="0" applyProtection="0"/>
    <xf numFmtId="4" fontId="95" fillId="70" borderId="835" applyNumberFormat="0" applyProtection="0">
      <alignment horizontal="right" vertical="center"/>
    </xf>
    <xf numFmtId="0" fontId="1" fillId="60" borderId="780" applyNumberFormat="0" applyFont="0" applyAlignment="0" applyProtection="0"/>
    <xf numFmtId="0" fontId="9" fillId="33" borderId="811" applyNumberFormat="0" applyProtection="0">
      <alignment horizontal="left" vertical="center" indent="1"/>
    </xf>
    <xf numFmtId="4" fontId="96" fillId="34" borderId="803" applyNumberFormat="0" applyProtection="0">
      <alignment vertical="center"/>
    </xf>
    <xf numFmtId="0" fontId="9" fillId="60" borderId="780" applyNumberFormat="0" applyFont="0" applyAlignment="0" applyProtection="0"/>
    <xf numFmtId="0" fontId="1" fillId="60" borderId="814" applyNumberFormat="0" applyFont="0" applyAlignment="0" applyProtection="0"/>
    <xf numFmtId="4" fontId="95" fillId="73" borderId="843" applyNumberFormat="0" applyProtection="0">
      <alignment horizontal="left" vertical="center" indent="1"/>
    </xf>
    <xf numFmtId="0" fontId="119" fillId="41" borderId="812" applyNumberFormat="0" applyAlignment="0" applyProtection="0"/>
    <xf numFmtId="4" fontId="95" fillId="69" borderId="819" applyNumberFormat="0" applyProtection="0">
      <alignment horizontal="right" vertical="center"/>
    </xf>
    <xf numFmtId="4" fontId="97" fillId="72" borderId="795" applyNumberFormat="0" applyProtection="0">
      <alignment horizontal="left" vertical="center" indent="1"/>
    </xf>
    <xf numFmtId="4" fontId="96" fillId="73" borderId="835" applyNumberFormat="0" applyProtection="0">
      <alignment horizontal="right" vertical="center"/>
    </xf>
    <xf numFmtId="0" fontId="9" fillId="33" borderId="843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56" fillId="56" borderId="828" applyNumberFormat="0" applyAlignment="0" applyProtection="0"/>
    <xf numFmtId="4" fontId="95" fillId="68" borderId="777" applyNumberFormat="0" applyProtection="0">
      <alignment horizontal="right" vertical="center"/>
    </xf>
    <xf numFmtId="0" fontId="9" fillId="76" borderId="843" applyNumberFormat="0" applyProtection="0">
      <alignment horizontal="left" vertical="center" indent="1"/>
    </xf>
    <xf numFmtId="4" fontId="96" fillId="73" borderId="777" applyNumberFormat="0" applyProtection="0">
      <alignment horizontal="right" vertical="center"/>
    </xf>
    <xf numFmtId="0" fontId="77" fillId="56" borderId="796" applyNumberFormat="0" applyAlignment="0" applyProtection="0"/>
    <xf numFmtId="201" fontId="132" fillId="0" borderId="776" applyAlignment="0" applyProtection="0"/>
    <xf numFmtId="0" fontId="9" fillId="76" borderId="835" applyNumberFormat="0" applyProtection="0">
      <alignment horizontal="left" vertical="center" indent="1"/>
    </xf>
    <xf numFmtId="4" fontId="95" fillId="34" borderId="803" applyNumberFormat="0" applyProtection="0">
      <alignment horizontal="left" vertical="center" indent="1"/>
    </xf>
    <xf numFmtId="0" fontId="103" fillId="0" borderId="779" applyNumberFormat="0" applyFill="0" applyAlignment="0" applyProtection="0"/>
    <xf numFmtId="0" fontId="93" fillId="56" borderId="819" applyNumberFormat="0" applyAlignment="0" applyProtection="0"/>
    <xf numFmtId="0" fontId="121" fillId="0" borderId="797" applyNumberFormat="0" applyFill="0" applyAlignment="0" applyProtection="0"/>
    <xf numFmtId="0" fontId="9" fillId="60" borderId="838" applyNumberFormat="0" applyFont="0" applyAlignment="0" applyProtection="0"/>
    <xf numFmtId="0" fontId="9" fillId="62" borderId="835" applyNumberFormat="0" applyProtection="0">
      <alignment horizontal="left" vertical="center" indent="1"/>
    </xf>
    <xf numFmtId="0" fontId="1" fillId="60" borderId="780" applyNumberFormat="0" applyFont="0" applyAlignment="0" applyProtection="0"/>
    <xf numFmtId="0" fontId="9" fillId="60" borderId="806" applyNumberFormat="0" applyFont="0" applyAlignment="0" applyProtection="0"/>
    <xf numFmtId="4" fontId="95" fillId="58" borderId="777" applyNumberFormat="0" applyProtection="0">
      <alignment horizontal="left" vertical="center" indent="1"/>
    </xf>
    <xf numFmtId="4" fontId="95" fillId="70" borderId="835" applyNumberFormat="0" applyProtection="0">
      <alignment horizontal="right" vertical="center"/>
    </xf>
    <xf numFmtId="4" fontId="95" fillId="63" borderId="835" applyNumberFormat="0" applyProtection="0">
      <alignment horizontal="right" vertical="center"/>
    </xf>
    <xf numFmtId="4" fontId="95" fillId="34" borderId="835" applyNumberFormat="0" applyProtection="0">
      <alignment vertical="center"/>
    </xf>
    <xf numFmtId="0" fontId="9" fillId="62" borderId="777" applyNumberFormat="0" applyProtection="0">
      <alignment horizontal="left" vertical="center" indent="1"/>
    </xf>
    <xf numFmtId="4" fontId="95" fillId="58" borderId="84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1" fillId="60" borderId="787" applyNumberFormat="0" applyFont="0" applyAlignment="0" applyProtection="0"/>
    <xf numFmtId="0" fontId="93" fillId="56" borderId="819" applyNumberFormat="0" applyAlignment="0" applyProtection="0"/>
    <xf numFmtId="0" fontId="9" fillId="62" borderId="811" applyNumberFormat="0" applyProtection="0">
      <alignment horizontal="left" vertical="center" indent="1"/>
    </xf>
    <xf numFmtId="4" fontId="96" fillId="58" borderId="835" applyNumberFormat="0" applyProtection="0">
      <alignment vertical="center"/>
    </xf>
    <xf numFmtId="0" fontId="93" fillId="56" borderId="784" applyNumberFormat="0" applyAlignment="0" applyProtection="0"/>
    <xf numFmtId="4" fontId="95" fillId="73" borderId="819" applyNumberFormat="0" applyProtection="0">
      <alignment horizontal="right" vertical="center"/>
    </xf>
    <xf numFmtId="0" fontId="9" fillId="33" borderId="795" applyNumberFormat="0" applyProtection="0">
      <alignment horizontal="left" vertical="center" indent="1"/>
    </xf>
    <xf numFmtId="0" fontId="111" fillId="56" borderId="835" applyNumberFormat="0" applyAlignment="0" applyProtection="0"/>
    <xf numFmtId="0" fontId="9" fillId="60" borderId="838" applyNumberFormat="0" applyFont="0" applyAlignment="0" applyProtection="0"/>
    <xf numFmtId="4" fontId="95" fillId="73" borderId="784" applyNumberFormat="0" applyProtection="0">
      <alignment horizontal="right" vertical="center"/>
    </xf>
    <xf numFmtId="4" fontId="96" fillId="73" borderId="777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5" fillId="34" borderId="784" applyNumberFormat="0" applyProtection="0">
      <alignment vertical="center"/>
    </xf>
    <xf numFmtId="0" fontId="9" fillId="60" borderId="798" applyNumberFormat="0" applyFont="0" applyAlignment="0" applyProtection="0"/>
    <xf numFmtId="0" fontId="9" fillId="33" borderId="784" applyNumberFormat="0" applyProtection="0">
      <alignment horizontal="left" vertical="center" indent="1"/>
    </xf>
    <xf numFmtId="4" fontId="95" fillId="63" borderId="777" applyNumberFormat="0" applyProtection="0">
      <alignment horizontal="right" vertical="center"/>
    </xf>
    <xf numFmtId="4" fontId="95" fillId="68" borderId="811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75" borderId="843" applyNumberFormat="0" applyProtection="0">
      <alignment horizontal="left" vertical="center" indent="1"/>
    </xf>
    <xf numFmtId="0" fontId="111" fillId="56" borderId="835" applyNumberFormat="0" applyAlignment="0" applyProtection="0"/>
    <xf numFmtId="4" fontId="95" fillId="65" borderId="784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7" fillId="72" borderId="803" applyNumberFormat="0" applyProtection="0">
      <alignment horizontal="left" vertical="center" indent="1"/>
    </xf>
    <xf numFmtId="4" fontId="95" fillId="34" borderId="803" applyNumberFormat="0" applyProtection="0">
      <alignment horizontal="left" vertical="center" indent="1"/>
    </xf>
    <xf numFmtId="0" fontId="83" fillId="0" borderId="801">
      <alignment horizontal="left" vertical="center"/>
    </xf>
    <xf numFmtId="4" fontId="95" fillId="71" borderId="784" applyNumberFormat="0" applyProtection="0">
      <alignment horizontal="right" vertical="center"/>
    </xf>
    <xf numFmtId="0" fontId="9" fillId="76" borderId="819" applyNumberFormat="0" applyProtection="0">
      <alignment horizontal="left" vertical="center" indent="1"/>
    </xf>
    <xf numFmtId="4" fontId="95" fillId="69" borderId="811" applyNumberFormat="0" applyProtection="0">
      <alignment horizontal="right" vertical="center"/>
    </xf>
    <xf numFmtId="4" fontId="95" fillId="34" borderId="843" applyNumberFormat="0" applyProtection="0">
      <alignment vertical="center"/>
    </xf>
    <xf numFmtId="4" fontId="95" fillId="65" borderId="835" applyNumberFormat="0" applyProtection="0">
      <alignment horizontal="right" vertical="center"/>
    </xf>
    <xf numFmtId="4" fontId="96" fillId="34" borderId="777" applyNumberFormat="0" applyProtection="0">
      <alignment vertical="center"/>
    </xf>
    <xf numFmtId="4" fontId="95" fillId="34" borderId="835" applyNumberFormat="0" applyProtection="0">
      <alignment horizontal="left" vertical="center" indent="1"/>
    </xf>
    <xf numFmtId="4" fontId="95" fillId="34" borderId="819" applyNumberFormat="0" applyProtection="0">
      <alignment horizontal="left" vertical="center" indent="1"/>
    </xf>
    <xf numFmtId="0" fontId="87" fillId="41" borderId="778" applyNumberFormat="0" applyAlignment="0" applyProtection="0"/>
    <xf numFmtId="4" fontId="96" fillId="58" borderId="811" applyNumberFormat="0" applyProtection="0">
      <alignment vertical="center"/>
    </xf>
    <xf numFmtId="0" fontId="9" fillId="60" borderId="787" applyNumberFormat="0" applyFont="0" applyAlignment="0" applyProtection="0"/>
    <xf numFmtId="0" fontId="66" fillId="0" borderId="837" applyNumberFormat="0" applyFill="0" applyAlignment="0" applyProtection="0"/>
    <xf numFmtId="4" fontId="95" fillId="73" borderId="795" applyNumberFormat="0" applyProtection="0">
      <alignment horizontal="left" vertical="center" indent="1"/>
    </xf>
    <xf numFmtId="4" fontId="95" fillId="58" borderId="784" applyNumberFormat="0" applyProtection="0">
      <alignment vertical="center"/>
    </xf>
    <xf numFmtId="0" fontId="77" fillId="56" borderId="804" applyNumberFormat="0" applyAlignment="0" applyProtection="0"/>
    <xf numFmtId="0" fontId="9" fillId="62" borderId="777" applyNumberFormat="0" applyProtection="0">
      <alignment horizontal="left" vertical="center" indent="1"/>
    </xf>
    <xf numFmtId="0" fontId="103" fillId="0" borderId="837" applyNumberFormat="0" applyFill="0" applyAlignment="0" applyProtection="0"/>
    <xf numFmtId="0" fontId="9" fillId="62" borderId="835" applyNumberFormat="0" applyProtection="0">
      <alignment horizontal="left" vertical="center" indent="1"/>
    </xf>
    <xf numFmtId="0" fontId="83" fillId="0" borderId="793">
      <alignment horizontal="left" vertical="center"/>
    </xf>
    <xf numFmtId="0" fontId="9" fillId="75" borderId="784" applyNumberFormat="0" applyProtection="0">
      <alignment horizontal="left" vertical="center" indent="1"/>
    </xf>
    <xf numFmtId="4" fontId="96" fillId="58" borderId="835" applyNumberFormat="0" applyProtection="0">
      <alignment vertical="center"/>
    </xf>
    <xf numFmtId="4" fontId="97" fillId="72" borderId="777" applyNumberFormat="0" applyProtection="0">
      <alignment horizontal="left" vertical="center" indent="1"/>
    </xf>
    <xf numFmtId="0" fontId="103" fillId="0" borderId="786" applyNumberFormat="0" applyFill="0" applyAlignment="0" applyProtection="0"/>
    <xf numFmtId="0" fontId="9" fillId="62" borderId="811" applyNumberFormat="0" applyProtection="0">
      <alignment horizontal="left" vertical="center" indent="1"/>
    </xf>
    <xf numFmtId="0" fontId="1" fillId="60" borderId="798" applyNumberFormat="0" applyFont="0" applyAlignment="0" applyProtection="0"/>
    <xf numFmtId="0" fontId="87" fillId="41" borderId="785" applyNumberFormat="0" applyAlignment="0" applyProtection="0"/>
    <xf numFmtId="4" fontId="95" fillId="34" borderId="803" applyNumberFormat="0" applyProtection="0">
      <alignment vertical="center"/>
    </xf>
    <xf numFmtId="0" fontId="9" fillId="62" borderId="784" applyNumberFormat="0" applyProtection="0">
      <alignment horizontal="left" vertical="center" indent="1"/>
    </xf>
    <xf numFmtId="4" fontId="95" fillId="34" borderId="784" applyNumberFormat="0" applyProtection="0">
      <alignment horizontal="left" vertical="center" indent="1"/>
    </xf>
    <xf numFmtId="0" fontId="56" fillId="56" borderId="820" applyNumberFormat="0" applyAlignment="0" applyProtection="0"/>
    <xf numFmtId="0" fontId="9" fillId="62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4" fontId="95" fillId="68" borderId="803" applyNumberFormat="0" applyProtection="0">
      <alignment horizontal="right" vertical="center"/>
    </xf>
    <xf numFmtId="0" fontId="93" fillId="56" borderId="803" applyNumberFormat="0" applyAlignment="0" applyProtection="0"/>
    <xf numFmtId="0" fontId="66" fillId="0" borderId="837" applyNumberFormat="0" applyFill="0" applyAlignment="0" applyProtection="0"/>
    <xf numFmtId="0" fontId="111" fillId="56" borderId="784" applyNumberFormat="0" applyAlignment="0" applyProtection="0"/>
    <xf numFmtId="0" fontId="9" fillId="62" borderId="835" applyNumberFormat="0" applyProtection="0">
      <alignment horizontal="left" vertical="center" indent="1"/>
    </xf>
    <xf numFmtId="4" fontId="95" fillId="71" borderId="811" applyNumberFormat="0" applyProtection="0">
      <alignment horizontal="right" vertical="center"/>
    </xf>
    <xf numFmtId="201" fontId="132" fillId="0" borderId="842" applyAlignment="0" applyProtection="0"/>
    <xf numFmtId="4" fontId="95" fillId="73" borderId="819" applyNumberFormat="0" applyProtection="0">
      <alignment horizontal="right" vertical="center"/>
    </xf>
    <xf numFmtId="4" fontId="96" fillId="34" borderId="819" applyNumberFormat="0" applyProtection="0">
      <alignment vertical="center"/>
    </xf>
    <xf numFmtId="0" fontId="9" fillId="33" borderId="835" applyNumberFormat="0" applyProtection="0">
      <alignment horizontal="left" vertical="center" indent="1"/>
    </xf>
    <xf numFmtId="0" fontId="9" fillId="60" borderId="787" applyNumberFormat="0" applyFont="0" applyAlignment="0" applyProtection="0"/>
    <xf numFmtId="4" fontId="96" fillId="58" borderId="795" applyNumberFormat="0" applyProtection="0">
      <alignment vertical="center"/>
    </xf>
    <xf numFmtId="4" fontId="95" fillId="58" borderId="784" applyNumberFormat="0" applyProtection="0">
      <alignment horizontal="left" vertical="center" indent="1"/>
    </xf>
    <xf numFmtId="0" fontId="9" fillId="62" borderId="827" applyNumberFormat="0" applyProtection="0">
      <alignment horizontal="left" vertical="center" indent="1"/>
    </xf>
    <xf numFmtId="0" fontId="103" fillId="0" borderId="779" applyNumberFormat="0" applyFill="0" applyAlignment="0" applyProtection="0"/>
    <xf numFmtId="4" fontId="96" fillId="34" borderId="795" applyNumberFormat="0" applyProtection="0">
      <alignment vertical="center"/>
    </xf>
    <xf numFmtId="0" fontId="9" fillId="76" borderId="784" applyNumberFormat="0" applyProtection="0">
      <alignment horizontal="left" vertical="center" indent="1"/>
    </xf>
    <xf numFmtId="4" fontId="95" fillId="68" borderId="777" applyNumberFormat="0" applyProtection="0">
      <alignment horizontal="right" vertical="center"/>
    </xf>
    <xf numFmtId="4" fontId="95" fillId="34" borderId="803" applyNumberFormat="0" applyProtection="0">
      <alignment horizontal="left" vertical="center" indent="1"/>
    </xf>
    <xf numFmtId="4" fontId="95" fillId="67" borderId="811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4" fontId="95" fillId="64" borderId="784" applyNumberFormat="0" applyProtection="0">
      <alignment horizontal="right" vertical="center"/>
    </xf>
    <xf numFmtId="0" fontId="112" fillId="56" borderId="785" applyNumberFormat="0" applyAlignment="0" applyProtection="0"/>
    <xf numFmtId="0" fontId="103" fillId="0" borderId="805" applyNumberFormat="0" applyFill="0" applyAlignment="0" applyProtection="0"/>
    <xf numFmtId="0" fontId="121" fillId="0" borderId="805" applyNumberFormat="0" applyFill="0" applyAlignment="0" applyProtection="0"/>
    <xf numFmtId="0" fontId="65" fillId="56" borderId="827" applyNumberFormat="0" applyAlignment="0" applyProtection="0"/>
    <xf numFmtId="4" fontId="95" fillId="71" borderId="835" applyNumberFormat="0" applyProtection="0">
      <alignment horizontal="right" vertical="center"/>
    </xf>
    <xf numFmtId="0" fontId="77" fillId="56" borderId="785" applyNumberFormat="0" applyAlignment="0" applyProtection="0"/>
    <xf numFmtId="4" fontId="95" fillId="75" borderId="811" applyNumberFormat="0" applyProtection="0">
      <alignment horizontal="left" vertical="center" indent="1"/>
    </xf>
    <xf numFmtId="4" fontId="95" fillId="67" borderId="835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9" fillId="60" borderId="806" applyNumberFormat="0" applyFont="0" applyAlignment="0" applyProtection="0"/>
    <xf numFmtId="0" fontId="9" fillId="60" borderId="822" applyNumberFormat="0" applyFont="0" applyAlignment="0" applyProtection="0"/>
    <xf numFmtId="4" fontId="95" fillId="69" borderId="784" applyNumberFormat="0" applyProtection="0">
      <alignment horizontal="right" vertical="center"/>
    </xf>
    <xf numFmtId="4" fontId="100" fillId="73" borderId="811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60" borderId="822" applyNumberFormat="0" applyFont="0" applyAlignment="0" applyProtection="0"/>
    <xf numFmtId="4" fontId="95" fillId="69" borderId="795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75" borderId="803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1" fillId="60" borderId="806" applyNumberFormat="0" applyFont="0" applyAlignment="0" applyProtection="0"/>
    <xf numFmtId="0" fontId="56" fillId="56" borderId="796" applyNumberFormat="0" applyAlignment="0" applyProtection="0"/>
    <xf numFmtId="4" fontId="95" fillId="34" borderId="835" applyNumberFormat="0" applyProtection="0">
      <alignment horizontal="left" vertical="center" indent="1"/>
    </xf>
    <xf numFmtId="4" fontId="95" fillId="73" borderId="784" applyNumberFormat="0" applyProtection="0">
      <alignment horizontal="left" vertical="center" indent="1"/>
    </xf>
    <xf numFmtId="0" fontId="119" fillId="41" borderId="836" applyNumberFormat="0" applyAlignment="0" applyProtection="0"/>
    <xf numFmtId="0" fontId="9" fillId="60" borderId="780" applyNumberFormat="0" applyFont="0" applyAlignment="0" applyProtection="0"/>
    <xf numFmtId="0" fontId="9" fillId="60" borderId="806" applyNumberFormat="0" applyFont="0" applyAlignment="0" applyProtection="0"/>
    <xf numFmtId="4" fontId="95" fillId="63" borderId="843" applyNumberFormat="0" applyProtection="0">
      <alignment horizontal="right" vertical="center"/>
    </xf>
    <xf numFmtId="0" fontId="63" fillId="41" borderId="778" applyNumberFormat="0" applyAlignment="0" applyProtection="0"/>
    <xf numFmtId="4" fontId="95" fillId="73" borderId="777" applyNumberFormat="0" applyProtection="0">
      <alignment horizontal="left" vertical="center" indent="1"/>
    </xf>
    <xf numFmtId="0" fontId="93" fillId="56" borderId="784" applyNumberFormat="0" applyAlignment="0" applyProtection="0"/>
    <xf numFmtId="0" fontId="103" fillId="0" borderId="797" applyNumberFormat="0" applyFill="0" applyAlignment="0" applyProtection="0"/>
    <xf numFmtId="0" fontId="77" fillId="56" borderId="836" applyNumberFormat="0" applyAlignment="0" applyProtection="0"/>
    <xf numFmtId="4" fontId="96" fillId="73" borderId="784" applyNumberFormat="0" applyProtection="0">
      <alignment horizontal="right" vertical="center"/>
    </xf>
    <xf numFmtId="4" fontId="96" fillId="34" borderId="784" applyNumberFormat="0" applyProtection="0">
      <alignment vertical="center"/>
    </xf>
    <xf numFmtId="0" fontId="93" fillId="56" borderId="835" applyNumberFormat="0" applyAlignment="0" applyProtection="0"/>
    <xf numFmtId="0" fontId="77" fillId="56" borderId="785" applyNumberFormat="0" applyAlignment="0" applyProtection="0"/>
    <xf numFmtId="4" fontId="95" fillId="58" borderId="803" applyNumberFormat="0" applyProtection="0">
      <alignment horizontal="left" vertical="center" indent="1"/>
    </xf>
    <xf numFmtId="0" fontId="87" fillId="41" borderId="778" applyNumberFormat="0" applyAlignment="0" applyProtection="0"/>
    <xf numFmtId="4" fontId="97" fillId="72" borderId="784" applyNumberFormat="0" applyProtection="0">
      <alignment horizontal="left" vertical="center" indent="1"/>
    </xf>
    <xf numFmtId="0" fontId="119" fillId="41" borderId="820" applyNumberFormat="0" applyAlignment="0" applyProtection="0"/>
    <xf numFmtId="0" fontId="63" fillId="41" borderId="778" applyNumberFormat="0" applyAlignment="0" applyProtection="0"/>
    <xf numFmtId="0" fontId="9" fillId="62" borderId="811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2" borderId="795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4" fontId="96" fillId="58" borderId="784" applyNumberFormat="0" applyProtection="0">
      <alignment vertical="center"/>
    </xf>
    <xf numFmtId="4" fontId="95" fillId="69" borderId="843" applyNumberFormat="0" applyProtection="0">
      <alignment horizontal="right" vertical="center"/>
    </xf>
    <xf numFmtId="4" fontId="100" fillId="73" borderId="835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10" fontId="37" fillId="58" borderId="800" applyNumberFormat="0" applyBorder="0" applyAlignment="0" applyProtection="0"/>
    <xf numFmtId="4" fontId="95" fillId="58" borderId="819" applyNumberFormat="0" applyProtection="0">
      <alignment vertical="center"/>
    </xf>
    <xf numFmtId="4" fontId="96" fillId="73" borderId="835" applyNumberFormat="0" applyProtection="0">
      <alignment horizontal="right" vertical="center"/>
    </xf>
    <xf numFmtId="0" fontId="93" fillId="56" borderId="795" applyNumberFormat="0" applyAlignment="0" applyProtection="0"/>
    <xf numFmtId="0" fontId="77" fillId="56" borderId="820" applyNumberFormat="0" applyAlignment="0" applyProtection="0"/>
    <xf numFmtId="0" fontId="9" fillId="75" borderId="784" applyNumberFormat="0" applyProtection="0">
      <alignment horizontal="left" vertical="center" indent="1"/>
    </xf>
    <xf numFmtId="0" fontId="103" fillId="0" borderId="845" applyNumberFormat="0" applyFill="0" applyAlignment="0" applyProtection="0"/>
    <xf numFmtId="4" fontId="95" fillId="65" borderId="777" applyNumberFormat="0" applyProtection="0">
      <alignment horizontal="right" vertical="center"/>
    </xf>
    <xf numFmtId="0" fontId="87" fillId="41" borderId="844" applyNumberFormat="0" applyAlignment="0" applyProtection="0"/>
    <xf numFmtId="0" fontId="112" fillId="56" borderId="820" applyNumberFormat="0" applyAlignment="0" applyProtection="0"/>
    <xf numFmtId="0" fontId="103" fillId="0" borderId="786" applyNumberFormat="0" applyFill="0" applyAlignment="0" applyProtection="0"/>
    <xf numFmtId="0" fontId="87" fillId="41" borderId="785" applyNumberFormat="0" applyAlignment="0" applyProtection="0"/>
    <xf numFmtId="0" fontId="9" fillId="76" borderId="811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0" borderId="780" applyNumberFormat="0" applyFont="0" applyAlignment="0" applyProtection="0"/>
    <xf numFmtId="0" fontId="119" fillId="41" borderId="820" applyNumberFormat="0" applyAlignment="0" applyProtection="0"/>
    <xf numFmtId="0" fontId="121" fillId="0" borderId="805" applyNumberFormat="0" applyFill="0" applyAlignment="0" applyProtection="0"/>
    <xf numFmtId="0" fontId="93" fillId="56" borderId="835" applyNumberFormat="0" applyAlignment="0" applyProtection="0"/>
    <xf numFmtId="4" fontId="95" fillId="67" borderId="835" applyNumberFormat="0" applyProtection="0">
      <alignment horizontal="right" vertical="center"/>
    </xf>
    <xf numFmtId="4" fontId="95" fillId="70" borderId="784" applyNumberFormat="0" applyProtection="0">
      <alignment horizontal="right" vertical="center"/>
    </xf>
    <xf numFmtId="0" fontId="93" fillId="56" borderId="843" applyNumberFormat="0" applyAlignment="0" applyProtection="0"/>
    <xf numFmtId="4" fontId="95" fillId="73" borderId="803" applyNumberFormat="0" applyProtection="0">
      <alignment horizontal="left" vertical="center" indent="1"/>
    </xf>
    <xf numFmtId="0" fontId="66" fillId="0" borderId="786" applyNumberFormat="0" applyFill="0" applyAlignment="0" applyProtection="0"/>
    <xf numFmtId="4" fontId="95" fillId="66" borderId="835" applyNumberFormat="0" applyProtection="0">
      <alignment horizontal="right" vertical="center"/>
    </xf>
    <xf numFmtId="10" fontId="37" fillId="58" borderId="816" applyNumberFormat="0" applyBorder="0" applyAlignment="0" applyProtection="0"/>
    <xf numFmtId="4" fontId="95" fillId="34" borderId="835" applyNumberFormat="0" applyProtection="0">
      <alignment vertical="center"/>
    </xf>
    <xf numFmtId="4" fontId="95" fillId="75" borderId="819" applyNumberFormat="0" applyProtection="0">
      <alignment horizontal="left" vertical="center" indent="1"/>
    </xf>
    <xf numFmtId="4" fontId="95" fillId="63" borderId="819" applyNumberFormat="0" applyProtection="0">
      <alignment horizontal="right" vertical="center"/>
    </xf>
    <xf numFmtId="0" fontId="9" fillId="75" borderId="795" applyNumberFormat="0" applyProtection="0">
      <alignment horizontal="left" vertical="center" indent="1"/>
    </xf>
    <xf numFmtId="0" fontId="121" fillId="0" borderId="845" applyNumberFormat="0" applyFill="0" applyAlignment="0" applyProtection="0"/>
    <xf numFmtId="0" fontId="9" fillId="62" borderId="784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4" fontId="96" fillId="58" borderId="835" applyNumberFormat="0" applyProtection="0">
      <alignment vertical="center"/>
    </xf>
    <xf numFmtId="4" fontId="96" fillId="58" borderId="777" applyNumberFormat="0" applyProtection="0">
      <alignment vertical="center"/>
    </xf>
    <xf numFmtId="0" fontId="9" fillId="33" borderId="819" applyNumberFormat="0" applyProtection="0">
      <alignment horizontal="left" vertical="center" indent="1"/>
    </xf>
    <xf numFmtId="0" fontId="87" fillId="41" borderId="796" applyNumberFormat="0" applyAlignment="0" applyProtection="0"/>
    <xf numFmtId="4" fontId="95" fillId="75" borderId="784" applyNumberFormat="0" applyProtection="0">
      <alignment horizontal="left" vertical="center" indent="1"/>
    </xf>
    <xf numFmtId="4" fontId="96" fillId="34" borderId="777" applyNumberFormat="0" applyProtection="0">
      <alignment vertical="center"/>
    </xf>
    <xf numFmtId="4" fontId="95" fillId="58" borderId="819" applyNumberFormat="0" applyProtection="0">
      <alignment horizontal="left" vertical="center" indent="1"/>
    </xf>
    <xf numFmtId="10" fontId="37" fillId="58" borderId="782" applyNumberFormat="0" applyBorder="0" applyAlignment="0" applyProtection="0"/>
    <xf numFmtId="0" fontId="9" fillId="62" borderId="784" applyNumberFormat="0" applyProtection="0">
      <alignment horizontal="left" vertical="center" indent="1"/>
    </xf>
    <xf numFmtId="0" fontId="65" fillId="56" borderId="835" applyNumberFormat="0" applyAlignment="0" applyProtection="0"/>
    <xf numFmtId="4" fontId="95" fillId="34" borderId="784" applyNumberFormat="0" applyProtection="0">
      <alignment horizontal="left" vertical="center" indent="1"/>
    </xf>
    <xf numFmtId="0" fontId="121" fillId="0" borderId="837" applyNumberFormat="0" applyFill="0" applyAlignment="0" applyProtection="0"/>
    <xf numFmtId="4" fontId="95" fillId="68" borderId="827" applyNumberFormat="0" applyProtection="0">
      <alignment horizontal="right" vertical="center"/>
    </xf>
    <xf numFmtId="4" fontId="95" fillId="73" borderId="788" applyNumberFormat="0" applyProtection="0">
      <alignment horizontal="left" vertical="center" indent="1"/>
    </xf>
    <xf numFmtId="0" fontId="1" fillId="60" borderId="822" applyNumberFormat="0" applyFont="0" applyAlignment="0" applyProtection="0"/>
    <xf numFmtId="4" fontId="95" fillId="67" borderId="777" applyNumberFormat="0" applyProtection="0">
      <alignment horizontal="right" vertical="center"/>
    </xf>
    <xf numFmtId="4" fontId="95" fillId="75" borderId="819" applyNumberFormat="0" applyProtection="0">
      <alignment horizontal="left" vertical="center" indent="1"/>
    </xf>
    <xf numFmtId="0" fontId="87" fillId="41" borderId="778" applyNumberFormat="0" applyAlignment="0" applyProtection="0"/>
    <xf numFmtId="0" fontId="9" fillId="60" borderId="846" applyNumberFormat="0" applyFont="0" applyAlignment="0" applyProtection="0"/>
    <xf numFmtId="4" fontId="95" fillId="73" borderId="823" applyNumberFormat="0" applyProtection="0">
      <alignment horizontal="left" vertical="center" indent="1"/>
    </xf>
    <xf numFmtId="0" fontId="9" fillId="60" borderId="787" applyNumberFormat="0" applyFont="0" applyAlignment="0" applyProtection="0"/>
    <xf numFmtId="4" fontId="95" fillId="58" borderId="795" applyNumberFormat="0" applyProtection="0">
      <alignment horizontal="left" vertical="center" indent="1"/>
    </xf>
    <xf numFmtId="4" fontId="95" fillId="58" borderId="784" applyNumberFormat="0" applyProtection="0">
      <alignment horizontal="left" vertical="center" indent="1"/>
    </xf>
    <xf numFmtId="0" fontId="112" fillId="56" borderId="778" applyNumberFormat="0" applyAlignment="0" applyProtection="0"/>
    <xf numFmtId="0" fontId="1" fillId="60" borderId="806" applyNumberFormat="0" applyFont="0" applyAlignment="0" applyProtection="0"/>
    <xf numFmtId="0" fontId="111" fillId="56" borderId="777" applyNumberFormat="0" applyAlignment="0" applyProtection="0"/>
    <xf numFmtId="4" fontId="95" fillId="34" borderId="795" applyNumberFormat="0" applyProtection="0">
      <alignment horizontal="left" vertical="center" indent="1"/>
    </xf>
    <xf numFmtId="0" fontId="83" fillId="0" borderId="783">
      <alignment horizontal="left" vertical="center"/>
    </xf>
    <xf numFmtId="0" fontId="9" fillId="76" borderId="784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0" borderId="806" applyNumberFormat="0" applyFont="0" applyAlignment="0" applyProtection="0"/>
    <xf numFmtId="4" fontId="95" fillId="70" borderId="777" applyNumberFormat="0" applyProtection="0">
      <alignment horizontal="right" vertical="center"/>
    </xf>
    <xf numFmtId="0" fontId="93" fillId="56" borderId="819" applyNumberFormat="0" applyAlignment="0" applyProtection="0"/>
    <xf numFmtId="4" fontId="95" fillId="73" borderId="781" applyNumberFormat="0" applyProtection="0">
      <alignment horizontal="left" vertical="center" indent="1"/>
    </xf>
    <xf numFmtId="4" fontId="95" fillId="34" borderId="827" applyNumberFormat="0" applyProtection="0">
      <alignment horizontal="left" vertical="center" indent="1"/>
    </xf>
    <xf numFmtId="4" fontId="95" fillId="66" borderId="819" applyNumberFormat="0" applyProtection="0">
      <alignment horizontal="right" vertical="center"/>
    </xf>
    <xf numFmtId="4" fontId="100" fillId="73" borderId="784" applyNumberFormat="0" applyProtection="0">
      <alignment horizontal="right" vertical="center"/>
    </xf>
    <xf numFmtId="4" fontId="95" fillId="63" borderId="784" applyNumberFormat="0" applyProtection="0">
      <alignment horizontal="right" vertical="center"/>
    </xf>
    <xf numFmtId="4" fontId="95" fillId="58" borderId="819" applyNumberFormat="0" applyProtection="0">
      <alignment vertical="center"/>
    </xf>
    <xf numFmtId="4" fontId="95" fillId="58" borderId="819" applyNumberFormat="0" applyProtection="0">
      <alignment horizontal="left" vertical="center" indent="1"/>
    </xf>
    <xf numFmtId="0" fontId="74" fillId="0" borderId="774">
      <alignment horizontal="center"/>
    </xf>
    <xf numFmtId="4" fontId="95" fillId="66" borderId="803" applyNumberFormat="0" applyProtection="0">
      <alignment horizontal="right" vertical="center"/>
    </xf>
    <xf numFmtId="0" fontId="9" fillId="60" borderId="838" applyNumberFormat="0" applyFont="0" applyAlignment="0" applyProtection="0"/>
    <xf numFmtId="10" fontId="37" fillId="58" borderId="774" applyNumberFormat="0" applyBorder="0" applyAlignment="0" applyProtection="0"/>
    <xf numFmtId="0" fontId="9" fillId="75" borderId="827" applyNumberFormat="0" applyProtection="0">
      <alignment horizontal="left" vertical="center" indent="1"/>
    </xf>
    <xf numFmtId="4" fontId="95" fillId="73" borderId="781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5" fillId="58" borderId="843" applyNumberFormat="0" applyProtection="0">
      <alignment vertical="center"/>
    </xf>
    <xf numFmtId="0" fontId="9" fillId="75" borderId="835" applyNumberFormat="0" applyProtection="0">
      <alignment horizontal="left" vertical="center" indent="1"/>
    </xf>
    <xf numFmtId="0" fontId="74" fillId="0" borderId="808">
      <alignment horizontal="center"/>
    </xf>
    <xf numFmtId="0" fontId="65" fillId="56" borderId="811" applyNumberFormat="0" applyAlignment="0" applyProtection="0"/>
    <xf numFmtId="0" fontId="56" fillId="56" borderId="812" applyNumberFormat="0" applyAlignment="0" applyProtection="0"/>
    <xf numFmtId="4" fontId="96" fillId="73" borderId="819" applyNumberFormat="0" applyProtection="0">
      <alignment horizontal="right" vertical="center"/>
    </xf>
    <xf numFmtId="4" fontId="95" fillId="69" borderId="803" applyNumberFormat="0" applyProtection="0">
      <alignment horizontal="right" vertical="center"/>
    </xf>
    <xf numFmtId="0" fontId="77" fillId="56" borderId="828" applyNumberFormat="0" applyAlignment="0" applyProtection="0"/>
    <xf numFmtId="0" fontId="103" fillId="0" borderId="805" applyNumberFormat="0" applyFill="0" applyAlignment="0" applyProtection="0"/>
    <xf numFmtId="4" fontId="95" fillId="68" borderId="819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1" fillId="60" borderId="806" applyNumberFormat="0" applyFont="0" applyAlignment="0" applyProtection="0"/>
    <xf numFmtId="0" fontId="9" fillId="60" borderId="806" applyNumberFormat="0" applyFont="0" applyAlignment="0" applyProtection="0"/>
    <xf numFmtId="4" fontId="96" fillId="58" borderId="819" applyNumberFormat="0" applyProtection="0">
      <alignment vertical="center"/>
    </xf>
    <xf numFmtId="0" fontId="77" fillId="56" borderId="778" applyNumberFormat="0" applyAlignment="0" applyProtection="0"/>
    <xf numFmtId="4" fontId="95" fillId="66" borderId="795" applyNumberFormat="0" applyProtection="0">
      <alignment horizontal="right" vertical="center"/>
    </xf>
    <xf numFmtId="4" fontId="95" fillId="63" borderId="82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4" fontId="95" fillId="71" borderId="803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5" fillId="69" borderId="835" applyNumberFormat="0" applyProtection="0">
      <alignment horizontal="right" vertical="center"/>
    </xf>
    <xf numFmtId="4" fontId="95" fillId="58" borderId="827" applyNumberFormat="0" applyProtection="0">
      <alignment vertical="center"/>
    </xf>
    <xf numFmtId="0" fontId="83" fillId="0" borderId="833">
      <alignment horizontal="left" vertical="center"/>
    </xf>
    <xf numFmtId="0" fontId="87" fillId="41" borderId="828" applyNumberFormat="0" applyAlignment="0" applyProtection="0"/>
    <xf numFmtId="0" fontId="9" fillId="62" borderId="795" applyNumberFormat="0" applyProtection="0">
      <alignment horizontal="left" vertical="center" indent="1"/>
    </xf>
    <xf numFmtId="4" fontId="95" fillId="65" borderId="819" applyNumberFormat="0" applyProtection="0">
      <alignment horizontal="right" vertical="center"/>
    </xf>
    <xf numFmtId="4" fontId="95" fillId="71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0" fontId="1" fillId="60" borderId="806" applyNumberFormat="0" applyFont="0" applyAlignment="0" applyProtection="0"/>
    <xf numFmtId="4" fontId="95" fillId="58" borderId="827" applyNumberFormat="0" applyProtection="0">
      <alignment horizontal="left" vertical="center" indent="1"/>
    </xf>
    <xf numFmtId="0" fontId="83" fillId="0" borderId="833">
      <alignment horizontal="left" vertical="center"/>
    </xf>
    <xf numFmtId="0" fontId="112" fillId="56" borderId="778" applyNumberFormat="0" applyAlignment="0" applyProtection="0"/>
    <xf numFmtId="4" fontId="95" fillId="73" borderId="835" applyNumberFormat="0" applyProtection="0">
      <alignment horizontal="right" vertical="center"/>
    </xf>
    <xf numFmtId="0" fontId="87" fillId="41" borderId="820" applyNumberFormat="0" applyAlignment="0" applyProtection="0"/>
    <xf numFmtId="0" fontId="9" fillId="60" borderId="838" applyNumberFormat="0" applyFont="0" applyAlignment="0" applyProtection="0"/>
    <xf numFmtId="4" fontId="100" fillId="73" borderId="777" applyNumberFormat="0" applyProtection="0">
      <alignment horizontal="right" vertical="center"/>
    </xf>
    <xf numFmtId="0" fontId="87" fillId="41" borderId="844" applyNumberFormat="0" applyAlignment="0" applyProtection="0"/>
    <xf numFmtId="4" fontId="95" fillId="34" borderId="811" applyNumberFormat="0" applyProtection="0">
      <alignment horizontal="left" vertical="center" indent="1"/>
    </xf>
    <xf numFmtId="0" fontId="103" fillId="0" borderId="837" applyNumberFormat="0" applyFill="0" applyAlignment="0" applyProtection="0"/>
    <xf numFmtId="0" fontId="9" fillId="62" borderId="777" applyNumberFormat="0" applyProtection="0">
      <alignment horizontal="left" vertical="center" indent="1"/>
    </xf>
    <xf numFmtId="4" fontId="95" fillId="65" borderId="803" applyNumberFormat="0" applyProtection="0">
      <alignment horizontal="right" vertical="center"/>
    </xf>
    <xf numFmtId="4" fontId="95" fillId="71" borderId="795" applyNumberFormat="0" applyProtection="0">
      <alignment horizontal="right" vertical="center"/>
    </xf>
    <xf numFmtId="0" fontId="9" fillId="76" borderId="777" applyNumberFormat="0" applyProtection="0">
      <alignment horizontal="left" vertical="center" indent="1"/>
    </xf>
    <xf numFmtId="0" fontId="1" fillId="60" borderId="838" applyNumberFormat="0" applyFont="0" applyAlignment="0" applyProtection="0"/>
    <xf numFmtId="0" fontId="9" fillId="62" borderId="827" applyNumberFormat="0" applyProtection="0">
      <alignment horizontal="left" vertical="center" indent="1"/>
    </xf>
    <xf numFmtId="0" fontId="77" fillId="56" borderId="796" applyNumberFormat="0" applyAlignment="0" applyProtection="0"/>
    <xf numFmtId="4" fontId="95" fillId="68" borderId="835" applyNumberFormat="0" applyProtection="0">
      <alignment horizontal="right" vertical="center"/>
    </xf>
    <xf numFmtId="4" fontId="95" fillId="73" borderId="831" applyNumberFormat="0" applyProtection="0">
      <alignment horizontal="left" vertical="center" indent="1"/>
    </xf>
    <xf numFmtId="0" fontId="93" fillId="56" borderId="777" applyNumberFormat="0" applyAlignment="0" applyProtection="0"/>
    <xf numFmtId="0" fontId="66" fillId="0" borderId="821" applyNumberFormat="0" applyFill="0" applyAlignment="0" applyProtection="0"/>
    <xf numFmtId="0" fontId="119" fillId="41" borderId="796" applyNumberFormat="0" applyAlignment="0" applyProtection="0"/>
    <xf numFmtId="0" fontId="103" fillId="0" borderId="837" applyNumberFormat="0" applyFill="0" applyAlignment="0" applyProtection="0"/>
    <xf numFmtId="0" fontId="9" fillId="60" borderId="830" applyNumberFormat="0" applyFont="0" applyAlignment="0" applyProtection="0"/>
    <xf numFmtId="0" fontId="103" fillId="0" borderId="837" applyNumberFormat="0" applyFill="0" applyAlignment="0" applyProtection="0"/>
    <xf numFmtId="0" fontId="119" fillId="41" borderId="836" applyNumberFormat="0" applyAlignment="0" applyProtection="0"/>
    <xf numFmtId="4" fontId="95" fillId="73" borderId="823" applyNumberFormat="0" applyProtection="0">
      <alignment horizontal="left" vertical="center" indent="1"/>
    </xf>
    <xf numFmtId="4" fontId="96" fillId="58" borderId="819" applyNumberFormat="0" applyProtection="0">
      <alignment vertical="center"/>
    </xf>
    <xf numFmtId="0" fontId="9" fillId="60" borderId="806" applyNumberFormat="0" applyFont="0" applyAlignment="0" applyProtection="0"/>
    <xf numFmtId="4" fontId="95" fillId="34" borderId="819" applyNumberFormat="0" applyProtection="0">
      <alignment vertical="center"/>
    </xf>
    <xf numFmtId="0" fontId="87" fillId="41" borderId="828" applyNumberFormat="0" applyAlignment="0" applyProtection="0"/>
    <xf numFmtId="0" fontId="63" fillId="41" borderId="820" applyNumberFormat="0" applyAlignment="0" applyProtection="0"/>
    <xf numFmtId="0" fontId="121" fillId="0" borderId="837" applyNumberFormat="0" applyFill="0" applyAlignment="0" applyProtection="0"/>
    <xf numFmtId="0" fontId="103" fillId="0" borderId="813" applyNumberFormat="0" applyFill="0" applyAlignment="0" applyProtection="0"/>
    <xf numFmtId="0" fontId="9" fillId="76" borderId="795" applyNumberFormat="0" applyProtection="0">
      <alignment horizontal="left" vertical="center" indent="1"/>
    </xf>
    <xf numFmtId="0" fontId="74" fillId="0" borderId="832">
      <alignment horizontal="center"/>
    </xf>
    <xf numFmtId="4" fontId="95" fillId="73" borderId="777" applyNumberFormat="0" applyProtection="0">
      <alignment horizontal="right" vertical="center"/>
    </xf>
    <xf numFmtId="0" fontId="9" fillId="76" borderId="835" applyNumberFormat="0" applyProtection="0">
      <alignment horizontal="left" vertical="center" indent="1"/>
    </xf>
    <xf numFmtId="0" fontId="9" fillId="60" borderId="798" applyNumberFormat="0" applyFont="0" applyAlignment="0" applyProtection="0"/>
    <xf numFmtId="0" fontId="77" fillId="56" borderId="820" applyNumberFormat="0" applyAlignment="0" applyProtection="0"/>
    <xf numFmtId="4" fontId="97" fillId="72" borderId="819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0" borderId="830" applyNumberFormat="0" applyFont="0" applyAlignment="0" applyProtection="0"/>
    <xf numFmtId="0" fontId="112" fillId="56" borderId="844" applyNumberFormat="0" applyAlignment="0" applyProtection="0"/>
    <xf numFmtId="4" fontId="95" fillId="68" borderId="819" applyNumberFormat="0" applyProtection="0">
      <alignment horizontal="right" vertical="center"/>
    </xf>
    <xf numFmtId="0" fontId="66" fillId="0" borderId="837" applyNumberFormat="0" applyFill="0" applyAlignment="0" applyProtection="0"/>
    <xf numFmtId="0" fontId="9" fillId="62" borderId="811" applyNumberFormat="0" applyProtection="0">
      <alignment horizontal="left" vertical="center" indent="1"/>
    </xf>
    <xf numFmtId="4" fontId="95" fillId="70" borderId="819" applyNumberFormat="0" applyProtection="0">
      <alignment horizontal="right" vertical="center"/>
    </xf>
    <xf numFmtId="4" fontId="95" fillId="69" borderId="835" applyNumberFormat="0" applyProtection="0">
      <alignment horizontal="right" vertical="center"/>
    </xf>
    <xf numFmtId="4" fontId="95" fillId="63" borderId="835" applyNumberFormat="0" applyProtection="0">
      <alignment horizontal="right" vertical="center"/>
    </xf>
    <xf numFmtId="0" fontId="9" fillId="60" borderId="838" applyNumberFormat="0" applyFont="0" applyAlignment="0" applyProtection="0"/>
    <xf numFmtId="4" fontId="95" fillId="34" borderId="835" applyNumberFormat="0" applyProtection="0">
      <alignment vertical="center"/>
    </xf>
    <xf numFmtId="0" fontId="83" fillId="0" borderId="809">
      <alignment horizontal="left" vertical="center"/>
    </xf>
    <xf numFmtId="4" fontId="95" fillId="58" borderId="835" applyNumberFormat="0" applyProtection="0">
      <alignment horizontal="left" vertical="center" indent="1"/>
    </xf>
    <xf numFmtId="4" fontId="95" fillId="64" borderId="827" applyNumberFormat="0" applyProtection="0">
      <alignment horizontal="right" vertical="center"/>
    </xf>
    <xf numFmtId="0" fontId="9" fillId="62" borderId="795" applyNumberFormat="0" applyProtection="0">
      <alignment horizontal="left" vertical="center" indent="1"/>
    </xf>
    <xf numFmtId="4" fontId="95" fillId="58" borderId="803" applyNumberFormat="0" applyProtection="0">
      <alignment vertical="center"/>
    </xf>
    <xf numFmtId="4" fontId="96" fillId="58" borderId="827" applyNumberFormat="0" applyProtection="0">
      <alignment vertical="center"/>
    </xf>
    <xf numFmtId="0" fontId="9" fillId="62" borderId="777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74" fillId="0" borderId="816">
      <alignment horizontal="center"/>
    </xf>
    <xf numFmtId="0" fontId="66" fillId="0" borderId="797" applyNumberFormat="0" applyFill="0" applyAlignment="0" applyProtection="0"/>
    <xf numFmtId="0" fontId="83" fillId="0" borderId="825">
      <alignment horizontal="left" vertical="center"/>
    </xf>
    <xf numFmtId="0" fontId="63" fillId="41" borderId="844" applyNumberFormat="0" applyAlignment="0" applyProtection="0"/>
    <xf numFmtId="0" fontId="1" fillId="60" borderId="798" applyNumberFormat="0" applyFont="0" applyAlignment="0" applyProtection="0"/>
    <xf numFmtId="0" fontId="93" fillId="56" borderId="803" applyNumberFormat="0" applyAlignment="0" applyProtection="0"/>
    <xf numFmtId="0" fontId="93" fillId="56" borderId="835" applyNumberFormat="0" applyAlignment="0" applyProtection="0"/>
    <xf numFmtId="0" fontId="9" fillId="76" borderId="819" applyNumberFormat="0" applyProtection="0">
      <alignment horizontal="left" vertical="center" indent="1"/>
    </xf>
    <xf numFmtId="0" fontId="65" fillId="56" borderId="819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74" fillId="0" borderId="832">
      <alignment horizontal="center"/>
    </xf>
    <xf numFmtId="0" fontId="77" fillId="56" borderId="778" applyNumberFormat="0" applyAlignment="0" applyProtection="0"/>
    <xf numFmtId="0" fontId="9" fillId="33" borderId="835" applyNumberFormat="0" applyProtection="0">
      <alignment horizontal="left" vertical="center" indent="1"/>
    </xf>
    <xf numFmtId="4" fontId="95" fillId="68" borderId="835" applyNumberFormat="0" applyProtection="0">
      <alignment horizontal="right" vertical="center"/>
    </xf>
    <xf numFmtId="0" fontId="87" fillId="41" borderId="812" applyNumberFormat="0" applyAlignment="0" applyProtection="0"/>
    <xf numFmtId="0" fontId="66" fillId="0" borderId="821" applyNumberFormat="0" applyFill="0" applyAlignment="0" applyProtection="0"/>
    <xf numFmtId="4" fontId="95" fillId="58" borderId="795" applyNumberFormat="0" applyProtection="0">
      <alignment vertical="center"/>
    </xf>
    <xf numFmtId="0" fontId="56" fillId="56" borderId="836" applyNumberFormat="0" applyAlignment="0" applyProtection="0"/>
    <xf numFmtId="0" fontId="9" fillId="60" borderId="806" applyNumberFormat="0" applyFont="0" applyAlignment="0" applyProtection="0"/>
    <xf numFmtId="4" fontId="96" fillId="58" borderId="777" applyNumberFormat="0" applyProtection="0">
      <alignment vertical="center"/>
    </xf>
    <xf numFmtId="4" fontId="95" fillId="58" borderId="827" applyNumberFormat="0" applyProtection="0">
      <alignment horizontal="left" vertical="center" indent="1"/>
    </xf>
    <xf numFmtId="0" fontId="63" fillId="41" borderId="820" applyNumberFormat="0" applyAlignment="0" applyProtection="0"/>
    <xf numFmtId="0" fontId="9" fillId="33" borderId="835" applyNumberFormat="0" applyProtection="0">
      <alignment horizontal="left" vertical="center" indent="1"/>
    </xf>
    <xf numFmtId="4" fontId="95" fillId="34" borderId="795" applyNumberFormat="0" applyProtection="0">
      <alignment vertical="center"/>
    </xf>
    <xf numFmtId="4" fontId="95" fillId="67" borderId="777" applyNumberFormat="0" applyProtection="0">
      <alignment horizontal="right" vertical="center"/>
    </xf>
    <xf numFmtId="4" fontId="96" fillId="34" borderId="819" applyNumberFormat="0" applyProtection="0">
      <alignment vertical="center"/>
    </xf>
    <xf numFmtId="0" fontId="56" fillId="56" borderId="804" applyNumberFormat="0" applyAlignment="0" applyProtection="0"/>
    <xf numFmtId="0" fontId="121" fillId="0" borderId="821" applyNumberFormat="0" applyFill="0" applyAlignment="0" applyProtection="0"/>
    <xf numFmtId="0" fontId="87" fillId="41" borderId="804" applyNumberFormat="0" applyAlignment="0" applyProtection="0"/>
    <xf numFmtId="0" fontId="77" fillId="56" borderId="828" applyNumberFormat="0" applyAlignment="0" applyProtection="0"/>
    <xf numFmtId="0" fontId="9" fillId="76" borderId="835" applyNumberFormat="0" applyProtection="0">
      <alignment horizontal="left" vertical="center" indent="1"/>
    </xf>
    <xf numFmtId="4" fontId="97" fillId="72" borderId="835" applyNumberFormat="0" applyProtection="0">
      <alignment horizontal="left" vertical="center" indent="1"/>
    </xf>
    <xf numFmtId="0" fontId="119" fillId="41" borderId="804" applyNumberFormat="0" applyAlignment="0" applyProtection="0"/>
    <xf numFmtId="0" fontId="74" fillId="0" borderId="789">
      <alignment horizontal="center"/>
    </xf>
    <xf numFmtId="0" fontId="65" fillId="56" borderId="777" applyNumberFormat="0" applyAlignment="0" applyProtection="0"/>
    <xf numFmtId="0" fontId="56" fillId="56" borderId="778" applyNumberFormat="0" applyAlignment="0" applyProtection="0"/>
    <xf numFmtId="201" fontId="132" fillId="0" borderId="776" applyAlignment="0" applyProtection="0"/>
    <xf numFmtId="0" fontId="77" fillId="56" borderId="778" applyNumberFormat="0" applyAlignment="0" applyProtection="0"/>
    <xf numFmtId="0" fontId="77" fillId="56" borderId="778" applyNumberFormat="0" applyAlignment="0" applyProtection="0"/>
    <xf numFmtId="0" fontId="93" fillId="56" borderId="835" applyNumberFormat="0" applyAlignment="0" applyProtection="0"/>
    <xf numFmtId="4" fontId="95" fillId="69" borderId="777" applyNumberFormat="0" applyProtection="0">
      <alignment horizontal="right" vertical="center"/>
    </xf>
    <xf numFmtId="4" fontId="97" fillId="72" borderId="811" applyNumberFormat="0" applyProtection="0">
      <alignment horizontal="left" vertical="center" indent="1"/>
    </xf>
    <xf numFmtId="0" fontId="63" fillId="41" borderId="778" applyNumberFormat="0" applyAlignment="0" applyProtection="0"/>
    <xf numFmtId="0" fontId="66" fillId="0" borderId="779" applyNumberFormat="0" applyFill="0" applyAlignment="0" applyProtection="0"/>
    <xf numFmtId="0" fontId="83" fillId="0" borderId="790">
      <alignment horizontal="left" vertical="center"/>
    </xf>
    <xf numFmtId="10" fontId="37" fillId="58" borderId="789" applyNumberFormat="0" applyBorder="0" applyAlignment="0" applyProtection="0"/>
    <xf numFmtId="0" fontId="87" fillId="41" borderId="778" applyNumberFormat="0" applyAlignment="0" applyProtection="0"/>
    <xf numFmtId="0" fontId="87" fillId="41" borderId="778" applyNumberForma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3" fillId="56" borderId="777" applyNumberFormat="0" applyAlignment="0" applyProtection="0"/>
    <xf numFmtId="0" fontId="93" fillId="56" borderId="777" applyNumberFormat="0" applyAlignment="0" applyProtection="0"/>
    <xf numFmtId="4" fontId="95" fillId="34" borderId="777" applyNumberFormat="0" applyProtection="0">
      <alignment vertical="center"/>
    </xf>
    <xf numFmtId="4" fontId="96" fillId="34" borderId="777" applyNumberFormat="0" applyProtection="0">
      <alignment vertical="center"/>
    </xf>
    <xf numFmtId="4" fontId="95" fillId="34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63" borderId="777" applyNumberFormat="0" applyProtection="0">
      <alignment horizontal="right" vertical="center"/>
    </xf>
    <xf numFmtId="4" fontId="95" fillId="64" borderId="777" applyNumberFormat="0" applyProtection="0">
      <alignment horizontal="right" vertical="center"/>
    </xf>
    <xf numFmtId="4" fontId="95" fillId="65" borderId="777" applyNumberFormat="0" applyProtection="0">
      <alignment horizontal="right" vertical="center"/>
    </xf>
    <xf numFmtId="4" fontId="95" fillId="66" borderId="777" applyNumberFormat="0" applyProtection="0">
      <alignment horizontal="right" vertical="center"/>
    </xf>
    <xf numFmtId="4" fontId="95" fillId="67" borderId="777" applyNumberFormat="0" applyProtection="0">
      <alignment horizontal="right" vertical="center"/>
    </xf>
    <xf numFmtId="4" fontId="95" fillId="68" borderId="777" applyNumberFormat="0" applyProtection="0">
      <alignment horizontal="right" vertical="center"/>
    </xf>
    <xf numFmtId="4" fontId="95" fillId="69" borderId="777" applyNumberFormat="0" applyProtection="0">
      <alignment horizontal="right" vertical="center"/>
    </xf>
    <xf numFmtId="4" fontId="95" fillId="70" borderId="777" applyNumberFormat="0" applyProtection="0">
      <alignment horizontal="right" vertical="center"/>
    </xf>
    <xf numFmtId="4" fontId="95" fillId="71" borderId="777" applyNumberFormat="0" applyProtection="0">
      <alignment horizontal="right" vertical="center"/>
    </xf>
    <xf numFmtId="4" fontId="97" fillId="72" borderId="777" applyNumberFormat="0" applyProtection="0">
      <alignment horizontal="left" vertical="center" indent="1"/>
    </xf>
    <xf numFmtId="4" fontId="95" fillId="73" borderId="79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73" borderId="777" applyNumberFormat="0" applyProtection="0">
      <alignment horizontal="left" vertical="center" indent="1"/>
    </xf>
    <xf numFmtId="4" fontId="95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4" fontId="96" fillId="58" borderId="777" applyNumberFormat="0" applyProtection="0">
      <alignment vertical="center"/>
    </xf>
    <xf numFmtId="4" fontId="95" fillId="58" borderId="777" applyNumberFormat="0" applyProtection="0">
      <alignment horizontal="left" vertical="center" indent="1"/>
    </xf>
    <xf numFmtId="4" fontId="95" fillId="58" borderId="777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4" fontId="96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100" fillId="73" borderId="777" applyNumberFormat="0" applyProtection="0">
      <alignment horizontal="right" vertical="center"/>
    </xf>
    <xf numFmtId="0" fontId="9" fillId="33" borderId="811" applyNumberFormat="0" applyProtection="0">
      <alignment horizontal="left" vertical="center" indent="1"/>
    </xf>
    <xf numFmtId="0" fontId="103" fillId="0" borderId="779" applyNumberFormat="0" applyFill="0" applyAlignment="0" applyProtection="0"/>
    <xf numFmtId="0" fontId="103" fillId="0" borderId="779" applyNumberFormat="0" applyFill="0" applyAlignment="0" applyProtection="0"/>
    <xf numFmtId="0" fontId="112" fillId="56" borderId="778" applyNumberFormat="0" applyAlignment="0" applyProtection="0"/>
    <xf numFmtId="0" fontId="119" fillId="41" borderId="778" applyNumberFormat="0" applyAlignment="0" applyProtection="0"/>
    <xf numFmtId="0" fontId="121" fillId="0" borderId="779" applyNumberFormat="0" applyFill="0" applyAlignment="0" applyProtection="0"/>
    <xf numFmtId="0" fontId="111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9" fillId="62" borderId="811" applyNumberFormat="0" applyProtection="0">
      <alignment horizontal="left" vertical="center" indent="1"/>
    </xf>
    <xf numFmtId="4" fontId="95" fillId="73" borderId="835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5" fillId="68" borderId="795" applyNumberFormat="0" applyProtection="0">
      <alignment horizontal="right" vertical="center"/>
    </xf>
    <xf numFmtId="4" fontId="95" fillId="66" borderId="819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0" fontId="87" fillId="41" borderId="836" applyNumberFormat="0" applyAlignment="0" applyProtection="0"/>
    <xf numFmtId="0" fontId="65" fillId="56" borderId="795" applyNumberFormat="0" applyAlignment="0" applyProtection="0"/>
    <xf numFmtId="4" fontId="95" fillId="70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5" fillId="73" borderId="777" applyNumberFormat="0" applyProtection="0">
      <alignment horizontal="right" vertical="center"/>
    </xf>
    <xf numFmtId="0" fontId="121" fillId="0" borderId="779" applyNumberFormat="0" applyFill="0" applyAlignment="0" applyProtection="0"/>
    <xf numFmtId="0" fontId="103" fillId="0" borderId="797" applyNumberFormat="0" applyFill="0" applyAlignment="0" applyProtection="0"/>
    <xf numFmtId="0" fontId="74" fillId="0" borderId="816">
      <alignment horizontal="center"/>
    </xf>
    <xf numFmtId="0" fontId="1" fillId="60" borderId="822" applyNumberFormat="0" applyFont="0" applyAlignment="0" applyProtection="0"/>
    <xf numFmtId="0" fontId="9" fillId="76" borderId="819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112" fillId="56" borderId="804" applyNumberFormat="0" applyAlignment="0" applyProtection="0"/>
    <xf numFmtId="0" fontId="9" fillId="60" borderId="806" applyNumberFormat="0" applyFont="0" applyAlignment="0" applyProtection="0"/>
    <xf numFmtId="4" fontId="95" fillId="58" borderId="835" applyNumberFormat="0" applyProtection="0">
      <alignment vertical="center"/>
    </xf>
    <xf numFmtId="0" fontId="9" fillId="75" borderId="835" applyNumberFormat="0" applyProtection="0">
      <alignment horizontal="left" vertical="center" indent="1"/>
    </xf>
    <xf numFmtId="4" fontId="96" fillId="58" borderId="819" applyNumberFormat="0" applyProtection="0">
      <alignment vertical="center"/>
    </xf>
    <xf numFmtId="0" fontId="9" fillId="33" borderId="827" applyNumberFormat="0" applyProtection="0">
      <alignment horizontal="left" vertical="center" indent="1"/>
    </xf>
    <xf numFmtId="0" fontId="111" fillId="56" borderId="819" applyNumberFormat="0" applyAlignment="0" applyProtection="0"/>
    <xf numFmtId="4" fontId="95" fillId="63" borderId="811" applyNumberFormat="0" applyProtection="0">
      <alignment horizontal="right" vertical="center"/>
    </xf>
    <xf numFmtId="0" fontId="9" fillId="33" borderId="795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33" borderId="835" applyNumberFormat="0" applyProtection="0">
      <alignment horizontal="left" vertical="center" indent="1"/>
    </xf>
    <xf numFmtId="0" fontId="9" fillId="60" borderId="798" applyNumberFormat="0" applyFont="0" applyAlignment="0" applyProtection="0"/>
    <xf numFmtId="0" fontId="9" fillId="33" borderId="777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5" fillId="64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4" fontId="95" fillId="64" borderId="803" applyNumberFormat="0" applyProtection="0">
      <alignment horizontal="right" vertical="center"/>
    </xf>
    <xf numFmtId="0" fontId="9" fillId="60" borderId="822" applyNumberFormat="0" applyFont="0" applyAlignment="0" applyProtection="0"/>
    <xf numFmtId="0" fontId="77" fillId="56" borderId="812" applyNumberFormat="0" applyAlignment="0" applyProtection="0"/>
    <xf numFmtId="0" fontId="119" fillId="41" borderId="844" applyNumberFormat="0" applyAlignment="0" applyProtection="0"/>
    <xf numFmtId="4" fontId="95" fillId="58" borderId="811" applyNumberFormat="0" applyProtection="0">
      <alignment horizontal="left" vertical="center" indent="1"/>
    </xf>
    <xf numFmtId="4" fontId="97" fillId="72" borderId="835" applyNumberFormat="0" applyProtection="0">
      <alignment horizontal="left" vertical="center" indent="1"/>
    </xf>
    <xf numFmtId="4" fontId="95" fillId="75" borderId="795" applyNumberFormat="0" applyProtection="0">
      <alignment horizontal="left" vertical="center" indent="1"/>
    </xf>
    <xf numFmtId="4" fontId="95" fillId="58" borderId="777" applyNumberFormat="0" applyProtection="0">
      <alignment vertical="center"/>
    </xf>
    <xf numFmtId="201" fontId="132" fillId="0" borderId="834" applyAlignment="0" applyProtection="0"/>
    <xf numFmtId="0" fontId="1" fillId="60" borderId="838" applyNumberFormat="0" applyFont="0" applyAlignment="0" applyProtection="0"/>
    <xf numFmtId="0" fontId="74" fillId="0" borderId="800">
      <alignment horizontal="center"/>
    </xf>
    <xf numFmtId="4" fontId="96" fillId="34" borderId="835" applyNumberFormat="0" applyProtection="0">
      <alignment vertical="center"/>
    </xf>
    <xf numFmtId="0" fontId="9" fillId="60" borderId="838" applyNumberFormat="0" applyFont="0" applyAlignment="0" applyProtection="0"/>
    <xf numFmtId="10" fontId="37" fillId="58" borderId="792" applyNumberFormat="0" applyBorder="0" applyAlignment="0" applyProtection="0"/>
    <xf numFmtId="4" fontId="95" fillId="34" borderId="777" applyNumberFormat="0" applyProtection="0">
      <alignment vertical="center"/>
    </xf>
    <xf numFmtId="4" fontId="95" fillId="34" borderId="777" applyNumberFormat="0" applyProtection="0">
      <alignment vertical="center"/>
    </xf>
    <xf numFmtId="4" fontId="95" fillId="58" borderId="835" applyNumberFormat="0" applyProtection="0">
      <alignment horizontal="left" vertical="center" indent="1"/>
    </xf>
    <xf numFmtId="4" fontId="95" fillId="66" borderId="835" applyNumberFormat="0" applyProtection="0">
      <alignment horizontal="right" vertical="center"/>
    </xf>
    <xf numFmtId="4" fontId="95" fillId="67" borderId="827" applyNumberFormat="0" applyProtection="0">
      <alignment horizontal="right" vertical="center"/>
    </xf>
    <xf numFmtId="4" fontId="95" fillId="73" borderId="835" applyNumberFormat="0" applyProtection="0">
      <alignment horizontal="right" vertical="center"/>
    </xf>
    <xf numFmtId="0" fontId="9" fillId="60" borderId="814" applyNumberFormat="0" applyFont="0" applyAlignment="0" applyProtection="0"/>
    <xf numFmtId="4" fontId="95" fillId="34" borderId="811" applyNumberFormat="0" applyProtection="0">
      <alignment horizontal="left" vertical="center" indent="1"/>
    </xf>
    <xf numFmtId="4" fontId="95" fillId="34" borderId="835" applyNumberFormat="0" applyProtection="0">
      <alignment horizontal="left" vertical="center" indent="1"/>
    </xf>
    <xf numFmtId="0" fontId="87" fillId="41" borderId="778" applyNumberFormat="0" applyAlignment="0" applyProtection="0"/>
    <xf numFmtId="0" fontId="93" fillId="56" borderId="777" applyNumberFormat="0" applyAlignment="0" applyProtection="0"/>
    <xf numFmtId="4" fontId="95" fillId="34" borderId="777" applyNumberFormat="0" applyProtection="0">
      <alignment horizontal="left" vertical="center" indent="1"/>
    </xf>
    <xf numFmtId="4" fontId="95" fillId="34" borderId="777" applyNumberFormat="0" applyProtection="0">
      <alignment horizontal="left" vertical="center" indent="1"/>
    </xf>
    <xf numFmtId="4" fontId="95" fillId="58" borderId="803" applyNumberFormat="0" applyProtection="0">
      <alignment horizontal="left" vertical="center" indent="1"/>
    </xf>
    <xf numFmtId="0" fontId="77" fillId="56" borderId="844" applyNumberFormat="0" applyAlignment="0" applyProtection="0"/>
    <xf numFmtId="4" fontId="95" fillId="58" borderId="795" applyNumberFormat="0" applyProtection="0">
      <alignment horizontal="left" vertical="center" indent="1"/>
    </xf>
    <xf numFmtId="0" fontId="93" fillId="56" borderId="835" applyNumberFormat="0" applyAlignment="0" applyProtection="0"/>
    <xf numFmtId="0" fontId="103" fillId="0" borderId="779" applyNumberFormat="0" applyFill="0" applyAlignment="0" applyProtection="0"/>
    <xf numFmtId="4" fontId="95" fillId="34" borderId="795" applyNumberFormat="0" applyProtection="0">
      <alignment horizontal="left" vertical="center" indent="1"/>
    </xf>
    <xf numFmtId="10" fontId="37" fillId="58" borderId="832" applyNumberFormat="0" applyBorder="0" applyAlignment="0" applyProtection="0"/>
    <xf numFmtId="4" fontId="95" fillId="69" borderId="777" applyNumberFormat="0" applyProtection="0">
      <alignment horizontal="right" vertical="center"/>
    </xf>
    <xf numFmtId="4" fontId="95" fillId="70" borderId="835" applyNumberFormat="0" applyProtection="0">
      <alignment horizontal="right" vertical="center"/>
    </xf>
    <xf numFmtId="0" fontId="63" fillId="41" borderId="820" applyNumberFormat="0" applyAlignment="0" applyProtection="0"/>
    <xf numFmtId="0" fontId="63" fillId="41" borderId="836" applyNumberFormat="0" applyAlignment="0" applyProtection="0"/>
    <xf numFmtId="0" fontId="1" fillId="60" borderId="838" applyNumberFormat="0" applyFont="0" applyAlignment="0" applyProtection="0"/>
    <xf numFmtId="0" fontId="83" fillId="0" borderId="841">
      <alignment horizontal="left" vertical="center"/>
    </xf>
    <xf numFmtId="0" fontId="103" fillId="0" borderId="829" applyNumberFormat="0" applyFill="0" applyAlignment="0" applyProtection="0"/>
    <xf numFmtId="4" fontId="95" fillId="63" borderId="803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7" fillId="72" borderId="819" applyNumberFormat="0" applyProtection="0">
      <alignment horizontal="left" vertical="center" indent="1"/>
    </xf>
    <xf numFmtId="4" fontId="95" fillId="67" borderId="835" applyNumberFormat="0" applyProtection="0">
      <alignment horizontal="right" vertical="center"/>
    </xf>
    <xf numFmtId="0" fontId="9" fillId="60" borderId="838" applyNumberFormat="0" applyFont="0" applyAlignment="0" applyProtection="0"/>
    <xf numFmtId="0" fontId="9" fillId="76" borderId="843" applyNumberFormat="0" applyProtection="0">
      <alignment horizontal="left" vertical="center" indent="1"/>
    </xf>
    <xf numFmtId="0" fontId="9" fillId="60" borderId="846" applyNumberFormat="0" applyFont="0" applyAlignment="0" applyProtection="0"/>
    <xf numFmtId="0" fontId="9" fillId="62" borderId="843" applyNumberFormat="0" applyProtection="0">
      <alignment horizontal="left" vertical="center" indent="1"/>
    </xf>
    <xf numFmtId="0" fontId="103" fillId="0" borderId="821" applyNumberFormat="0" applyFill="0" applyAlignment="0" applyProtection="0"/>
    <xf numFmtId="4" fontId="95" fillId="73" borderId="827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5" fillId="69" borderId="819" applyNumberFormat="0" applyProtection="0">
      <alignment horizontal="right" vertical="center"/>
    </xf>
    <xf numFmtId="4" fontId="95" fillId="73" borderId="839" applyNumberFormat="0" applyProtection="0">
      <alignment horizontal="left" vertical="center" indent="1"/>
    </xf>
    <xf numFmtId="4" fontId="96" fillId="73" borderId="819" applyNumberFormat="0" applyProtection="0">
      <alignment horizontal="right" vertical="center"/>
    </xf>
    <xf numFmtId="4" fontId="95" fillId="69" borderId="819" applyNumberFormat="0" applyProtection="0">
      <alignment horizontal="right" vertical="center"/>
    </xf>
    <xf numFmtId="0" fontId="93" fillId="56" borderId="803" applyNumberFormat="0" applyAlignment="0" applyProtection="0"/>
    <xf numFmtId="0" fontId="1" fillId="60" borderId="822" applyNumberFormat="0" applyFont="0" applyAlignment="0" applyProtection="0"/>
    <xf numFmtId="0" fontId="9" fillId="75" borderId="835" applyNumberFormat="0" applyProtection="0">
      <alignment horizontal="left" vertical="center" indent="1"/>
    </xf>
    <xf numFmtId="4" fontId="95" fillId="58" borderId="819" applyNumberFormat="0" applyProtection="0">
      <alignment vertical="center"/>
    </xf>
    <xf numFmtId="4" fontId="96" fillId="58" borderId="835" applyNumberFormat="0" applyProtection="0">
      <alignment vertical="center"/>
    </xf>
    <xf numFmtId="201" fontId="132" fillId="0" borderId="818" applyAlignment="0" applyProtection="0"/>
    <xf numFmtId="0" fontId="9" fillId="60" borderId="838" applyNumberFormat="0" applyFont="0" applyAlignment="0" applyProtection="0"/>
    <xf numFmtId="4" fontId="95" fillId="75" borderId="835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5" fillId="34" borderId="843" applyNumberFormat="0" applyProtection="0">
      <alignment horizontal="left" vertical="center" indent="1"/>
    </xf>
    <xf numFmtId="4" fontId="95" fillId="65" borderId="827" applyNumberFormat="0" applyProtection="0">
      <alignment horizontal="right" vertical="center"/>
    </xf>
    <xf numFmtId="0" fontId="65" fillId="56" borderId="803" applyNumberFormat="0" applyAlignment="0" applyProtection="0"/>
    <xf numFmtId="0" fontId="103" fillId="0" borderId="821" applyNumberFormat="0" applyFill="0" applyAlignment="0" applyProtection="0"/>
    <xf numFmtId="0" fontId="9" fillId="60" borderId="846" applyNumberFormat="0" applyFont="0" applyAlignment="0" applyProtection="0"/>
    <xf numFmtId="4" fontId="95" fillId="69" borderId="835" applyNumberFormat="0" applyProtection="0">
      <alignment horizontal="right" vertical="center"/>
    </xf>
    <xf numFmtId="0" fontId="9" fillId="60" borderId="806" applyNumberFormat="0" applyFont="0" applyAlignment="0" applyProtection="0"/>
    <xf numFmtId="4" fontId="100" fillId="73" borderId="819" applyNumberFormat="0" applyProtection="0">
      <alignment horizontal="right" vertical="center"/>
    </xf>
    <xf numFmtId="0" fontId="9" fillId="33" borderId="835" applyNumberFormat="0" applyProtection="0">
      <alignment horizontal="left" vertical="center" indent="1"/>
    </xf>
    <xf numFmtId="4" fontId="95" fillId="66" borderId="835" applyNumberFormat="0" applyProtection="0">
      <alignment horizontal="right" vertical="center"/>
    </xf>
    <xf numFmtId="0" fontId="103" fillId="0" borderId="805" applyNumberFormat="0" applyFill="0" applyAlignment="0" applyProtection="0"/>
    <xf numFmtId="4" fontId="96" fillId="73" borderId="827" applyNumberFormat="0" applyProtection="0">
      <alignment horizontal="right" vertical="center"/>
    </xf>
    <xf numFmtId="4" fontId="95" fillId="68" borderId="803" applyNumberFormat="0" applyProtection="0">
      <alignment horizontal="right" vertical="center"/>
    </xf>
    <xf numFmtId="4" fontId="95" fillId="34" borderId="82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0" fontId="93" fillId="56" borderId="827" applyNumberFormat="0" applyAlignment="0" applyProtection="0"/>
    <xf numFmtId="0" fontId="112" fillId="56" borderId="836" applyNumberFormat="0" applyAlignment="0" applyProtection="0"/>
    <xf numFmtId="0" fontId="87" fillId="41" borderId="836" applyNumberFormat="0" applyAlignment="0" applyProtection="0"/>
    <xf numFmtId="0" fontId="9" fillId="75" borderId="819" applyNumberFormat="0" applyProtection="0">
      <alignment horizontal="left" vertical="center" indent="1"/>
    </xf>
    <xf numFmtId="0" fontId="56" fillId="56" borderId="820" applyNumberFormat="0" applyAlignment="0" applyProtection="0"/>
    <xf numFmtId="4" fontId="95" fillId="65" borderId="819" applyNumberFormat="0" applyProtection="0">
      <alignment horizontal="right" vertical="center"/>
    </xf>
    <xf numFmtId="4" fontId="95" fillId="58" borderId="819" applyNumberFormat="0" applyProtection="0">
      <alignment horizontal="left" vertical="center" indent="1"/>
    </xf>
    <xf numFmtId="0" fontId="111" fillId="56" borderId="835" applyNumberFormat="0" applyAlignment="0" applyProtection="0"/>
    <xf numFmtId="4" fontId="95" fillId="73" borderId="835" applyNumberFormat="0" applyProtection="0">
      <alignment horizontal="left" vertical="center" indent="1"/>
    </xf>
    <xf numFmtId="4" fontId="95" fillId="73" borderId="827" applyNumberFormat="0" applyProtection="0">
      <alignment horizontal="left" vertical="center" indent="1"/>
    </xf>
    <xf numFmtId="4" fontId="95" fillId="68" borderId="835" applyNumberFormat="0" applyProtection="0">
      <alignment horizontal="right" vertical="center"/>
    </xf>
    <xf numFmtId="201" fontId="132" fillId="0" borderId="818" applyAlignment="0" applyProtection="0"/>
    <xf numFmtId="0" fontId="77" fillId="56" borderId="836" applyNumberFormat="0" applyAlignment="0" applyProtection="0"/>
    <xf numFmtId="0" fontId="77" fillId="56" borderId="820" applyNumberFormat="0" applyAlignment="0" applyProtection="0"/>
    <xf numFmtId="0" fontId="77" fillId="56" borderId="836" applyNumberFormat="0" applyAlignment="0" applyProtection="0"/>
    <xf numFmtId="0" fontId="93" fillId="56" borderId="819" applyNumberFormat="0" applyAlignment="0" applyProtection="0"/>
    <xf numFmtId="0" fontId="9" fillId="76" borderId="819" applyNumberFormat="0" applyProtection="0">
      <alignment horizontal="left" vertical="center" indent="1"/>
    </xf>
    <xf numFmtId="201" fontId="132" fillId="0" borderId="826" applyAlignment="0" applyProtection="0"/>
    <xf numFmtId="0" fontId="112" fillId="56" borderId="828" applyNumberFormat="0" applyAlignment="0" applyProtection="0"/>
    <xf numFmtId="0" fontId="1" fillId="60" borderId="822" applyNumberFormat="0" applyFont="0" applyAlignment="0" applyProtection="0"/>
    <xf numFmtId="0" fontId="9" fillId="33" borderId="819" applyNumberFormat="0" applyProtection="0">
      <alignment horizontal="left" vertical="center" indent="1"/>
    </xf>
    <xf numFmtId="4" fontId="95" fillId="58" borderId="819" applyNumberFormat="0" applyProtection="0">
      <alignment horizontal="left" vertical="center" indent="1"/>
    </xf>
    <xf numFmtId="4" fontId="95" fillId="69" borderId="827" applyNumberFormat="0" applyProtection="0">
      <alignment horizontal="right" vertical="center"/>
    </xf>
    <xf numFmtId="4" fontId="95" fillId="71" borderId="819" applyNumberFormat="0" applyProtection="0">
      <alignment horizontal="right" vertical="center"/>
    </xf>
    <xf numFmtId="0" fontId="87" fillId="41" borderId="836" applyNumberFormat="0" applyAlignment="0" applyProtection="0"/>
    <xf numFmtId="0" fontId="65" fillId="56" borderId="819" applyNumberFormat="0" applyAlignment="0" applyProtection="0"/>
    <xf numFmtId="4" fontId="96" fillId="34" borderId="835" applyNumberFormat="0" applyProtection="0">
      <alignment vertical="center"/>
    </xf>
    <xf numFmtId="4" fontId="95" fillId="65" borderId="819" applyNumberFormat="0" applyProtection="0">
      <alignment horizontal="right" vertical="center"/>
    </xf>
    <xf numFmtId="4" fontId="95" fillId="64" borderId="843" applyNumberFormat="0" applyProtection="0">
      <alignment horizontal="right" vertical="center"/>
    </xf>
    <xf numFmtId="4" fontId="95" fillId="66" borderId="819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0" borderId="830" applyNumberFormat="0" applyFont="0" applyAlignment="0" applyProtection="0"/>
    <xf numFmtId="0" fontId="9" fillId="60" borderId="838" applyNumberFormat="0" applyFont="0" applyAlignment="0" applyProtection="0"/>
    <xf numFmtId="0" fontId="74" fillId="0" borderId="832">
      <alignment horizontal="center"/>
    </xf>
    <xf numFmtId="0" fontId="1" fillId="60" borderId="838" applyNumberFormat="0" applyFont="0" applyAlignment="0" applyProtection="0"/>
    <xf numFmtId="4" fontId="97" fillId="72" borderId="843" applyNumberFormat="0" applyProtection="0">
      <alignment horizontal="left" vertical="center" indent="1"/>
    </xf>
    <xf numFmtId="4" fontId="100" fillId="73" borderId="819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75" borderId="819" applyNumberFormat="0" applyProtection="0">
      <alignment horizontal="left" vertical="center" indent="1"/>
    </xf>
    <xf numFmtId="0" fontId="9" fillId="76" borderId="827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201" fontId="132" fillId="0" borderId="834" applyAlignment="0" applyProtection="0"/>
    <xf numFmtId="0" fontId="74" fillId="0" borderId="832">
      <alignment horizontal="center"/>
    </xf>
    <xf numFmtId="4" fontId="95" fillId="34" borderId="835" applyNumberFormat="0" applyProtection="0">
      <alignment horizontal="left" vertical="center" indent="1"/>
    </xf>
    <xf numFmtId="4" fontId="96" fillId="73" borderId="835" applyNumberFormat="0" applyProtection="0">
      <alignment horizontal="right" vertical="center"/>
    </xf>
    <xf numFmtId="0" fontId="9" fillId="76" borderId="835" applyNumberFormat="0" applyProtection="0">
      <alignment horizontal="left" vertical="center" indent="1"/>
    </xf>
    <xf numFmtId="4" fontId="95" fillId="75" borderId="835" applyNumberFormat="0" applyProtection="0">
      <alignment horizontal="left" vertical="center" indent="1"/>
    </xf>
    <xf numFmtId="4" fontId="95" fillId="68" borderId="835" applyNumberFormat="0" applyProtection="0">
      <alignment horizontal="right" vertical="center"/>
    </xf>
    <xf numFmtId="4" fontId="96" fillId="73" borderId="835" applyNumberFormat="0" applyProtection="0">
      <alignment horizontal="right" vertical="center"/>
    </xf>
    <xf numFmtId="0" fontId="121" fillId="0" borderId="837" applyNumberFormat="0" applyFill="0" applyAlignment="0" applyProtection="0"/>
    <xf numFmtId="4" fontId="95" fillId="63" borderId="835" applyNumberFormat="0" applyProtection="0">
      <alignment horizontal="right" vertical="center"/>
    </xf>
    <xf numFmtId="4" fontId="97" fillId="72" borderId="835" applyNumberFormat="0" applyProtection="0">
      <alignment horizontal="left" vertical="center" indent="1"/>
    </xf>
    <xf numFmtId="0" fontId="65" fillId="56" borderId="835" applyNumberFormat="0" applyAlignment="0" applyProtection="0"/>
    <xf numFmtId="0" fontId="93" fillId="56" borderId="835" applyNumberFormat="0" applyAlignment="0" applyProtection="0"/>
    <xf numFmtId="4" fontId="95" fillId="58" borderId="83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3" fillId="5" borderId="6" applyNumberFormat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3" fillId="5" borderId="6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855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845" applyNumberFormat="0" applyFill="0" applyAlignment="0" applyProtection="0"/>
    <xf numFmtId="0" fontId="63" fillId="41" borderId="844" applyNumberFormat="0" applyAlignment="0" applyProtection="0"/>
    <xf numFmtId="0" fontId="56" fillId="56" borderId="844" applyNumberForma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840">
      <alignment horizontal="center"/>
    </xf>
    <xf numFmtId="0" fontId="65" fillId="56" borderId="843" applyNumberFormat="0" applyAlignment="0" applyProtection="0"/>
    <xf numFmtId="0" fontId="56" fillId="56" borderId="844" applyNumberFormat="0" applyAlignment="0" applyProtection="0"/>
    <xf numFmtId="201" fontId="132" fillId="0" borderId="842" applyAlignment="0" applyProtection="0"/>
    <xf numFmtId="0" fontId="77" fillId="56" borderId="844" applyNumberFormat="0" applyAlignment="0" applyProtection="0"/>
    <xf numFmtId="0" fontId="77" fillId="56" borderId="84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844" applyNumberFormat="0" applyAlignment="0" applyProtection="0"/>
    <xf numFmtId="0" fontId="66" fillId="0" borderId="845" applyNumberFormat="0" applyFill="0" applyAlignment="0" applyProtection="0"/>
    <xf numFmtId="0" fontId="83" fillId="0" borderId="841">
      <alignment horizontal="left" vertical="center"/>
    </xf>
    <xf numFmtId="10" fontId="37" fillId="58" borderId="840" applyNumberFormat="0" applyBorder="0" applyAlignment="0" applyProtection="0"/>
    <xf numFmtId="0" fontId="87" fillId="41" borderId="844" applyNumberFormat="0" applyAlignment="0" applyProtection="0"/>
    <xf numFmtId="0" fontId="87" fillId="41" borderId="844" applyNumberFormat="0" applyAlignment="0" applyProtection="0"/>
    <xf numFmtId="0" fontId="119" fillId="41" borderId="844" applyNumberFormat="0" applyAlignment="0" applyProtection="0"/>
    <xf numFmtId="4" fontId="95" fillId="68" borderId="843" applyNumberFormat="0" applyProtection="0">
      <alignment horizontal="right" vertical="center"/>
    </xf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3" fillId="56" borderId="843" applyNumberFormat="0" applyAlignment="0" applyProtection="0"/>
    <xf numFmtId="0" fontId="93" fillId="56" borderId="843" applyNumberFormat="0" applyAlignment="0" applyProtection="0"/>
    <xf numFmtId="201" fontId="132" fillId="0" borderId="842" applyAlignment="0" applyProtection="0"/>
    <xf numFmtId="0" fontId="65" fillId="56" borderId="843" applyNumberFormat="0" applyAlignment="0" applyProtection="0"/>
    <xf numFmtId="0" fontId="74" fillId="0" borderId="800">
      <alignment horizontal="center"/>
    </xf>
    <xf numFmtId="4" fontId="95" fillId="34" borderId="843" applyNumberFormat="0" applyProtection="0">
      <alignment vertical="center"/>
    </xf>
    <xf numFmtId="4" fontId="96" fillId="34" borderId="843" applyNumberFormat="0" applyProtection="0">
      <alignment vertical="center"/>
    </xf>
    <xf numFmtId="4" fontId="95" fillId="34" borderId="843" applyNumberFormat="0" applyProtection="0">
      <alignment horizontal="left" vertical="center" indent="1"/>
    </xf>
    <xf numFmtId="4" fontId="95" fillId="34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63" borderId="843" applyNumberFormat="0" applyProtection="0">
      <alignment horizontal="right" vertical="center"/>
    </xf>
    <xf numFmtId="4" fontId="95" fillId="64" borderId="843" applyNumberFormat="0" applyProtection="0">
      <alignment horizontal="right" vertical="center"/>
    </xf>
    <xf numFmtId="4" fontId="95" fillId="65" borderId="843" applyNumberFormat="0" applyProtection="0">
      <alignment horizontal="right" vertical="center"/>
    </xf>
    <xf numFmtId="4" fontId="95" fillId="66" borderId="843" applyNumberFormat="0" applyProtection="0">
      <alignment horizontal="right" vertical="center"/>
    </xf>
    <xf numFmtId="4" fontId="95" fillId="67" borderId="843" applyNumberFormat="0" applyProtection="0">
      <alignment horizontal="right" vertical="center"/>
    </xf>
    <xf numFmtId="4" fontId="95" fillId="68" borderId="843" applyNumberFormat="0" applyProtection="0">
      <alignment horizontal="right" vertical="center"/>
    </xf>
    <xf numFmtId="4" fontId="95" fillId="69" borderId="843" applyNumberFormat="0" applyProtection="0">
      <alignment horizontal="right" vertical="center"/>
    </xf>
    <xf numFmtId="4" fontId="95" fillId="70" borderId="843" applyNumberFormat="0" applyProtection="0">
      <alignment horizontal="right" vertical="center"/>
    </xf>
    <xf numFmtId="4" fontId="95" fillId="71" borderId="843" applyNumberFormat="0" applyProtection="0">
      <alignment horizontal="right" vertical="center"/>
    </xf>
    <xf numFmtId="4" fontId="97" fillId="72" borderId="843" applyNumberFormat="0" applyProtection="0">
      <alignment horizontal="left" vertical="center" indent="1"/>
    </xf>
    <xf numFmtId="4" fontId="95" fillId="73" borderId="84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73" borderId="843" applyNumberFormat="0" applyProtection="0">
      <alignment horizontal="left" vertical="center" indent="1"/>
    </xf>
    <xf numFmtId="4" fontId="95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58" borderId="843" applyNumberFormat="0" applyProtection="0">
      <alignment vertical="center"/>
    </xf>
    <xf numFmtId="4" fontId="96" fillId="58" borderId="843" applyNumberFormat="0" applyProtection="0">
      <alignment vertical="center"/>
    </xf>
    <xf numFmtId="4" fontId="95" fillId="58" borderId="843" applyNumberFormat="0" applyProtection="0">
      <alignment horizontal="left" vertical="center" indent="1"/>
    </xf>
    <xf numFmtId="4" fontId="95" fillId="58" borderId="843" applyNumberFormat="0" applyProtection="0">
      <alignment horizontal="left" vertical="center" indent="1"/>
    </xf>
    <xf numFmtId="4" fontId="95" fillId="73" borderId="843" applyNumberFormat="0" applyProtection="0">
      <alignment horizontal="right" vertical="center"/>
    </xf>
    <xf numFmtId="4" fontId="96" fillId="73" borderId="843" applyNumberFormat="0" applyProtection="0">
      <alignment horizontal="right" vertical="center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100" fillId="73" borderId="84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845" applyNumberFormat="0" applyFill="0" applyAlignment="0" applyProtection="0"/>
    <xf numFmtId="0" fontId="103" fillId="0" borderId="845" applyNumberFormat="0" applyFill="0" applyAlignment="0" applyProtection="0"/>
    <xf numFmtId="0" fontId="112" fillId="56" borderId="844" applyNumberFormat="0" applyAlignment="0" applyProtection="0"/>
    <xf numFmtId="0" fontId="119" fillId="41" borderId="844" applyNumberFormat="0" applyAlignment="0" applyProtection="0"/>
    <xf numFmtId="0" fontId="121" fillId="0" borderId="845" applyNumberFormat="0" applyFill="0" applyAlignment="0" applyProtection="0"/>
    <xf numFmtId="0" fontId="111" fillId="56" borderId="843" applyNumberFormat="0" applyAlignment="0" applyProtection="0"/>
    <xf numFmtId="0" fontId="1" fillId="60" borderId="846" applyNumberFormat="0" applyFont="0" applyAlignment="0" applyProtection="0"/>
    <xf numFmtId="0" fontId="1" fillId="60" borderId="846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846" applyNumberFormat="0" applyFont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7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6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84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5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1" borderId="8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84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84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84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4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2" fillId="56" borderId="84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844" applyNumberFormat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69" borderId="8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6" borderId="843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34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56" borderId="844" applyNumberFormat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7" fillId="72" borderId="843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58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84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41" borderId="844" applyNumberForma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0" borderId="84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845" applyNumberFormat="0" applyFill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7" fillId="58" borderId="800" applyNumberFormat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95" fillId="73" borderId="847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841">
      <alignment horizontal="lef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0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6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4" fillId="0" borderId="840">
      <alignment horizontal="center"/>
    </xf>
    <xf numFmtId="0" fontId="65" fillId="56" borderId="843" applyNumberFormat="0" applyAlignment="0" applyProtection="0"/>
    <xf numFmtId="0" fontId="56" fillId="56" borderId="844" applyNumberFormat="0" applyAlignment="0" applyProtection="0"/>
    <xf numFmtId="201" fontId="132" fillId="0" borderId="842" applyAlignment="0" applyProtection="0"/>
    <xf numFmtId="0" fontId="77" fillId="56" borderId="844" applyNumberFormat="0" applyAlignment="0" applyProtection="0"/>
    <xf numFmtId="0" fontId="77" fillId="56" borderId="844" applyNumberFormat="0" applyAlignment="0" applyProtection="0"/>
    <xf numFmtId="0" fontId="63" fillId="41" borderId="844" applyNumberFormat="0" applyAlignment="0" applyProtection="0"/>
    <xf numFmtId="0" fontId="66" fillId="0" borderId="845" applyNumberFormat="0" applyFill="0" applyAlignment="0" applyProtection="0"/>
    <xf numFmtId="0" fontId="83" fillId="0" borderId="841">
      <alignment horizontal="left" vertical="center"/>
    </xf>
    <xf numFmtId="10" fontId="37" fillId="58" borderId="840" applyNumberFormat="0" applyBorder="0" applyAlignment="0" applyProtection="0"/>
    <xf numFmtId="0" fontId="87" fillId="41" borderId="844" applyNumberFormat="0" applyAlignment="0" applyProtection="0"/>
    <xf numFmtId="0" fontId="87" fillId="41" borderId="844" applyNumberForma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3" fillId="56" borderId="843" applyNumberFormat="0" applyAlignment="0" applyProtection="0"/>
    <xf numFmtId="0" fontId="93" fillId="56" borderId="843" applyNumberFormat="0" applyAlignment="0" applyProtection="0"/>
    <xf numFmtId="4" fontId="95" fillId="34" borderId="843" applyNumberFormat="0" applyProtection="0">
      <alignment vertical="center"/>
    </xf>
    <xf numFmtId="4" fontId="96" fillId="34" borderId="843" applyNumberFormat="0" applyProtection="0">
      <alignment vertical="center"/>
    </xf>
    <xf numFmtId="4" fontId="95" fillId="34" borderId="843" applyNumberFormat="0" applyProtection="0">
      <alignment horizontal="left" vertical="center" indent="1"/>
    </xf>
    <xf numFmtId="4" fontId="95" fillId="34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63" borderId="843" applyNumberFormat="0" applyProtection="0">
      <alignment horizontal="right" vertical="center"/>
    </xf>
    <xf numFmtId="4" fontId="95" fillId="64" borderId="843" applyNumberFormat="0" applyProtection="0">
      <alignment horizontal="right" vertical="center"/>
    </xf>
    <xf numFmtId="4" fontId="95" fillId="65" borderId="843" applyNumberFormat="0" applyProtection="0">
      <alignment horizontal="right" vertical="center"/>
    </xf>
    <xf numFmtId="4" fontId="95" fillId="66" borderId="843" applyNumberFormat="0" applyProtection="0">
      <alignment horizontal="right" vertical="center"/>
    </xf>
    <xf numFmtId="4" fontId="95" fillId="67" borderId="843" applyNumberFormat="0" applyProtection="0">
      <alignment horizontal="right" vertical="center"/>
    </xf>
    <xf numFmtId="4" fontId="95" fillId="68" borderId="843" applyNumberFormat="0" applyProtection="0">
      <alignment horizontal="right" vertical="center"/>
    </xf>
    <xf numFmtId="4" fontId="95" fillId="69" borderId="843" applyNumberFormat="0" applyProtection="0">
      <alignment horizontal="right" vertical="center"/>
    </xf>
    <xf numFmtId="4" fontId="95" fillId="70" borderId="843" applyNumberFormat="0" applyProtection="0">
      <alignment horizontal="right" vertical="center"/>
    </xf>
    <xf numFmtId="4" fontId="95" fillId="71" borderId="843" applyNumberFormat="0" applyProtection="0">
      <alignment horizontal="right" vertical="center"/>
    </xf>
    <xf numFmtId="4" fontId="97" fillId="72" borderId="843" applyNumberFormat="0" applyProtection="0">
      <alignment horizontal="left" vertical="center" indent="1"/>
    </xf>
    <xf numFmtId="4" fontId="95" fillId="73" borderId="84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73" borderId="843" applyNumberFormat="0" applyProtection="0">
      <alignment horizontal="left" vertical="center" indent="1"/>
    </xf>
    <xf numFmtId="4" fontId="95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5" fillId="58" borderId="843" applyNumberFormat="0" applyProtection="0">
      <alignment vertical="center"/>
    </xf>
    <xf numFmtId="4" fontId="96" fillId="58" borderId="843" applyNumberFormat="0" applyProtection="0">
      <alignment vertical="center"/>
    </xf>
    <xf numFmtId="4" fontId="95" fillId="58" borderId="843" applyNumberFormat="0" applyProtection="0">
      <alignment horizontal="left" vertical="center" indent="1"/>
    </xf>
    <xf numFmtId="4" fontId="95" fillId="58" borderId="843" applyNumberFormat="0" applyProtection="0">
      <alignment horizontal="left" vertical="center" indent="1"/>
    </xf>
    <xf numFmtId="4" fontId="95" fillId="73" borderId="843" applyNumberFormat="0" applyProtection="0">
      <alignment horizontal="right" vertical="center"/>
    </xf>
    <xf numFmtId="4" fontId="96" fillId="73" borderId="843" applyNumberFormat="0" applyProtection="0">
      <alignment horizontal="right" vertical="center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100" fillId="73" borderId="843" applyNumberFormat="0" applyProtection="0">
      <alignment horizontal="right" vertical="center"/>
    </xf>
    <xf numFmtId="0" fontId="103" fillId="0" borderId="845" applyNumberFormat="0" applyFill="0" applyAlignment="0" applyProtection="0"/>
    <xf numFmtId="0" fontId="103" fillId="0" borderId="845" applyNumberFormat="0" applyFill="0" applyAlignment="0" applyProtection="0"/>
    <xf numFmtId="0" fontId="112" fillId="56" borderId="844" applyNumberFormat="0" applyAlignment="0" applyProtection="0"/>
    <xf numFmtId="0" fontId="119" fillId="41" borderId="844" applyNumberFormat="0" applyAlignment="0" applyProtection="0"/>
    <xf numFmtId="0" fontId="121" fillId="0" borderId="845" applyNumberFormat="0" applyFill="0" applyAlignment="0" applyProtection="0"/>
    <xf numFmtId="0" fontId="111" fillId="56" borderId="843" applyNumberFormat="0" applyAlignment="0" applyProtection="0"/>
    <xf numFmtId="0" fontId="1" fillId="60" borderId="846" applyNumberFormat="0" applyFont="0" applyAlignment="0" applyProtection="0"/>
    <xf numFmtId="0" fontId="1" fillId="60" borderId="846" applyNumberFormat="0" applyFont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20">
      <alignment horizontal="right" vertical="center"/>
    </xf>
    <xf numFmtId="0" fontId="74" fillId="0" borderId="848">
      <alignment horizontal="center"/>
    </xf>
    <xf numFmtId="0" fontId="65" fillId="56" borderId="851" applyNumberFormat="0" applyAlignment="0" applyProtection="0"/>
    <xf numFmtId="0" fontId="56" fillId="56" borderId="852" applyNumberFormat="0" applyAlignment="0" applyProtection="0"/>
    <xf numFmtId="201" fontId="132" fillId="0" borderId="850" applyAlignment="0" applyProtection="0"/>
    <xf numFmtId="0" fontId="77" fillId="56" borderId="852" applyNumberFormat="0" applyAlignment="0" applyProtection="0"/>
    <xf numFmtId="0" fontId="77" fillId="56" borderId="852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852" applyNumberFormat="0" applyAlignment="0" applyProtection="0"/>
    <xf numFmtId="0" fontId="66" fillId="0" borderId="853" applyNumberFormat="0" applyFill="0" applyAlignment="0" applyProtection="0"/>
    <xf numFmtId="0" fontId="83" fillId="0" borderId="849">
      <alignment horizontal="left" vertical="center"/>
    </xf>
    <xf numFmtId="10" fontId="37" fillId="58" borderId="848" applyNumberFormat="0" applyBorder="0" applyAlignment="0" applyProtection="0"/>
    <xf numFmtId="0" fontId="87" fillId="41" borderId="852" applyNumberFormat="0" applyAlignment="0" applyProtection="0"/>
    <xf numFmtId="0" fontId="87" fillId="41" borderId="852" applyNumberForma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3" fillId="56" borderId="851" applyNumberFormat="0" applyAlignment="0" applyProtection="0"/>
    <xf numFmtId="0" fontId="93" fillId="56" borderId="851" applyNumberFormat="0" applyAlignment="0" applyProtection="0"/>
    <xf numFmtId="4" fontId="95" fillId="34" borderId="851" applyNumberFormat="0" applyProtection="0">
      <alignment vertical="center"/>
    </xf>
    <xf numFmtId="4" fontId="96" fillId="34" borderId="851" applyNumberFormat="0" applyProtection="0">
      <alignment vertical="center"/>
    </xf>
    <xf numFmtId="4" fontId="95" fillId="34" borderId="851" applyNumberFormat="0" applyProtection="0">
      <alignment horizontal="left" vertical="center" indent="1"/>
    </xf>
    <xf numFmtId="4" fontId="95" fillId="34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5" fillId="63" borderId="851" applyNumberFormat="0" applyProtection="0">
      <alignment horizontal="right" vertical="center"/>
    </xf>
    <xf numFmtId="4" fontId="95" fillId="64" borderId="851" applyNumberFormat="0" applyProtection="0">
      <alignment horizontal="right" vertical="center"/>
    </xf>
    <xf numFmtId="4" fontId="95" fillId="65" borderId="851" applyNumberFormat="0" applyProtection="0">
      <alignment horizontal="right" vertical="center"/>
    </xf>
    <xf numFmtId="4" fontId="95" fillId="66" borderId="851" applyNumberFormat="0" applyProtection="0">
      <alignment horizontal="right" vertical="center"/>
    </xf>
    <xf numFmtId="4" fontId="95" fillId="67" borderId="851" applyNumberFormat="0" applyProtection="0">
      <alignment horizontal="right" vertical="center"/>
    </xf>
    <xf numFmtId="4" fontId="95" fillId="68" borderId="851" applyNumberFormat="0" applyProtection="0">
      <alignment horizontal="right" vertical="center"/>
    </xf>
    <xf numFmtId="4" fontId="95" fillId="69" borderId="851" applyNumberFormat="0" applyProtection="0">
      <alignment horizontal="right" vertical="center"/>
    </xf>
    <xf numFmtId="4" fontId="95" fillId="70" borderId="851" applyNumberFormat="0" applyProtection="0">
      <alignment horizontal="right" vertical="center"/>
    </xf>
    <xf numFmtId="4" fontId="95" fillId="71" borderId="851" applyNumberFormat="0" applyProtection="0">
      <alignment horizontal="right" vertical="center"/>
    </xf>
    <xf numFmtId="4" fontId="97" fillId="72" borderId="851" applyNumberFormat="0" applyProtection="0">
      <alignment horizontal="left" vertical="center" indent="1"/>
    </xf>
    <xf numFmtId="4" fontId="95" fillId="73" borderId="855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5" fillId="73" borderId="851" applyNumberFormat="0" applyProtection="0">
      <alignment horizontal="left" vertical="center" indent="1"/>
    </xf>
    <xf numFmtId="4" fontId="95" fillId="75" borderId="851" applyNumberFormat="0" applyProtection="0">
      <alignment horizontal="left" vertical="center" indent="1"/>
    </xf>
    <xf numFmtId="0" fontId="9" fillId="75" borderId="851" applyNumberFormat="0" applyProtection="0">
      <alignment horizontal="left" vertical="center" indent="1"/>
    </xf>
    <xf numFmtId="0" fontId="9" fillId="75" borderId="851" applyNumberFormat="0" applyProtection="0">
      <alignment horizontal="left" vertical="center" indent="1"/>
    </xf>
    <xf numFmtId="0" fontId="9" fillId="76" borderId="851" applyNumberFormat="0" applyProtection="0">
      <alignment horizontal="left" vertical="center" indent="1"/>
    </xf>
    <xf numFmtId="0" fontId="9" fillId="76" borderId="851" applyNumberFormat="0" applyProtection="0">
      <alignment horizontal="left" vertical="center" indent="1"/>
    </xf>
    <xf numFmtId="0" fontId="9" fillId="33" borderId="851" applyNumberFormat="0" applyProtection="0">
      <alignment horizontal="left" vertical="center" indent="1"/>
    </xf>
    <xf numFmtId="0" fontId="9" fillId="33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5" fillId="58" borderId="851" applyNumberFormat="0" applyProtection="0">
      <alignment vertical="center"/>
    </xf>
    <xf numFmtId="4" fontId="96" fillId="58" borderId="851" applyNumberFormat="0" applyProtection="0">
      <alignment vertical="center"/>
    </xf>
    <xf numFmtId="4" fontId="95" fillId="58" borderId="851" applyNumberFormat="0" applyProtection="0">
      <alignment horizontal="left" vertical="center" indent="1"/>
    </xf>
    <xf numFmtId="4" fontId="95" fillId="58" borderId="851" applyNumberFormat="0" applyProtection="0">
      <alignment horizontal="left" vertical="center" indent="1"/>
    </xf>
    <xf numFmtId="4" fontId="95" fillId="73" borderId="851" applyNumberFormat="0" applyProtection="0">
      <alignment horizontal="right" vertical="center"/>
    </xf>
    <xf numFmtId="4" fontId="96" fillId="73" borderId="851" applyNumberFormat="0" applyProtection="0">
      <alignment horizontal="right" vertical="center"/>
    </xf>
    <xf numFmtId="0" fontId="9" fillId="62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100" fillId="73" borderId="851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3" fillId="0" borderId="853" applyNumberFormat="0" applyFill="0" applyAlignment="0" applyProtection="0"/>
    <xf numFmtId="0" fontId="103" fillId="0" borderId="853" applyNumberFormat="0" applyFill="0" applyAlignment="0" applyProtection="0"/>
    <xf numFmtId="0" fontId="112" fillId="56" borderId="852" applyNumberFormat="0" applyAlignment="0" applyProtection="0"/>
    <xf numFmtId="0" fontId="119" fillId="41" borderId="852" applyNumberFormat="0" applyAlignment="0" applyProtection="0"/>
    <xf numFmtId="0" fontId="121" fillId="0" borderId="853" applyNumberFormat="0" applyFill="0" applyAlignment="0" applyProtection="0"/>
    <xf numFmtId="0" fontId="111" fillId="56" borderId="851" applyNumberFormat="0" applyAlignment="0" applyProtection="0"/>
    <xf numFmtId="0" fontId="1" fillId="60" borderId="854" applyNumberFormat="0" applyFont="0" applyAlignment="0" applyProtection="0"/>
    <xf numFmtId="0" fontId="1" fillId="60" borderId="854" applyNumberFormat="0" applyFont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856">
      <alignment horizontal="center"/>
    </xf>
    <xf numFmtId="0" fontId="65" fillId="56" borderId="859" applyNumberFormat="0" applyAlignment="0" applyProtection="0"/>
    <xf numFmtId="0" fontId="56" fillId="56" borderId="860" applyNumberFormat="0" applyAlignment="0" applyProtection="0"/>
    <xf numFmtId="201" fontId="132" fillId="0" borderId="858" applyAlignment="0" applyProtection="0"/>
    <xf numFmtId="0" fontId="77" fillId="56" borderId="860" applyNumberFormat="0" applyAlignment="0" applyProtection="0"/>
    <xf numFmtId="0" fontId="77" fillId="56" borderId="860" applyNumberFormat="0" applyAlignment="0" applyProtection="0"/>
    <xf numFmtId="0" fontId="63" fillId="41" borderId="860" applyNumberFormat="0" applyAlignment="0" applyProtection="0"/>
    <xf numFmtId="0" fontId="66" fillId="0" borderId="861" applyNumberFormat="0" applyFill="0" applyAlignment="0" applyProtection="0"/>
    <xf numFmtId="0" fontId="83" fillId="0" borderId="857">
      <alignment horizontal="left" vertical="center"/>
    </xf>
    <xf numFmtId="10" fontId="37" fillId="58" borderId="856" applyNumberFormat="0" applyBorder="0" applyAlignment="0" applyProtection="0"/>
    <xf numFmtId="0" fontId="87" fillId="41" borderId="860" applyNumberFormat="0" applyAlignment="0" applyProtection="0"/>
    <xf numFmtId="0" fontId="87" fillId="41" borderId="860" applyNumberForma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3" fillId="56" borderId="859" applyNumberFormat="0" applyAlignment="0" applyProtection="0"/>
    <xf numFmtId="0" fontId="93" fillId="56" borderId="859" applyNumberFormat="0" applyAlignment="0" applyProtection="0"/>
    <xf numFmtId="4" fontId="95" fillId="34" borderId="859" applyNumberFormat="0" applyProtection="0">
      <alignment vertical="center"/>
    </xf>
    <xf numFmtId="4" fontId="96" fillId="34" borderId="859" applyNumberFormat="0" applyProtection="0">
      <alignment vertical="center"/>
    </xf>
    <xf numFmtId="4" fontId="95" fillId="34" borderId="859" applyNumberFormat="0" applyProtection="0">
      <alignment horizontal="left" vertical="center" indent="1"/>
    </xf>
    <xf numFmtId="4" fontId="95" fillId="34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63" borderId="859" applyNumberFormat="0" applyProtection="0">
      <alignment horizontal="right" vertical="center"/>
    </xf>
    <xf numFmtId="4" fontId="95" fillId="64" borderId="859" applyNumberFormat="0" applyProtection="0">
      <alignment horizontal="right" vertical="center"/>
    </xf>
    <xf numFmtId="4" fontId="95" fillId="65" borderId="859" applyNumberFormat="0" applyProtection="0">
      <alignment horizontal="right" vertical="center"/>
    </xf>
    <xf numFmtId="4" fontId="95" fillId="66" borderId="859" applyNumberFormat="0" applyProtection="0">
      <alignment horizontal="right" vertical="center"/>
    </xf>
    <xf numFmtId="4" fontId="95" fillId="67" borderId="859" applyNumberFormat="0" applyProtection="0">
      <alignment horizontal="right" vertical="center"/>
    </xf>
    <xf numFmtId="4" fontId="95" fillId="68" borderId="859" applyNumberFormat="0" applyProtection="0">
      <alignment horizontal="right" vertical="center"/>
    </xf>
    <xf numFmtId="4" fontId="95" fillId="69" borderId="859" applyNumberFormat="0" applyProtection="0">
      <alignment horizontal="right" vertical="center"/>
    </xf>
    <xf numFmtId="4" fontId="95" fillId="70" borderId="859" applyNumberFormat="0" applyProtection="0">
      <alignment horizontal="right" vertical="center"/>
    </xf>
    <xf numFmtId="4" fontId="95" fillId="71" borderId="859" applyNumberFormat="0" applyProtection="0">
      <alignment horizontal="right" vertical="center"/>
    </xf>
    <xf numFmtId="4" fontId="97" fillId="72" borderId="859" applyNumberFormat="0" applyProtection="0">
      <alignment horizontal="left" vertical="center" indent="1"/>
    </xf>
    <xf numFmtId="4" fontId="95" fillId="73" borderId="863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73" borderId="859" applyNumberFormat="0" applyProtection="0">
      <alignment horizontal="left" vertical="center" indent="1"/>
    </xf>
    <xf numFmtId="4" fontId="95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58" borderId="859" applyNumberFormat="0" applyProtection="0">
      <alignment vertical="center"/>
    </xf>
    <xf numFmtId="4" fontId="96" fillId="58" borderId="859" applyNumberFormat="0" applyProtection="0">
      <alignment vertical="center"/>
    </xf>
    <xf numFmtId="4" fontId="95" fillId="58" borderId="859" applyNumberFormat="0" applyProtection="0">
      <alignment horizontal="left" vertical="center" indent="1"/>
    </xf>
    <xf numFmtId="4" fontId="95" fillId="58" borderId="859" applyNumberFormat="0" applyProtection="0">
      <alignment horizontal="left" vertical="center" indent="1"/>
    </xf>
    <xf numFmtId="4" fontId="95" fillId="73" borderId="859" applyNumberFormat="0" applyProtection="0">
      <alignment horizontal="right" vertical="center"/>
    </xf>
    <xf numFmtId="4" fontId="96" fillId="73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100" fillId="73" borderId="859" applyNumberFormat="0" applyProtection="0">
      <alignment horizontal="right" vertical="center"/>
    </xf>
    <xf numFmtId="0" fontId="103" fillId="0" borderId="861" applyNumberFormat="0" applyFill="0" applyAlignment="0" applyProtection="0"/>
    <xf numFmtId="0" fontId="103" fillId="0" borderId="861" applyNumberFormat="0" applyFill="0" applyAlignment="0" applyProtection="0"/>
    <xf numFmtId="0" fontId="112" fillId="56" borderId="860" applyNumberFormat="0" applyAlignment="0" applyProtection="0"/>
    <xf numFmtId="0" fontId="119" fillId="41" borderId="860" applyNumberFormat="0" applyAlignment="0" applyProtection="0"/>
    <xf numFmtId="0" fontId="121" fillId="0" borderId="861" applyNumberFormat="0" applyFill="0" applyAlignment="0" applyProtection="0"/>
    <xf numFmtId="0" fontId="111" fillId="56" borderId="859" applyNumberForma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19" fillId="0" borderId="0"/>
    <xf numFmtId="0" fontId="121" fillId="0" borderId="861" applyNumberFormat="0" applyFill="0" applyAlignment="0" applyProtection="0"/>
    <xf numFmtId="0" fontId="63" fillId="41" borderId="860" applyNumberFormat="0" applyAlignment="0" applyProtection="0"/>
    <xf numFmtId="0" fontId="56" fillId="56" borderId="860" applyNumberFormat="0" applyAlignment="0" applyProtection="0"/>
    <xf numFmtId="0" fontId="65" fillId="56" borderId="859" applyNumberFormat="0" applyAlignment="0" applyProtection="0"/>
    <xf numFmtId="0" fontId="56" fillId="56" borderId="860" applyNumberFormat="0" applyAlignment="0" applyProtection="0"/>
    <xf numFmtId="201" fontId="132" fillId="0" borderId="850" applyAlignment="0" applyProtection="0"/>
    <xf numFmtId="0" fontId="77" fillId="56" borderId="860" applyNumberFormat="0" applyAlignment="0" applyProtection="0"/>
    <xf numFmtId="0" fontId="77" fillId="56" borderId="860" applyNumberFormat="0" applyAlignment="0" applyProtection="0"/>
    <xf numFmtId="0" fontId="63" fillId="41" borderId="860" applyNumberFormat="0" applyAlignment="0" applyProtection="0"/>
    <xf numFmtId="0" fontId="66" fillId="0" borderId="861" applyNumberFormat="0" applyFill="0" applyAlignment="0" applyProtection="0"/>
    <xf numFmtId="0" fontId="87" fillId="41" borderId="860" applyNumberFormat="0" applyAlignment="0" applyProtection="0"/>
    <xf numFmtId="0" fontId="87" fillId="41" borderId="860" applyNumberFormat="0" applyAlignment="0" applyProtection="0"/>
    <xf numFmtId="0" fontId="119" fillId="41" borderId="860" applyNumberFormat="0" applyAlignment="0" applyProtection="0"/>
    <xf numFmtId="4" fontId="95" fillId="68" borderId="859" applyNumberFormat="0" applyProtection="0">
      <alignment horizontal="right" vertical="center"/>
    </xf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3" fillId="56" borderId="859" applyNumberFormat="0" applyAlignment="0" applyProtection="0"/>
    <xf numFmtId="0" fontId="93" fillId="56" borderId="859" applyNumberFormat="0" applyAlignment="0" applyProtection="0"/>
    <xf numFmtId="201" fontId="132" fillId="0" borderId="858" applyAlignment="0" applyProtection="0"/>
    <xf numFmtId="0" fontId="65" fillId="56" borderId="859" applyNumberFormat="0" applyAlignment="0" applyProtection="0"/>
    <xf numFmtId="0" fontId="74" fillId="0" borderId="856">
      <alignment horizontal="center"/>
    </xf>
    <xf numFmtId="4" fontId="95" fillId="34" borderId="859" applyNumberFormat="0" applyProtection="0">
      <alignment vertical="center"/>
    </xf>
    <xf numFmtId="4" fontId="96" fillId="34" borderId="859" applyNumberFormat="0" applyProtection="0">
      <alignment vertical="center"/>
    </xf>
    <xf numFmtId="4" fontId="95" fillId="34" borderId="859" applyNumberFormat="0" applyProtection="0">
      <alignment horizontal="left" vertical="center" indent="1"/>
    </xf>
    <xf numFmtId="4" fontId="95" fillId="34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63" borderId="859" applyNumberFormat="0" applyProtection="0">
      <alignment horizontal="right" vertical="center"/>
    </xf>
    <xf numFmtId="4" fontId="95" fillId="64" borderId="859" applyNumberFormat="0" applyProtection="0">
      <alignment horizontal="right" vertical="center"/>
    </xf>
    <xf numFmtId="4" fontId="95" fillId="65" borderId="859" applyNumberFormat="0" applyProtection="0">
      <alignment horizontal="right" vertical="center"/>
    </xf>
    <xf numFmtId="4" fontId="95" fillId="66" borderId="859" applyNumberFormat="0" applyProtection="0">
      <alignment horizontal="right" vertical="center"/>
    </xf>
    <xf numFmtId="4" fontId="95" fillId="67" borderId="859" applyNumberFormat="0" applyProtection="0">
      <alignment horizontal="right" vertical="center"/>
    </xf>
    <xf numFmtId="4" fontId="95" fillId="68" borderId="859" applyNumberFormat="0" applyProtection="0">
      <alignment horizontal="right" vertical="center"/>
    </xf>
    <xf numFmtId="4" fontId="95" fillId="69" borderId="859" applyNumberFormat="0" applyProtection="0">
      <alignment horizontal="right" vertical="center"/>
    </xf>
    <xf numFmtId="4" fontId="95" fillId="70" borderId="859" applyNumberFormat="0" applyProtection="0">
      <alignment horizontal="right" vertical="center"/>
    </xf>
    <xf numFmtId="4" fontId="95" fillId="71" borderId="859" applyNumberFormat="0" applyProtection="0">
      <alignment horizontal="right" vertical="center"/>
    </xf>
    <xf numFmtId="4" fontId="97" fillId="72" borderId="859" applyNumberFormat="0" applyProtection="0">
      <alignment horizontal="left" vertical="center" indent="1"/>
    </xf>
    <xf numFmtId="4" fontId="95" fillId="73" borderId="863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73" borderId="859" applyNumberFormat="0" applyProtection="0">
      <alignment horizontal="left" vertical="center" indent="1"/>
    </xf>
    <xf numFmtId="4" fontId="95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5" fillId="58" borderId="859" applyNumberFormat="0" applyProtection="0">
      <alignment vertical="center"/>
    </xf>
    <xf numFmtId="4" fontId="96" fillId="58" borderId="859" applyNumberFormat="0" applyProtection="0">
      <alignment vertical="center"/>
    </xf>
    <xf numFmtId="4" fontId="95" fillId="58" borderId="859" applyNumberFormat="0" applyProtection="0">
      <alignment horizontal="left" vertical="center" indent="1"/>
    </xf>
    <xf numFmtId="4" fontId="95" fillId="58" borderId="859" applyNumberFormat="0" applyProtection="0">
      <alignment horizontal="left" vertical="center" indent="1"/>
    </xf>
    <xf numFmtId="4" fontId="95" fillId="73" borderId="859" applyNumberFormat="0" applyProtection="0">
      <alignment horizontal="right" vertical="center"/>
    </xf>
    <xf numFmtId="4" fontId="96" fillId="73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100" fillId="73" borderId="859" applyNumberFormat="0" applyProtection="0">
      <alignment horizontal="right" vertical="center"/>
    </xf>
    <xf numFmtId="0" fontId="103" fillId="0" borderId="861" applyNumberFormat="0" applyFill="0" applyAlignment="0" applyProtection="0"/>
    <xf numFmtId="0" fontId="103" fillId="0" borderId="861" applyNumberFormat="0" applyFill="0" applyAlignment="0" applyProtection="0"/>
    <xf numFmtId="0" fontId="112" fillId="56" borderId="860" applyNumberFormat="0" applyAlignment="0" applyProtection="0"/>
    <xf numFmtId="0" fontId="119" fillId="41" borderId="860" applyNumberFormat="0" applyAlignment="0" applyProtection="0"/>
    <xf numFmtId="0" fontId="121" fillId="0" borderId="861" applyNumberFormat="0" applyFill="0" applyAlignment="0" applyProtection="0"/>
    <xf numFmtId="0" fontId="111" fillId="56" borderId="859" applyNumberForma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9" fillId="62" borderId="859" applyNumberFormat="0" applyProtection="0">
      <alignment horizontal="left" vertical="center" indent="1"/>
    </xf>
    <xf numFmtId="4" fontId="95" fillId="67" borderId="859" applyNumberFormat="0" applyProtection="0">
      <alignment horizontal="right" vertical="center"/>
    </xf>
    <xf numFmtId="0" fontId="9" fillId="33" borderId="859" applyNumberFormat="0" applyProtection="0">
      <alignment horizontal="left" vertical="center" indent="1"/>
    </xf>
    <xf numFmtId="4" fontId="95" fillId="66" borderId="859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1" fillId="60" borderId="862" applyNumberFormat="0" applyFont="0" applyAlignment="0" applyProtection="0"/>
    <xf numFmtId="0" fontId="93" fillId="56" borderId="859" applyNumberFormat="0" applyAlignment="0" applyProtection="0"/>
    <xf numFmtId="4" fontId="95" fillId="73" borderId="859" applyNumberFormat="0" applyProtection="0">
      <alignment horizontal="right" vertical="center"/>
    </xf>
    <xf numFmtId="4" fontId="95" fillId="34" borderId="859" applyNumberFormat="0" applyProtection="0">
      <alignment vertical="center"/>
    </xf>
    <xf numFmtId="0" fontId="9" fillId="33" borderId="859" applyNumberFormat="0" applyProtection="0">
      <alignment horizontal="left" vertical="center" indent="1"/>
    </xf>
    <xf numFmtId="4" fontId="95" fillId="65" borderId="859" applyNumberFormat="0" applyProtection="0">
      <alignment horizontal="right" vertical="center"/>
    </xf>
    <xf numFmtId="4" fontId="95" fillId="71" borderId="859" applyNumberFormat="0" applyProtection="0">
      <alignment horizontal="right" vertical="center"/>
    </xf>
    <xf numFmtId="0" fontId="9" fillId="60" borderId="862" applyNumberFormat="0" applyFont="0" applyAlignment="0" applyProtection="0"/>
    <xf numFmtId="4" fontId="95" fillId="58" borderId="859" applyNumberFormat="0" applyProtection="0">
      <alignment vertical="center"/>
    </xf>
    <xf numFmtId="0" fontId="9" fillId="75" borderId="859" applyNumberFormat="0" applyProtection="0">
      <alignment horizontal="left" vertical="center" indent="1"/>
    </xf>
    <xf numFmtId="0" fontId="103" fillId="0" borderId="861" applyNumberFormat="0" applyFill="0" applyAlignment="0" applyProtection="0"/>
    <xf numFmtId="0" fontId="87" fillId="41" borderId="860" applyNumberFormat="0" applyAlignment="0" applyProtection="0"/>
    <xf numFmtId="0" fontId="9" fillId="62" borderId="859" applyNumberFormat="0" applyProtection="0">
      <alignment horizontal="left" vertical="center" indent="1"/>
    </xf>
    <xf numFmtId="4" fontId="95" fillId="34" borderId="859" applyNumberFormat="0" applyProtection="0">
      <alignment horizontal="left" vertical="center" indent="1"/>
    </xf>
    <xf numFmtId="0" fontId="111" fillId="56" borderId="859" applyNumberFormat="0" applyAlignment="0" applyProtection="0"/>
    <xf numFmtId="0" fontId="9" fillId="60" borderId="862" applyNumberFormat="0" applyFont="0" applyAlignment="0" applyProtection="0"/>
    <xf numFmtId="4" fontId="95" fillId="58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4" fontId="95" fillId="64" borderId="859" applyNumberFormat="0" applyProtection="0">
      <alignment horizontal="right" vertical="center"/>
    </xf>
    <xf numFmtId="0" fontId="112" fillId="56" borderId="860" applyNumberFormat="0" applyAlignment="0" applyProtection="0"/>
    <xf numFmtId="0" fontId="77" fillId="56" borderId="860" applyNumberFormat="0" applyAlignment="0" applyProtection="0"/>
    <xf numFmtId="4" fontId="95" fillId="69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4" fontId="95" fillId="73" borderId="859" applyNumberFormat="0" applyProtection="0">
      <alignment horizontal="left" vertical="center" indent="1"/>
    </xf>
    <xf numFmtId="0" fontId="93" fillId="56" borderId="859" applyNumberFormat="0" applyAlignment="0" applyProtection="0"/>
    <xf numFmtId="4" fontId="96" fillId="73" borderId="859" applyNumberFormat="0" applyProtection="0">
      <alignment horizontal="right" vertical="center"/>
    </xf>
    <xf numFmtId="4" fontId="96" fillId="34" borderId="859" applyNumberFormat="0" applyProtection="0">
      <alignment vertical="center"/>
    </xf>
    <xf numFmtId="0" fontId="77" fillId="56" borderId="860" applyNumberFormat="0" applyAlignment="0" applyProtection="0"/>
    <xf numFmtId="4" fontId="97" fillId="72" borderId="859" applyNumberFormat="0" applyProtection="0">
      <alignment horizontal="left" vertical="center" indent="1"/>
    </xf>
    <xf numFmtId="0" fontId="9" fillId="60" borderId="862" applyNumberFormat="0" applyFont="0" applyAlignment="0" applyProtection="0"/>
    <xf numFmtId="4" fontId="96" fillId="58" borderId="859" applyNumberFormat="0" applyProtection="0">
      <alignment vertical="center"/>
    </xf>
    <xf numFmtId="0" fontId="9" fillId="75" borderId="859" applyNumberFormat="0" applyProtection="0">
      <alignment horizontal="left" vertical="center" indent="1"/>
    </xf>
    <xf numFmtId="0" fontId="103" fillId="0" borderId="861" applyNumberFormat="0" applyFill="0" applyAlignment="0" applyProtection="0"/>
    <xf numFmtId="0" fontId="87" fillId="41" borderId="860" applyNumberFormat="0" applyAlignment="0" applyProtection="0"/>
    <xf numFmtId="0" fontId="9" fillId="62" borderId="859" applyNumberFormat="0" applyProtection="0">
      <alignment horizontal="left" vertical="center" indent="1"/>
    </xf>
    <xf numFmtId="4" fontId="95" fillId="70" borderId="859" applyNumberFormat="0" applyProtection="0">
      <alignment horizontal="right" vertical="center"/>
    </xf>
    <xf numFmtId="0" fontId="66" fillId="0" borderId="861" applyNumberFormat="0" applyFill="0" applyAlignment="0" applyProtection="0"/>
    <xf numFmtId="0" fontId="9" fillId="62" borderId="859" applyNumberFormat="0" applyProtection="0">
      <alignment horizontal="left" vertical="center" indent="1"/>
    </xf>
    <xf numFmtId="4" fontId="95" fillId="75" borderId="859" applyNumberFormat="0" applyProtection="0">
      <alignment horizontal="left" vertical="center" indent="1"/>
    </xf>
    <xf numFmtId="10" fontId="37" fillId="58" borderId="856" applyNumberFormat="0" applyBorder="0" applyAlignment="0" applyProtection="0"/>
    <xf numFmtId="0" fontId="9" fillId="62" borderId="859" applyNumberFormat="0" applyProtection="0">
      <alignment horizontal="left" vertical="center" indent="1"/>
    </xf>
    <xf numFmtId="4" fontId="95" fillId="34" borderId="859" applyNumberFormat="0" applyProtection="0">
      <alignment horizontal="left" vertical="center" indent="1"/>
    </xf>
    <xf numFmtId="4" fontId="95" fillId="73" borderId="863" applyNumberFormat="0" applyProtection="0">
      <alignment horizontal="left" vertical="center" indent="1"/>
    </xf>
    <xf numFmtId="0" fontId="9" fillId="60" borderId="862" applyNumberFormat="0" applyFont="0" applyAlignment="0" applyProtection="0"/>
    <xf numFmtId="4" fontId="95" fillId="58" borderId="859" applyNumberFormat="0" applyProtection="0">
      <alignment horizontal="left" vertical="center" indent="1"/>
    </xf>
    <xf numFmtId="0" fontId="83" fillId="0" borderId="857">
      <alignment horizontal="left" vertical="center"/>
    </xf>
    <xf numFmtId="0" fontId="9" fillId="76" borderId="859" applyNumberFormat="0" applyProtection="0">
      <alignment horizontal="left" vertical="center" indent="1"/>
    </xf>
    <xf numFmtId="4" fontId="100" fillId="73" borderId="859" applyNumberFormat="0" applyProtection="0">
      <alignment horizontal="right" vertical="center"/>
    </xf>
    <xf numFmtId="4" fontId="95" fillId="63" borderId="859" applyNumberFormat="0" applyProtection="0">
      <alignment horizontal="right" vertical="center"/>
    </xf>
    <xf numFmtId="0" fontId="74" fillId="0" borderId="864">
      <alignment horizontal="center"/>
    </xf>
    <xf numFmtId="0" fontId="65" fillId="56" borderId="867" applyNumberFormat="0" applyAlignment="0" applyProtection="0"/>
    <xf numFmtId="0" fontId="56" fillId="56" borderId="868" applyNumberFormat="0" applyAlignment="0" applyProtection="0"/>
    <xf numFmtId="201" fontId="132" fillId="0" borderId="866" applyAlignment="0" applyProtection="0"/>
    <xf numFmtId="0" fontId="77" fillId="56" borderId="868" applyNumberFormat="0" applyAlignment="0" applyProtection="0"/>
    <xf numFmtId="0" fontId="77" fillId="56" borderId="868" applyNumberFormat="0" applyAlignment="0" applyProtection="0"/>
    <xf numFmtId="0" fontId="63" fillId="41" borderId="868" applyNumberFormat="0" applyAlignment="0" applyProtection="0"/>
    <xf numFmtId="0" fontId="66" fillId="0" borderId="869" applyNumberFormat="0" applyFill="0" applyAlignment="0" applyProtection="0"/>
    <xf numFmtId="0" fontId="83" fillId="0" borderId="865">
      <alignment horizontal="left" vertical="center"/>
    </xf>
    <xf numFmtId="10" fontId="37" fillId="58" borderId="864" applyNumberFormat="0" applyBorder="0" applyAlignment="0" applyProtection="0"/>
    <xf numFmtId="0" fontId="87" fillId="41" borderId="868" applyNumberFormat="0" applyAlignment="0" applyProtection="0"/>
    <xf numFmtId="0" fontId="87" fillId="41" borderId="868" applyNumberForma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3" fillId="56" borderId="867" applyNumberFormat="0" applyAlignment="0" applyProtection="0"/>
    <xf numFmtId="0" fontId="93" fillId="56" borderId="867" applyNumberFormat="0" applyAlignment="0" applyProtection="0"/>
    <xf numFmtId="4" fontId="95" fillId="34" borderId="867" applyNumberFormat="0" applyProtection="0">
      <alignment vertical="center"/>
    </xf>
    <xf numFmtId="4" fontId="96" fillId="34" borderId="867" applyNumberFormat="0" applyProtection="0">
      <alignment vertical="center"/>
    </xf>
    <xf numFmtId="4" fontId="95" fillId="34" borderId="867" applyNumberFormat="0" applyProtection="0">
      <alignment horizontal="left" vertical="center" indent="1"/>
    </xf>
    <xf numFmtId="4" fontId="95" fillId="34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5" fillId="63" borderId="867" applyNumberFormat="0" applyProtection="0">
      <alignment horizontal="right" vertical="center"/>
    </xf>
    <xf numFmtId="4" fontId="95" fillId="64" borderId="867" applyNumberFormat="0" applyProtection="0">
      <alignment horizontal="right" vertical="center"/>
    </xf>
    <xf numFmtId="4" fontId="95" fillId="65" borderId="867" applyNumberFormat="0" applyProtection="0">
      <alignment horizontal="right" vertical="center"/>
    </xf>
    <xf numFmtId="4" fontId="95" fillId="66" borderId="867" applyNumberFormat="0" applyProtection="0">
      <alignment horizontal="right" vertical="center"/>
    </xf>
    <xf numFmtId="4" fontId="95" fillId="67" borderId="867" applyNumberFormat="0" applyProtection="0">
      <alignment horizontal="right" vertical="center"/>
    </xf>
    <xf numFmtId="4" fontId="95" fillId="68" borderId="867" applyNumberFormat="0" applyProtection="0">
      <alignment horizontal="right" vertical="center"/>
    </xf>
    <xf numFmtId="4" fontId="95" fillId="69" borderId="867" applyNumberFormat="0" applyProtection="0">
      <alignment horizontal="right" vertical="center"/>
    </xf>
    <xf numFmtId="4" fontId="95" fillId="70" borderId="867" applyNumberFormat="0" applyProtection="0">
      <alignment horizontal="right" vertical="center"/>
    </xf>
    <xf numFmtId="4" fontId="95" fillId="71" borderId="867" applyNumberFormat="0" applyProtection="0">
      <alignment horizontal="right" vertical="center"/>
    </xf>
    <xf numFmtId="4" fontId="97" fillId="72" borderId="867" applyNumberFormat="0" applyProtection="0">
      <alignment horizontal="left" vertical="center" indent="1"/>
    </xf>
    <xf numFmtId="4" fontId="95" fillId="73" borderId="871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5" fillId="73" borderId="867" applyNumberFormat="0" applyProtection="0">
      <alignment horizontal="left" vertical="center" indent="1"/>
    </xf>
    <xf numFmtId="4" fontId="95" fillId="75" borderId="867" applyNumberFormat="0" applyProtection="0">
      <alignment horizontal="left" vertical="center" indent="1"/>
    </xf>
    <xf numFmtId="0" fontId="9" fillId="75" borderId="867" applyNumberFormat="0" applyProtection="0">
      <alignment horizontal="left" vertical="center" indent="1"/>
    </xf>
    <xf numFmtId="0" fontId="9" fillId="75" borderId="867" applyNumberFormat="0" applyProtection="0">
      <alignment horizontal="left" vertical="center" indent="1"/>
    </xf>
    <xf numFmtId="0" fontId="9" fillId="76" borderId="867" applyNumberFormat="0" applyProtection="0">
      <alignment horizontal="left" vertical="center" indent="1"/>
    </xf>
    <xf numFmtId="0" fontId="9" fillId="76" borderId="867" applyNumberFormat="0" applyProtection="0">
      <alignment horizontal="left" vertical="center" indent="1"/>
    </xf>
    <xf numFmtId="0" fontId="9" fillId="33" borderId="867" applyNumberFormat="0" applyProtection="0">
      <alignment horizontal="left" vertical="center" indent="1"/>
    </xf>
    <xf numFmtId="0" fontId="9" fillId="33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5" fillId="58" borderId="867" applyNumberFormat="0" applyProtection="0">
      <alignment vertical="center"/>
    </xf>
    <xf numFmtId="4" fontId="96" fillId="58" borderId="867" applyNumberFormat="0" applyProtection="0">
      <alignment vertical="center"/>
    </xf>
    <xf numFmtId="4" fontId="95" fillId="58" borderId="867" applyNumberFormat="0" applyProtection="0">
      <alignment horizontal="left" vertical="center" indent="1"/>
    </xf>
    <xf numFmtId="4" fontId="95" fillId="58" borderId="867" applyNumberFormat="0" applyProtection="0">
      <alignment horizontal="left" vertical="center" indent="1"/>
    </xf>
    <xf numFmtId="4" fontId="95" fillId="73" borderId="867" applyNumberFormat="0" applyProtection="0">
      <alignment horizontal="right" vertical="center"/>
    </xf>
    <xf numFmtId="4" fontId="96" fillId="73" borderId="867" applyNumberFormat="0" applyProtection="0">
      <alignment horizontal="right" vertical="center"/>
    </xf>
    <xf numFmtId="0" fontId="9" fillId="62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100" fillId="73" borderId="867" applyNumberFormat="0" applyProtection="0">
      <alignment horizontal="right" vertical="center"/>
    </xf>
    <xf numFmtId="0" fontId="103" fillId="0" borderId="869" applyNumberFormat="0" applyFill="0" applyAlignment="0" applyProtection="0"/>
    <xf numFmtId="0" fontId="103" fillId="0" borderId="869" applyNumberFormat="0" applyFill="0" applyAlignment="0" applyProtection="0"/>
    <xf numFmtId="0" fontId="112" fillId="56" borderId="868" applyNumberFormat="0" applyAlignment="0" applyProtection="0"/>
    <xf numFmtId="0" fontId="119" fillId="41" borderId="868" applyNumberFormat="0" applyAlignment="0" applyProtection="0"/>
    <xf numFmtId="0" fontId="121" fillId="0" borderId="869" applyNumberFormat="0" applyFill="0" applyAlignment="0" applyProtection="0"/>
    <xf numFmtId="0" fontId="111" fillId="56" borderId="867" applyNumberFormat="0" applyAlignment="0" applyProtection="0"/>
    <xf numFmtId="0" fontId="1" fillId="60" borderId="870" applyNumberFormat="0" applyFont="0" applyAlignment="0" applyProtection="0"/>
    <xf numFmtId="0" fontId="1" fillId="60" borderId="870" applyNumberFormat="0" applyFont="0" applyAlignment="0" applyProtection="0"/>
    <xf numFmtId="0" fontId="74" fillId="0" borderId="872">
      <alignment horizontal="center"/>
    </xf>
    <xf numFmtId="0" fontId="65" fillId="56" borderId="875" applyNumberFormat="0" applyAlignment="0" applyProtection="0"/>
    <xf numFmtId="0" fontId="56" fillId="56" borderId="876" applyNumberFormat="0" applyAlignment="0" applyProtection="0"/>
    <xf numFmtId="201" fontId="132" fillId="0" borderId="874" applyAlignment="0" applyProtection="0"/>
    <xf numFmtId="0" fontId="77" fillId="56" borderId="876" applyNumberFormat="0" applyAlignment="0" applyProtection="0"/>
    <xf numFmtId="0" fontId="77" fillId="56" borderId="876" applyNumberFormat="0" applyAlignment="0" applyProtection="0"/>
    <xf numFmtId="0" fontId="63" fillId="41" borderId="876" applyNumberFormat="0" applyAlignment="0" applyProtection="0"/>
    <xf numFmtId="0" fontId="66" fillId="0" borderId="877" applyNumberFormat="0" applyFill="0" applyAlignment="0" applyProtection="0"/>
    <xf numFmtId="0" fontId="83" fillId="0" borderId="873">
      <alignment horizontal="left" vertical="center"/>
    </xf>
    <xf numFmtId="10" fontId="37" fillId="58" borderId="872" applyNumberFormat="0" applyBorder="0" applyAlignment="0" applyProtection="0"/>
    <xf numFmtId="0" fontId="87" fillId="41" borderId="876" applyNumberFormat="0" applyAlignment="0" applyProtection="0"/>
    <xf numFmtId="0" fontId="87" fillId="41" borderId="876" applyNumberForma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3" fillId="56" borderId="875" applyNumberFormat="0" applyAlignment="0" applyProtection="0"/>
    <xf numFmtId="0" fontId="93" fillId="56" borderId="875" applyNumberFormat="0" applyAlignment="0" applyProtection="0"/>
    <xf numFmtId="4" fontId="95" fillId="34" borderId="875" applyNumberFormat="0" applyProtection="0">
      <alignment vertical="center"/>
    </xf>
    <xf numFmtId="4" fontId="96" fillId="34" borderId="875" applyNumberFormat="0" applyProtection="0">
      <alignment vertical="center"/>
    </xf>
    <xf numFmtId="4" fontId="95" fillId="34" borderId="875" applyNumberFormat="0" applyProtection="0">
      <alignment horizontal="left" vertical="center" indent="1"/>
    </xf>
    <xf numFmtId="4" fontId="95" fillId="34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5" fillId="63" borderId="875" applyNumberFormat="0" applyProtection="0">
      <alignment horizontal="right" vertical="center"/>
    </xf>
    <xf numFmtId="4" fontId="95" fillId="64" borderId="875" applyNumberFormat="0" applyProtection="0">
      <alignment horizontal="right" vertical="center"/>
    </xf>
    <xf numFmtId="4" fontId="95" fillId="65" borderId="875" applyNumberFormat="0" applyProtection="0">
      <alignment horizontal="right" vertical="center"/>
    </xf>
    <xf numFmtId="4" fontId="95" fillId="66" borderId="875" applyNumberFormat="0" applyProtection="0">
      <alignment horizontal="right" vertical="center"/>
    </xf>
    <xf numFmtId="4" fontId="95" fillId="67" borderId="875" applyNumberFormat="0" applyProtection="0">
      <alignment horizontal="right" vertical="center"/>
    </xf>
    <xf numFmtId="4" fontId="95" fillId="68" borderId="875" applyNumberFormat="0" applyProtection="0">
      <alignment horizontal="right" vertical="center"/>
    </xf>
    <xf numFmtId="4" fontId="95" fillId="69" borderId="875" applyNumberFormat="0" applyProtection="0">
      <alignment horizontal="right" vertical="center"/>
    </xf>
    <xf numFmtId="4" fontId="95" fillId="70" borderId="875" applyNumberFormat="0" applyProtection="0">
      <alignment horizontal="right" vertical="center"/>
    </xf>
    <xf numFmtId="4" fontId="95" fillId="71" borderId="875" applyNumberFormat="0" applyProtection="0">
      <alignment horizontal="right" vertical="center"/>
    </xf>
    <xf numFmtId="4" fontId="97" fillId="72" borderId="875" applyNumberFormat="0" applyProtection="0">
      <alignment horizontal="left" vertical="center" indent="1"/>
    </xf>
    <xf numFmtId="4" fontId="95" fillId="73" borderId="879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5" fillId="73" borderId="875" applyNumberFormat="0" applyProtection="0">
      <alignment horizontal="left" vertical="center" indent="1"/>
    </xf>
    <xf numFmtId="4" fontId="95" fillId="75" borderId="875" applyNumberFormat="0" applyProtection="0">
      <alignment horizontal="left" vertical="center" indent="1"/>
    </xf>
    <xf numFmtId="0" fontId="9" fillId="75" borderId="875" applyNumberFormat="0" applyProtection="0">
      <alignment horizontal="left" vertical="center" indent="1"/>
    </xf>
    <xf numFmtId="0" fontId="9" fillId="75" borderId="875" applyNumberFormat="0" applyProtection="0">
      <alignment horizontal="left" vertical="center" indent="1"/>
    </xf>
    <xf numFmtId="0" fontId="9" fillId="76" borderId="875" applyNumberFormat="0" applyProtection="0">
      <alignment horizontal="left" vertical="center" indent="1"/>
    </xf>
    <xf numFmtId="0" fontId="9" fillId="76" borderId="875" applyNumberFormat="0" applyProtection="0">
      <alignment horizontal="left" vertical="center" indent="1"/>
    </xf>
    <xf numFmtId="0" fontId="9" fillId="33" borderId="875" applyNumberFormat="0" applyProtection="0">
      <alignment horizontal="left" vertical="center" indent="1"/>
    </xf>
    <xf numFmtId="0" fontId="9" fillId="33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5" fillId="58" borderId="875" applyNumberFormat="0" applyProtection="0">
      <alignment vertical="center"/>
    </xf>
    <xf numFmtId="4" fontId="96" fillId="58" borderId="875" applyNumberFormat="0" applyProtection="0">
      <alignment vertical="center"/>
    </xf>
    <xf numFmtId="4" fontId="95" fillId="58" borderId="875" applyNumberFormat="0" applyProtection="0">
      <alignment horizontal="left" vertical="center" indent="1"/>
    </xf>
    <xf numFmtId="4" fontId="95" fillId="58" borderId="875" applyNumberFormat="0" applyProtection="0">
      <alignment horizontal="left" vertical="center" indent="1"/>
    </xf>
    <xf numFmtId="4" fontId="95" fillId="73" borderId="875" applyNumberFormat="0" applyProtection="0">
      <alignment horizontal="right" vertical="center"/>
    </xf>
    <xf numFmtId="4" fontId="96" fillId="73" borderId="875" applyNumberFormat="0" applyProtection="0">
      <alignment horizontal="right" vertical="center"/>
    </xf>
    <xf numFmtId="0" fontId="9" fillId="62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100" fillId="73" borderId="875" applyNumberFormat="0" applyProtection="0">
      <alignment horizontal="right" vertical="center"/>
    </xf>
    <xf numFmtId="0" fontId="103" fillId="0" borderId="877" applyNumberFormat="0" applyFill="0" applyAlignment="0" applyProtection="0"/>
    <xf numFmtId="0" fontId="103" fillId="0" borderId="877" applyNumberFormat="0" applyFill="0" applyAlignment="0" applyProtection="0"/>
    <xf numFmtId="0" fontId="112" fillId="56" borderId="876" applyNumberFormat="0" applyAlignment="0" applyProtection="0"/>
    <xf numFmtId="0" fontId="119" fillId="41" borderId="876" applyNumberFormat="0" applyAlignment="0" applyProtection="0"/>
    <xf numFmtId="0" fontId="121" fillId="0" borderId="877" applyNumberFormat="0" applyFill="0" applyAlignment="0" applyProtection="0"/>
    <xf numFmtId="0" fontId="111" fillId="56" borderId="875" applyNumberFormat="0" applyAlignment="0" applyProtection="0"/>
    <xf numFmtId="0" fontId="1" fillId="60" borderId="878" applyNumberFormat="0" applyFont="0" applyAlignment="0" applyProtection="0"/>
    <xf numFmtId="0" fontId="1" fillId="60" borderId="878" applyNumberFormat="0" applyFont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17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1">
    <xf numFmtId="0" fontId="0" fillId="0" borderId="0" xfId="0"/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8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187" fontId="4" fillId="0" borderId="0" xfId="1" applyNumberFormat="1" applyFont="1" applyAlignment="1">
      <alignment horizontal="right" vertical="center"/>
    </xf>
    <xf numFmtId="187" fontId="2" fillId="0" borderId="0" xfId="2" applyNumberFormat="1" applyFont="1" applyAlignment="1">
      <alignment vertical="center"/>
    </xf>
    <xf numFmtId="187" fontId="2" fillId="0" borderId="0" xfId="2" applyNumberFormat="1" applyFont="1" applyAlignment="1">
      <alignment horizontal="center" vertical="center"/>
    </xf>
    <xf numFmtId="187" fontId="2" fillId="0" borderId="1" xfId="2" applyNumberFormat="1" applyFont="1" applyBorder="1" applyAlignment="1">
      <alignment vertical="center"/>
    </xf>
    <xf numFmtId="187" fontId="2" fillId="0" borderId="1" xfId="2" applyNumberFormat="1" applyFont="1" applyBorder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187" fontId="3" fillId="0" borderId="1" xfId="2" applyNumberFormat="1" applyFont="1" applyBorder="1" applyAlignment="1">
      <alignment vertical="center"/>
    </xf>
    <xf numFmtId="187" fontId="3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187" fontId="2" fillId="0" borderId="0" xfId="2" applyNumberFormat="1" applyFont="1" applyAlignment="1">
      <alignment horizontal="left" vertical="center"/>
    </xf>
    <xf numFmtId="187" fontId="3" fillId="0" borderId="0" xfId="2" applyNumberFormat="1" applyFont="1" applyAlignment="1">
      <alignment horizontal="left" vertical="center"/>
    </xf>
    <xf numFmtId="187" fontId="10" fillId="0" borderId="0" xfId="1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2" fillId="0" borderId="0" xfId="1" applyNumberFormat="1" applyFont="1" applyAlignment="1">
      <alignment horizontal="right" vertical="center"/>
    </xf>
    <xf numFmtId="188" fontId="2" fillId="0" borderId="1" xfId="1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188" fontId="3" fillId="0" borderId="0" xfId="0" applyNumberFormat="1" applyFont="1"/>
    <xf numFmtId="0" fontId="7" fillId="0" borderId="0" xfId="0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187" fontId="8" fillId="0" borderId="0" xfId="0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92" fontId="3" fillId="0" borderId="0" xfId="4" applyNumberFormat="1" applyFont="1" applyFill="1" applyAlignment="1">
      <alignment vertical="center"/>
    </xf>
    <xf numFmtId="188" fontId="3" fillId="0" borderId="2" xfId="1" applyNumberFormat="1" applyFont="1" applyBorder="1" applyAlignment="1">
      <alignment vertical="center"/>
    </xf>
    <xf numFmtId="188" fontId="3" fillId="0" borderId="0" xfId="1" applyNumberFormat="1" applyFont="1" applyAlignment="1">
      <alignment horizontal="right" vertical="center"/>
    </xf>
    <xf numFmtId="43" fontId="3" fillId="0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191" fontId="2" fillId="0" borderId="1" xfId="2" applyNumberFormat="1" applyFont="1" applyBorder="1" applyAlignment="1">
      <alignment vertical="center"/>
    </xf>
    <xf numFmtId="187" fontId="3" fillId="0" borderId="1" xfId="2" applyNumberFormat="1" applyFont="1" applyBorder="1" applyAlignment="1">
      <alignment horizontal="left" vertical="center"/>
    </xf>
    <xf numFmtId="187" fontId="2" fillId="0" borderId="1" xfId="2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7" fontId="16" fillId="0" borderId="0" xfId="2" applyNumberFormat="1" applyFont="1" applyAlignment="1">
      <alignment vertical="center"/>
    </xf>
    <xf numFmtId="10" fontId="3" fillId="0" borderId="0" xfId="8" applyNumberFormat="1" applyFont="1" applyFill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0" borderId="1" xfId="2" applyNumberFormat="1" applyFont="1" applyBorder="1" applyAlignment="1">
      <alignment vertical="center"/>
    </xf>
    <xf numFmtId="188" fontId="2" fillId="0" borderId="1" xfId="2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right" vertical="center"/>
    </xf>
    <xf numFmtId="188" fontId="3" fillId="0" borderId="0" xfId="2" applyNumberFormat="1" applyFont="1" applyAlignment="1">
      <alignment vertical="center"/>
    </xf>
    <xf numFmtId="188" fontId="3" fillId="0" borderId="1" xfId="2" applyNumberFormat="1" applyFont="1" applyBorder="1" applyAlignment="1">
      <alignment vertical="center"/>
    </xf>
    <xf numFmtId="188" fontId="3" fillId="0" borderId="2" xfId="2" applyNumberFormat="1" applyFont="1" applyBorder="1" applyAlignment="1">
      <alignment vertical="center"/>
    </xf>
    <xf numFmtId="188" fontId="3" fillId="0" borderId="0" xfId="2" applyNumberFormat="1" applyFont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9" fontId="3" fillId="0" borderId="0" xfId="2" applyNumberFormat="1" applyFont="1" applyAlignment="1">
      <alignment vertical="center"/>
    </xf>
    <xf numFmtId="194" fontId="3" fillId="0" borderId="2" xfId="2" applyNumberFormat="1" applyFont="1" applyBorder="1" applyAlignment="1">
      <alignment vertical="center"/>
    </xf>
    <xf numFmtId="194" fontId="3" fillId="0" borderId="0" xfId="2" applyNumberFormat="1" applyFont="1" applyAlignment="1">
      <alignment vertical="center"/>
    </xf>
    <xf numFmtId="190" fontId="3" fillId="0" borderId="0" xfId="2" applyNumberFormat="1" applyFont="1" applyAlignment="1">
      <alignment vertical="center"/>
    </xf>
    <xf numFmtId="194" fontId="3" fillId="0" borderId="0" xfId="2" applyNumberFormat="1" applyFont="1" applyAlignment="1">
      <alignment horizontal="right" vertical="center"/>
    </xf>
    <xf numFmtId="0" fontId="17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188" fontId="16" fillId="0" borderId="0" xfId="2" applyNumberFormat="1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88" fontId="16" fillId="0" borderId="0" xfId="2" applyNumberFormat="1" applyFont="1" applyAlignment="1">
      <alignment horizontal="right" vertical="center"/>
    </xf>
    <xf numFmtId="187" fontId="16" fillId="0" borderId="0" xfId="2" applyNumberFormat="1" applyFont="1" applyAlignment="1">
      <alignment horizontal="right" vertical="center"/>
    </xf>
    <xf numFmtId="0" fontId="15" fillId="0" borderId="0" xfId="0" applyFont="1"/>
    <xf numFmtId="188" fontId="16" fillId="0" borderId="0" xfId="2" quotePrefix="1" applyNumberFormat="1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188" fontId="16" fillId="0" borderId="1" xfId="2" applyNumberFormat="1" applyFont="1" applyBorder="1" applyAlignment="1">
      <alignment horizontal="right" vertical="center"/>
    </xf>
    <xf numFmtId="187" fontId="15" fillId="0" borderId="0" xfId="2" applyNumberFormat="1" applyFont="1" applyAlignment="1">
      <alignment vertical="center"/>
    </xf>
    <xf numFmtId="188" fontId="15" fillId="0" borderId="0" xfId="2" applyNumberFormat="1" applyFont="1" applyAlignment="1">
      <alignment horizontal="right" vertical="center"/>
    </xf>
    <xf numFmtId="188" fontId="15" fillId="0" borderId="0" xfId="2" applyNumberFormat="1" applyFont="1" applyAlignment="1">
      <alignment vertical="center"/>
    </xf>
    <xf numFmtId="187" fontId="15" fillId="0" borderId="0" xfId="2" applyNumberFormat="1" applyFont="1" applyAlignment="1">
      <alignment horizontal="right" vertical="center"/>
    </xf>
    <xf numFmtId="193" fontId="15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right" vertical="center"/>
    </xf>
    <xf numFmtId="189" fontId="15" fillId="0" borderId="1" xfId="0" applyNumberFormat="1" applyFont="1" applyBorder="1" applyAlignment="1">
      <alignment horizontal="right" vertical="center"/>
    </xf>
    <xf numFmtId="188" fontId="15" fillId="0" borderId="1" xfId="2" applyNumberFormat="1" applyFont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188" fontId="15" fillId="0" borderId="2" xfId="2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187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94" fontId="3" fillId="0" borderId="1" xfId="2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94" fontId="2" fillId="0" borderId="1" xfId="2" applyNumberFormat="1" applyFont="1" applyBorder="1" applyAlignment="1">
      <alignment horizontal="right" vertical="center"/>
    </xf>
    <xf numFmtId="193" fontId="3" fillId="0" borderId="0" xfId="2" applyNumberFormat="1" applyFont="1" applyAlignment="1">
      <alignment horizontal="center" vertical="center"/>
    </xf>
    <xf numFmtId="187" fontId="3" fillId="0" borderId="0" xfId="2" quotePrefix="1" applyNumberFormat="1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horizontal="right" vertical="center"/>
    </xf>
    <xf numFmtId="188" fontId="3" fillId="0" borderId="1" xfId="0" applyNumberFormat="1" applyFont="1" applyBorder="1" applyAlignment="1">
      <alignment vertical="center"/>
    </xf>
    <xf numFmtId="194" fontId="3" fillId="0" borderId="1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0" fontId="3" fillId="0" borderId="0" xfId="8" applyNumberFormat="1" applyFont="1" applyAlignment="1">
      <alignment vertical="center"/>
    </xf>
    <xf numFmtId="3" fontId="175" fillId="0" borderId="0" xfId="0" applyNumberFormat="1" applyFont="1" applyAlignment="1">
      <alignment horizontal="right" vertical="center" wrapText="1"/>
    </xf>
    <xf numFmtId="188" fontId="16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Border="1" applyAlignment="1">
      <alignment horizontal="distributed" vertical="center" wrapText="1"/>
    </xf>
    <xf numFmtId="0" fontId="3" fillId="0" borderId="1" xfId="2" applyFont="1" applyBorder="1" applyAlignment="1">
      <alignment horizontal="distributed" vertical="center" wrapText="1"/>
    </xf>
  </cellXfs>
  <cellStyles count="31908">
    <cellStyle name="??" xfId="361" xr:uid="{E2927AED-6B54-4DBA-9223-30650D223401}"/>
    <cellStyle name="?? [0.00]_ADMAG" xfId="360" xr:uid="{44A2B3F0-5784-4D6B-83CD-84239B03B462}"/>
    <cellStyle name="???" xfId="359" xr:uid="{1C14D388-5BD1-4BAB-99DB-2A34D0F20275}"/>
    <cellStyle name="???? [0.00]_ADMAG" xfId="333" xr:uid="{D6FF14EE-CCDA-4A2E-965C-7857B86589F4}"/>
    <cellStyle name="?????????????????" xfId="358" xr:uid="{B4A7F396-E5A4-423E-A9F8-DE1884CE46A9}"/>
    <cellStyle name="????????????????? [0]_MOGAS97" xfId="357" xr:uid="{9D389684-664C-4BB9-B6DB-7FE39DFE43E7}"/>
    <cellStyle name="??????????????????? [0]_MOGAS97" xfId="356" xr:uid="{F3F6306E-0FFE-4E12-B8F2-6B473014579B}"/>
    <cellStyle name="???????????????????_MOGAS97" xfId="355" xr:uid="{BAD6A59B-A361-4DB0-AA67-C86D3F96C2D9}"/>
    <cellStyle name="?????????????????_MOGAS97" xfId="354" xr:uid="{97EA3960-EF4F-4BAA-83E2-A9AD41587911}"/>
    <cellStyle name="????_ADMAG" xfId="353" xr:uid="{2AA6B9C2-D9F4-4943-8D5C-A802BACF24E3}"/>
    <cellStyle name="???[0]_liz-ss" xfId="352" xr:uid="{53D1CBF6-A3A1-4646-81F3-BEE3EBAEF067}"/>
    <cellStyle name="???_'01.11" xfId="351" xr:uid="{5CF2ECAD-362F-4170-96D1-F2C34DD6102F}"/>
    <cellStyle name="??_ADMAG" xfId="350" xr:uid="{95F6F23A-10C4-44D6-A753-B6CBC7C6522C}"/>
    <cellStyle name="’??? [0.00]_TMCA Spreadsheet(body)" xfId="349" xr:uid="{C6436B69-5C57-48FB-998A-1BF98962BF57}"/>
    <cellStyle name="’???_TMCA Spreadsheet(body)" xfId="363" xr:uid="{166A147B-C6E5-4B26-BAB0-7C5389E11D2C}"/>
    <cellStyle name="•W?_TMCA Spreadsheet(body)" xfId="364" xr:uid="{10A2E428-8E71-45E6-8FB5-52F65BE05709}"/>
    <cellStyle name="20 % - Akzent1" xfId="365" xr:uid="{46CAC339-F5BB-45D0-B581-A5D3693538DA}"/>
    <cellStyle name="20 % - Akzent2" xfId="366" xr:uid="{BF2D9861-D92C-45C0-9193-CAF65A5203F0}"/>
    <cellStyle name="20 % - Akzent3" xfId="367" xr:uid="{70E0F97D-5048-4E39-8909-5CFF954DECFA}"/>
    <cellStyle name="20 % - Akzent4" xfId="368" xr:uid="{48886B00-87CA-44E2-A247-2EDC58E9B771}"/>
    <cellStyle name="20 % - Akzent5" xfId="369" xr:uid="{CD6C36FF-3A82-47F4-8F74-9331AA69EE82}"/>
    <cellStyle name="20 % - Akzent6" xfId="370" xr:uid="{2C00AF86-3A5D-474F-A2CA-EA1C943D75A6}"/>
    <cellStyle name="20% - Accent1 2" xfId="371" xr:uid="{9DA473C3-80F0-40EF-A462-C9E1E69381C2}"/>
    <cellStyle name="20% - Accent1 2 2" xfId="1874" xr:uid="{D799244C-1D6E-4A7A-B264-950B32B59492}"/>
    <cellStyle name="20% - Accent1 2 2 2" xfId="2830" xr:uid="{F6854F62-B9B0-4401-B768-D8D9FC7D0FD3}"/>
    <cellStyle name="20% - Accent1 2 3" xfId="1446" xr:uid="{7A36A5ED-C950-4322-ABFB-D6E53D6B864E}"/>
    <cellStyle name="20% - Accent1 2 3 2" xfId="3436" xr:uid="{5DA9D2DF-BECC-48E4-B714-F030C4E572EE}"/>
    <cellStyle name="20% - Accent1 2 4" xfId="2402" xr:uid="{7620B345-4245-4071-88F7-ED449FCB268D}"/>
    <cellStyle name="20% - Accent1 3" xfId="372" xr:uid="{4A298DB5-BF7A-42E2-9825-B24B11ABFE74}"/>
    <cellStyle name="20% - Accent1 3 2" xfId="1659" xr:uid="{BEBF0233-4B81-4F6A-A8F9-9DFF7C9590DD}"/>
    <cellStyle name="20% - Accent1 3 2 2" xfId="3585" xr:uid="{B38B4D4A-781C-47BC-A3A7-24F77121479B}"/>
    <cellStyle name="20% - Accent1 3 3" xfId="2616" xr:uid="{4409EC90-B6F9-4D4D-BB2D-FCEB5667A0C7}"/>
    <cellStyle name="20% - Accent1 4" xfId="2187" xr:uid="{46E7C666-32C3-4A4B-8F95-0CED058F0542}"/>
    <cellStyle name="20% - Accent1 5" xfId="990" xr:uid="{1E382432-9BC9-426C-B48C-FA47C58D67C7}"/>
    <cellStyle name="20% - Accent2 2" xfId="373" xr:uid="{896A1F91-508C-497D-B926-DA0B6AD0E8B9}"/>
    <cellStyle name="20% - Accent2 2 2" xfId="1877" xr:uid="{86571372-E044-437F-9B0A-CEC07768D1BD}"/>
    <cellStyle name="20% - Accent2 2 2 2" xfId="2833" xr:uid="{70FAA3F5-4AF5-4792-8259-996E81FE67E9}"/>
    <cellStyle name="20% - Accent2 2 3" xfId="1449" xr:uid="{0A0D87B4-568A-4349-82A9-49C65C5F8491}"/>
    <cellStyle name="20% - Accent2 2 3 2" xfId="3439" xr:uid="{5DB602BA-D096-4CF6-A862-0E0919753E0E}"/>
    <cellStyle name="20% - Accent2 2 4" xfId="2405" xr:uid="{BD5E0463-6843-4236-9230-E481ADE70342}"/>
    <cellStyle name="20% - Accent2 3" xfId="374" xr:uid="{BF8F01F2-37FE-484A-BE1C-EF1A1A67DCF1}"/>
    <cellStyle name="20% - Accent2 3 2" xfId="1662" xr:uid="{199E65A8-0C14-4DD3-AF04-ACB9BA6E3CCD}"/>
    <cellStyle name="20% - Accent2 3 2 2" xfId="3588" xr:uid="{30BC825F-6477-43B9-8D27-7F8456142527}"/>
    <cellStyle name="20% - Accent2 3 3" xfId="2619" xr:uid="{D0C498AA-F6F4-4B43-AD78-66300E2DA4F6}"/>
    <cellStyle name="20% - Accent2 4" xfId="2190" xr:uid="{476FBCA6-CDAE-40DF-9178-1B010DC73562}"/>
    <cellStyle name="20% - Accent2 5" xfId="994" xr:uid="{C8DF8BA9-8BC4-4561-9949-ECC7CD18558F}"/>
    <cellStyle name="20% - Accent3 2" xfId="375" xr:uid="{A427477E-F74F-4597-BFF7-5A524C529578}"/>
    <cellStyle name="20% - Accent3 2 2" xfId="1880" xr:uid="{3D2D41A5-3121-4616-ABEA-599DA37EAFE7}"/>
    <cellStyle name="20% - Accent3 2 2 2" xfId="2836" xr:uid="{4CFE2430-3367-4F9F-AEF8-0AA168CC1309}"/>
    <cellStyle name="20% - Accent3 2 3" xfId="1452" xr:uid="{29BAC4D3-153A-4962-A7A0-A1C99D82B4B0}"/>
    <cellStyle name="20% - Accent3 2 3 2" xfId="3442" xr:uid="{F5D3F20D-7ECD-4533-8374-08E4D9101947}"/>
    <cellStyle name="20% - Accent3 2 4" xfId="2408" xr:uid="{912CF326-0544-4E75-AEB1-B60561A2201F}"/>
    <cellStyle name="20% - Accent3 3" xfId="376" xr:uid="{87A3326A-349D-4251-9AD4-D62F689B70F8}"/>
    <cellStyle name="20% - Accent3 3 2" xfId="1665" xr:uid="{805DCE23-1C52-4B30-8338-727E1CDFFF1E}"/>
    <cellStyle name="20% - Accent3 3 2 2" xfId="3591" xr:uid="{B0CDB7BF-F7EA-4FAE-B4F9-8F30C39365E5}"/>
    <cellStyle name="20% - Accent3 3 3" xfId="2622" xr:uid="{1B95BA6C-CFDC-49D2-863C-B1D428C5D92F}"/>
    <cellStyle name="20% - Accent3 4" xfId="2193" xr:uid="{C1A7A44A-F9B6-4A5A-980E-10C59D3FD8F1}"/>
    <cellStyle name="20% - Accent3 5" xfId="998" xr:uid="{0B0CB43F-C35C-4444-B366-D66EE7E7E0E8}"/>
    <cellStyle name="20% - Accent4 2" xfId="377" xr:uid="{4F476B7E-B4DC-4AFB-85F6-75F088B704E5}"/>
    <cellStyle name="20% - Accent4 2 2" xfId="1883" xr:uid="{7C2961EE-37DF-417C-9BE2-DA9A16A4F546}"/>
    <cellStyle name="20% - Accent4 2 2 2" xfId="2839" xr:uid="{74B250BF-CBB8-4556-AECF-84B91FB938EF}"/>
    <cellStyle name="20% - Accent4 2 3" xfId="1455" xr:uid="{2EABAC3A-BD4F-492B-997C-B437D78D16D3}"/>
    <cellStyle name="20% - Accent4 2 3 2" xfId="3445" xr:uid="{225EDBAF-4CB9-4C5C-9624-2947FF1617FC}"/>
    <cellStyle name="20% - Accent4 2 4" xfId="2411" xr:uid="{B843C498-EB5B-4D4A-B2A7-12F47D9FD407}"/>
    <cellStyle name="20% - Accent4 3" xfId="378" xr:uid="{69EBF40A-BF51-468A-BA34-F7BF9831F9B1}"/>
    <cellStyle name="20% - Accent4 3 2" xfId="1668" xr:uid="{63DBC50A-A099-43C6-8CFC-435E08613EDA}"/>
    <cellStyle name="20% - Accent4 3 2 2" xfId="3594" xr:uid="{DAB40715-887A-4675-8C5D-28EDB9FCEC3E}"/>
    <cellStyle name="20% - Accent4 3 3" xfId="2625" xr:uid="{CF403BC3-FD13-4BF8-9A3A-7E8B8E763F75}"/>
    <cellStyle name="20% - Accent4 4" xfId="2196" xr:uid="{52E8C11B-41FD-4399-A11C-711004D64AF2}"/>
    <cellStyle name="20% - Accent4 5" xfId="1002" xr:uid="{090E4AE6-3549-435D-B1A8-FF9C3854B496}"/>
    <cellStyle name="20% - Accent5 2" xfId="379" xr:uid="{75A83C93-46EC-4EB2-9EE3-9A13DCDA30E0}"/>
    <cellStyle name="20% - Accent5 2 2" xfId="1886" xr:uid="{F89405F6-60A8-4F34-8BB7-F03D9797D8C3}"/>
    <cellStyle name="20% - Accent5 2 2 2" xfId="2842" xr:uid="{DD60D008-6D31-40A7-85EE-63FCE35B2239}"/>
    <cellStyle name="20% - Accent5 2 3" xfId="1458" xr:uid="{4376413E-5EDC-4E41-8FBE-ADCE7707FE37}"/>
    <cellStyle name="20% - Accent5 2 3 2" xfId="3448" xr:uid="{2529E038-55E6-4CC9-8B93-066087FD15C2}"/>
    <cellStyle name="20% - Accent5 2 4" xfId="2414" xr:uid="{5E89D7FC-5751-421E-A162-4BEACED7B01D}"/>
    <cellStyle name="20% - Accent5 3" xfId="380" xr:uid="{CCCADEEB-456E-4663-B59C-138D4329B729}"/>
    <cellStyle name="20% - Accent5 3 2" xfId="1671" xr:uid="{C9AEC4F2-78FC-469B-8BF2-724C9D00F7C2}"/>
    <cellStyle name="20% - Accent5 3 2 2" xfId="3597" xr:uid="{287ED247-84DA-4E28-8A0E-5CDD32603BED}"/>
    <cellStyle name="20% - Accent5 3 3" xfId="2628" xr:uid="{76DBAE4B-36DF-4F4C-9629-4DEFCA6FA4D8}"/>
    <cellStyle name="20% - Accent5 4" xfId="2199" xr:uid="{9D0D779B-D02F-4712-9E20-1FCE715B2D93}"/>
    <cellStyle name="20% - Accent5 5" xfId="1006" xr:uid="{CE8D149B-0770-4B46-9B91-75DD54D11A10}"/>
    <cellStyle name="20% - Accent6 2" xfId="381" xr:uid="{5F11AD53-CCE3-45D8-8793-61D0C10B8BAD}"/>
    <cellStyle name="20% - Accent6 2 2" xfId="1889" xr:uid="{C644A813-DE4A-4521-A82C-EAD784A9FBC9}"/>
    <cellStyle name="20% - Accent6 2 2 2" xfId="2845" xr:uid="{04D0F293-3A9F-44C9-9F3E-CE1A1D5E8E4B}"/>
    <cellStyle name="20% - Accent6 2 3" xfId="1461" xr:uid="{056035F3-1435-41CE-BC86-E918828B5BF0}"/>
    <cellStyle name="20% - Accent6 2 3 2" xfId="3451" xr:uid="{CA2A4E91-DA94-4221-B2B7-F3380450964B}"/>
    <cellStyle name="20% - Accent6 2 4" xfId="2417" xr:uid="{CFE42EE1-EA79-4FA4-B69D-B00E887C5D50}"/>
    <cellStyle name="20% - Accent6 3" xfId="382" xr:uid="{D430CE43-E536-4748-B5F6-9F16336DA6D1}"/>
    <cellStyle name="20% - Accent6 3 2" xfId="1674" xr:uid="{8EE880E3-2A1C-4717-A7A0-859E9AD50035}"/>
    <cellStyle name="20% - Accent6 3 2 2" xfId="3600" xr:uid="{16F84446-8559-4D9A-B154-4BCB04F4D040}"/>
    <cellStyle name="20% - Accent6 3 3" xfId="2631" xr:uid="{2FC2B0F6-1B1D-48D0-919B-D65F551FBC71}"/>
    <cellStyle name="20% - Accent6 4" xfId="2202" xr:uid="{5406BA73-3B9A-4C60-835D-82FBBFFEC4CA}"/>
    <cellStyle name="20% - Accent6 5" xfId="1010" xr:uid="{0F9556B8-763E-42F1-B1AA-D2EA8AFF629B}"/>
    <cellStyle name="20% - ส่วนที่ถูกเน้น1" xfId="383" xr:uid="{34F7805A-D783-4CA5-AB92-29DE489A134D}"/>
    <cellStyle name="20% - ส่วนที่ถูกเน้น2" xfId="384" xr:uid="{78B319FC-91B6-46A1-BFDA-20BA5735ECE9}"/>
    <cellStyle name="20% - ส่วนที่ถูกเน้น3" xfId="385" xr:uid="{CFB52552-281C-463F-8057-5672DA6723D1}"/>
    <cellStyle name="20% - ส่วนที่ถูกเน้น4" xfId="386" xr:uid="{DEFB56A3-0CD6-4D9F-BB43-68E030438DAD}"/>
    <cellStyle name="20% - ส่วนที่ถูกเน้น5" xfId="387" xr:uid="{41B43346-AF75-4904-9F2A-EABBE85F17FE}"/>
    <cellStyle name="20% - ส่วนที่ถูกเน้น6" xfId="388" xr:uid="{194EC70A-92DD-49E2-BE2D-443ED0B351A9}"/>
    <cellStyle name="40 % - Akzent1" xfId="389" xr:uid="{217279D1-5623-4B95-BF0E-EA35BF2AD54F}"/>
    <cellStyle name="40 % - Akzent2" xfId="390" xr:uid="{BDCAC819-043C-42D3-A9C1-3EEACD73A2D2}"/>
    <cellStyle name="40 % - Akzent3" xfId="391" xr:uid="{8481C5CC-5D43-44CE-93D2-AB55C401C465}"/>
    <cellStyle name="40 % - Akzent4" xfId="392" xr:uid="{1667208E-5105-4919-A390-0B42CAF1179F}"/>
    <cellStyle name="40 % - Akzent5" xfId="393" xr:uid="{11419897-F764-452D-B614-8F665065D39F}"/>
    <cellStyle name="40 % - Akzent6" xfId="394" xr:uid="{E7E6C8CF-BA92-4C58-8503-6AF379825B3E}"/>
    <cellStyle name="40% - Accent1 2" xfId="395" xr:uid="{D42FB040-DB9E-4120-9298-D7FD1BC3CE5F}"/>
    <cellStyle name="40% - Accent1 2 2" xfId="1875" xr:uid="{8B57D945-72BE-4D24-B688-4C1E6F55F0F8}"/>
    <cellStyle name="40% - Accent1 2 2 2" xfId="2831" xr:uid="{0DCE66D5-0E90-4DC8-92EC-FC8775D3FE43}"/>
    <cellStyle name="40% - Accent1 2 3" xfId="1447" xr:uid="{B90B3410-F7FA-443D-B6E8-AAFC67F41164}"/>
    <cellStyle name="40% - Accent1 2 3 2" xfId="3437" xr:uid="{18601BF8-90D6-4933-9A9A-1566617C595F}"/>
    <cellStyle name="40% - Accent1 2 4" xfId="2403" xr:uid="{614AE5FD-6EAB-4A01-BCB0-1B0EC530DC06}"/>
    <cellStyle name="40% - Accent1 3" xfId="396" xr:uid="{A9C31786-6959-4CE9-8405-3F574285EB00}"/>
    <cellStyle name="40% - Accent1 3 2" xfId="1660" xr:uid="{E148CE1B-1AC1-4CB9-B6B9-6B0DC1A3BF53}"/>
    <cellStyle name="40% - Accent1 3 2 2" xfId="3586" xr:uid="{67AA723D-92F2-4512-A73F-A95BB05F903D}"/>
    <cellStyle name="40% - Accent1 3 3" xfId="2617" xr:uid="{92B6E0CC-FF55-45D8-9118-8356F0750902}"/>
    <cellStyle name="40% - Accent1 4" xfId="2188" xr:uid="{104A8C6E-073A-4991-8461-8F360FBC1CA2}"/>
    <cellStyle name="40% - Accent1 5" xfId="991" xr:uid="{BFB95302-D7C4-4C43-8061-860F06E8C90D}"/>
    <cellStyle name="40% - Accent2 2" xfId="397" xr:uid="{8B18E591-1437-4E75-AA09-54ACA89618C8}"/>
    <cellStyle name="40% - Accent2 2 2" xfId="1878" xr:uid="{0E527393-4136-4882-9FD7-A3ECA8C4DD2D}"/>
    <cellStyle name="40% - Accent2 2 2 2" xfId="2834" xr:uid="{A8C68610-EF47-4FB1-A281-AF1143F6BE95}"/>
    <cellStyle name="40% - Accent2 2 3" xfId="1450" xr:uid="{019AABC2-A6FB-44F9-9F85-8004EAA68655}"/>
    <cellStyle name="40% - Accent2 2 3 2" xfId="3440" xr:uid="{1D53DDFC-A852-4E44-947F-DD0AA0D7181D}"/>
    <cellStyle name="40% - Accent2 2 4" xfId="2406" xr:uid="{D88D0510-7509-444C-B0AF-7D7BF0EBB645}"/>
    <cellStyle name="40% - Accent2 3" xfId="398" xr:uid="{263F6F80-6C8B-44B8-81BA-E904E58400C3}"/>
    <cellStyle name="40% - Accent2 3 2" xfId="1663" xr:uid="{48ABE77B-D1C2-481B-9F32-4D0661EE2170}"/>
    <cellStyle name="40% - Accent2 3 2 2" xfId="3589" xr:uid="{991BB45C-F231-4928-845B-CF2B48F63333}"/>
    <cellStyle name="40% - Accent2 3 3" xfId="2620" xr:uid="{711C5F4A-085A-4C46-8C49-C1B9DCFCEEC2}"/>
    <cellStyle name="40% - Accent2 4" xfId="2191" xr:uid="{77E2203C-7B9E-44FB-8C85-32FAD630B090}"/>
    <cellStyle name="40% - Accent2 5" xfId="995" xr:uid="{EAEC9202-9BDE-4DB1-9833-0A9C544A694D}"/>
    <cellStyle name="40% - Accent3 2" xfId="399" xr:uid="{C225FF4D-FCB2-4913-BF90-1B9A4C7E69F0}"/>
    <cellStyle name="40% - Accent3 2 2" xfId="1881" xr:uid="{E5A1AC14-7AA6-4B4F-852E-4FD92567AEBF}"/>
    <cellStyle name="40% - Accent3 2 2 2" xfId="2837" xr:uid="{AC4A48D8-3685-4DA8-B616-124062E73569}"/>
    <cellStyle name="40% - Accent3 2 3" xfId="1453" xr:uid="{9FE226DC-86E0-4338-A357-D73E160C2FF8}"/>
    <cellStyle name="40% - Accent3 2 3 2" xfId="3443" xr:uid="{0EC2D743-0329-478D-A0B9-6933E88EF5AF}"/>
    <cellStyle name="40% - Accent3 2 4" xfId="2409" xr:uid="{7D20450D-0A8E-408A-9D27-566081CF6F52}"/>
    <cellStyle name="40% - Accent3 3" xfId="400" xr:uid="{FE491075-FF32-4038-A86A-6AD7E47696A3}"/>
    <cellStyle name="40% - Accent3 3 2" xfId="1666" xr:uid="{EF01C018-85D9-4851-B8B6-F0D3AF69402F}"/>
    <cellStyle name="40% - Accent3 3 2 2" xfId="3592" xr:uid="{761D2468-D815-4C5F-BFAA-2CA7AE807C78}"/>
    <cellStyle name="40% - Accent3 3 3" xfId="2623" xr:uid="{79977CCB-4A5E-43D6-9538-BC595E2A2DFD}"/>
    <cellStyle name="40% - Accent3 4" xfId="2194" xr:uid="{76C36020-B9A3-4AF2-A0DF-D1E7BDB84379}"/>
    <cellStyle name="40% - Accent3 5" xfId="999" xr:uid="{D30328F5-EC35-4E1F-8725-56159EE55D98}"/>
    <cellStyle name="40% - Accent4 2" xfId="401" xr:uid="{1362FC7C-8994-4619-B376-D2F1638F3873}"/>
    <cellStyle name="40% - Accent4 2 2" xfId="1884" xr:uid="{3E6BD6E8-FD0A-4734-ADBD-381C536DA9F4}"/>
    <cellStyle name="40% - Accent4 2 2 2" xfId="2840" xr:uid="{D48F6C79-3191-4C0F-B7EA-02D3FAED7E19}"/>
    <cellStyle name="40% - Accent4 2 3" xfId="1456" xr:uid="{1180C128-CD58-4396-A81E-2265A9FBEFF7}"/>
    <cellStyle name="40% - Accent4 2 3 2" xfId="3446" xr:uid="{F5801071-CDF2-4E21-88B3-84513FE549B9}"/>
    <cellStyle name="40% - Accent4 2 4" xfId="2412" xr:uid="{9E6E961B-A499-4ED7-B05E-6A64C1F84F5E}"/>
    <cellStyle name="40% - Accent4 3" xfId="402" xr:uid="{12F3A2EF-55BF-407B-8C88-337B84F585E5}"/>
    <cellStyle name="40% - Accent4 3 2" xfId="1669" xr:uid="{6D032464-B5F1-4996-A63A-4E65D0E9D493}"/>
    <cellStyle name="40% - Accent4 3 2 2" xfId="3595" xr:uid="{E3250600-9236-4549-A001-D20217109731}"/>
    <cellStyle name="40% - Accent4 3 3" xfId="2626" xr:uid="{B42526D9-2642-454F-82FE-6D8EE37037EA}"/>
    <cellStyle name="40% - Accent4 4" xfId="2197" xr:uid="{0804EBD8-30DD-4E8E-B479-CF8560C74C89}"/>
    <cellStyle name="40% - Accent4 5" xfId="1003" xr:uid="{06EB46B8-1CBE-44B7-A69D-587C2EAA5064}"/>
    <cellStyle name="40% - Accent5 2" xfId="403" xr:uid="{A588B762-2F2D-45B3-8CDF-10AF2F6B97F6}"/>
    <cellStyle name="40% - Accent5 2 2" xfId="1887" xr:uid="{B5C34708-17C4-455E-98C4-FEA4B7C77EA0}"/>
    <cellStyle name="40% - Accent5 2 2 2" xfId="2843" xr:uid="{3DB6B70F-F140-488B-B532-B012133929F6}"/>
    <cellStyle name="40% - Accent5 2 3" xfId="1459" xr:uid="{84321612-4B42-4BC5-BA5C-AB9352CEBDBC}"/>
    <cellStyle name="40% - Accent5 2 3 2" xfId="3449" xr:uid="{408C6758-01D1-4A2D-8131-2B15EBC5B8A5}"/>
    <cellStyle name="40% - Accent5 2 4" xfId="2415" xr:uid="{6D364EB3-FAF8-452E-A3F4-575E7EA5BCA2}"/>
    <cellStyle name="40% - Accent5 3" xfId="404" xr:uid="{E2351DCD-A3AC-47E1-ACBA-2F32C3C429A1}"/>
    <cellStyle name="40% - Accent5 3 2" xfId="1672" xr:uid="{D2D96BCB-39F0-4421-9A9B-AA5ADA9C0A9C}"/>
    <cellStyle name="40% - Accent5 3 2 2" xfId="3598" xr:uid="{4D68FCF6-E9B9-4CE1-A5D1-1F6924EEB17A}"/>
    <cellStyle name="40% - Accent5 3 3" xfId="2629" xr:uid="{F01FA932-3460-4667-9929-E55206FF3245}"/>
    <cellStyle name="40% - Accent5 4" xfId="2200" xr:uid="{DCBAE9F8-F85A-4FC1-BC10-75941E921BC1}"/>
    <cellStyle name="40% - Accent5 5" xfId="1007" xr:uid="{C759625B-BEC0-4572-AC2B-F35BAE6F67FA}"/>
    <cellStyle name="40% - Accent6 2" xfId="405" xr:uid="{C9BF5DC9-6C6C-4A63-870D-13BB842B5604}"/>
    <cellStyle name="40% - Accent6 2 2" xfId="1890" xr:uid="{825E7D8B-42A2-450D-8C5A-CF364A260320}"/>
    <cellStyle name="40% - Accent6 2 2 2" xfId="2846" xr:uid="{922790FA-9B1F-4829-99B4-11C96BF78F52}"/>
    <cellStyle name="40% - Accent6 2 3" xfId="1462" xr:uid="{51A08E23-505B-4BF5-9AE7-5F1A187A6B04}"/>
    <cellStyle name="40% - Accent6 2 3 2" xfId="3452" xr:uid="{337BBE1A-D2FB-4C6E-84D9-085140F9D162}"/>
    <cellStyle name="40% - Accent6 2 4" xfId="2418" xr:uid="{1F8FF142-157E-4C2B-8D8E-BA5A4BAAAB4D}"/>
    <cellStyle name="40% - Accent6 3" xfId="406" xr:uid="{15DD8448-F85E-4EC9-9512-795A01F9EC35}"/>
    <cellStyle name="40% - Accent6 3 2" xfId="1675" xr:uid="{94A7F946-4860-4083-BAFA-F80298043BAF}"/>
    <cellStyle name="40% - Accent6 3 2 2" xfId="3601" xr:uid="{F74C96BF-93CB-4542-BE3B-E5E8765B233B}"/>
    <cellStyle name="40% - Accent6 3 3" xfId="2632" xr:uid="{9ECFDED0-8B9B-417D-9727-734F9C0FBFAA}"/>
    <cellStyle name="40% - Accent6 4" xfId="2203" xr:uid="{9E06F8AC-53D1-44E3-B26A-B0A72ED37367}"/>
    <cellStyle name="40% - Accent6 5" xfId="1011" xr:uid="{B99372BD-1361-4876-8FC3-48E26A4EF051}"/>
    <cellStyle name="40% - ส่วนที่ถูกเน้น1" xfId="407" xr:uid="{29E926AD-E418-4E2B-AE15-1FBE586BB54E}"/>
    <cellStyle name="40% - ส่วนที่ถูกเน้น2" xfId="408" xr:uid="{484E2855-A67A-4FD9-A287-4E7BDDAA3417}"/>
    <cellStyle name="40% - ส่วนที่ถูกเน้น3" xfId="409" xr:uid="{8CEF6E5D-24BD-4278-85F2-A9447184375E}"/>
    <cellStyle name="40% - ส่วนที่ถูกเน้น4" xfId="410" xr:uid="{D5EC663E-B689-4B50-A67C-2C2B3926D698}"/>
    <cellStyle name="40% - ส่วนที่ถูกเน้น5" xfId="411" xr:uid="{2B32E419-79DA-4AFC-B307-DBE1ED13EEA9}"/>
    <cellStyle name="40% - ส่วนที่ถูกเน้น6" xfId="412" xr:uid="{0815457F-4FB0-409C-8C3A-267A5AD30680}"/>
    <cellStyle name="594941.25" xfId="413" xr:uid="{13E9EFD6-10FB-4474-9F4E-CEE46B917201}"/>
    <cellStyle name="594941.25 2" xfId="1895" xr:uid="{E102BF2F-4419-4FC7-BA42-144F224762D6}"/>
    <cellStyle name="594941.25 2 2" xfId="3730" xr:uid="{79147C73-66A8-4CF1-8A78-1955024FD8F3}"/>
    <cellStyle name="594941.25 2 2 2" xfId="10809" xr:uid="{FF0F3A15-6346-4508-94A1-35E161516114}"/>
    <cellStyle name="594941.25 2 2 3" xfId="29744" xr:uid="{5FCBA043-8E77-42C3-964B-8324495E6168}"/>
    <cellStyle name="594941.25 2 3" xfId="4989" xr:uid="{F895C5B8-DC62-4C29-B177-F9BDF6762788}"/>
    <cellStyle name="594941.25 2 3 2" xfId="12066" xr:uid="{D59DC1E6-2933-48C4-A42F-0D98132DA082}"/>
    <cellStyle name="594941.25 2 3 3" xfId="31001" xr:uid="{1F2B5DD6-FCA3-4AA1-ADBF-2BA5D1C21092}"/>
    <cellStyle name="594941.25 2 4" xfId="9382" xr:uid="{10B7B6DF-A821-49E8-879E-7BA370E4B5CB}"/>
    <cellStyle name="594941.25 2 5" xfId="28482" xr:uid="{ED46DA48-A47C-46C8-93A0-EBAB21F6EC22}"/>
    <cellStyle name="594941.25 3" xfId="2874" xr:uid="{50E8657B-9F17-4A75-A96A-A772E314C6C6}"/>
    <cellStyle name="594941.25 3 2" xfId="10057" xr:uid="{0614FBDB-22C6-4B15-AE6E-7ED59B935F94}"/>
    <cellStyle name="594941.25 3 3" xfId="29017" xr:uid="{3A0291C9-0504-4B4C-A4DD-C7300FCD35B3}"/>
    <cellStyle name="594941.25 4" xfId="4355" xr:uid="{298BFC13-4341-4E18-942E-4EDFF4AF83E4}"/>
    <cellStyle name="594941.25 4 2" xfId="11432" xr:uid="{D569C768-FC4F-4BB3-831D-632C6B57894E}"/>
    <cellStyle name="594941.25 4 3" xfId="30367" xr:uid="{E85263CB-BDD5-4B37-9D53-7A1098971154}"/>
    <cellStyle name="594941.25 5" xfId="8533" xr:uid="{6D8CE50D-6B44-44BA-B275-3B22688F7421}"/>
    <cellStyle name="594941.25 6" xfId="27843" xr:uid="{81E39883-01C0-47F0-B128-2692CE21F2F4}"/>
    <cellStyle name="60 % - Akzent1" xfId="414" xr:uid="{2D105703-1D22-4B64-8100-6B5046B748CB}"/>
    <cellStyle name="60 % - Akzent2" xfId="415" xr:uid="{B6083E35-F061-4A7C-8BC8-E547F4262DE5}"/>
    <cellStyle name="60 % - Akzent3" xfId="416" xr:uid="{AAD497FA-C22F-4380-81E1-00FD26CDE9BA}"/>
    <cellStyle name="60 % - Akzent4" xfId="417" xr:uid="{367ABCB5-05C7-456C-9FE8-A03AC20BB0C6}"/>
    <cellStyle name="60 % - Akzent5" xfId="418" xr:uid="{A97AA521-BDE0-445A-934E-E23F9FC2415E}"/>
    <cellStyle name="60 % - Akzent6" xfId="419" xr:uid="{C198710E-0FDF-4879-8339-086536BDE6DB}"/>
    <cellStyle name="60% - Accent1 2" xfId="420" xr:uid="{EFA18389-ACE3-4346-9AB2-C650E3E9AFCE}"/>
    <cellStyle name="60% - Accent1 2 2" xfId="1876" xr:uid="{5C84317C-CD23-4236-85F4-679A75F6735B}"/>
    <cellStyle name="60% - Accent1 2 2 2" xfId="2832" xr:uid="{F68A2BC6-7948-4F1A-90BA-44AE07CDACE6}"/>
    <cellStyle name="60% - Accent1 2 3" xfId="1448" xr:uid="{830611DE-CCF9-492A-9B47-CBEF7B9EFBF5}"/>
    <cellStyle name="60% - Accent1 2 3 2" xfId="3438" xr:uid="{D1919908-84E2-47BF-9A7F-95DEE3C59FAE}"/>
    <cellStyle name="60% - Accent1 2 4" xfId="2404" xr:uid="{E4257801-6D04-47AE-9A0E-770735D2FE03}"/>
    <cellStyle name="60% - Accent1 3" xfId="421" xr:uid="{0C889F5D-15CB-4D62-A164-54C1A8375B6D}"/>
    <cellStyle name="60% - Accent1 3 2" xfId="1661" xr:uid="{695A26FF-4219-4EF9-B9EF-4CEAF7A1D12F}"/>
    <cellStyle name="60% - Accent1 3 2 2" xfId="3587" xr:uid="{E2813648-50CE-4A09-A0C3-6A5B2752A561}"/>
    <cellStyle name="60% - Accent1 3 3" xfId="2618" xr:uid="{494BC0B3-A93C-44CE-9F29-C17AA71DD95A}"/>
    <cellStyle name="60% - Accent1 4" xfId="2189" xr:uid="{8D5EE432-B6D8-4BCA-845C-B1906190E608}"/>
    <cellStyle name="60% - Accent1 5" xfId="992" xr:uid="{67C77791-6745-4226-8E60-F3E850D8C237}"/>
    <cellStyle name="60% - Accent2 2" xfId="422" xr:uid="{321A9C4A-46A2-4289-8AA1-CD1FCA177DE8}"/>
    <cellStyle name="60% - Accent2 2 2" xfId="1879" xr:uid="{F44DDC68-8C05-4121-AE92-D4B876FC959B}"/>
    <cellStyle name="60% - Accent2 2 2 2" xfId="2835" xr:uid="{B4220415-54CB-4B3A-804C-D87BE12CA591}"/>
    <cellStyle name="60% - Accent2 2 3" xfId="1451" xr:uid="{45E65ADF-FA1D-4F49-B0C3-81C45ACF8086}"/>
    <cellStyle name="60% - Accent2 2 3 2" xfId="3441" xr:uid="{4544B730-57A9-4321-ACCF-09BD9AC1BB57}"/>
    <cellStyle name="60% - Accent2 2 4" xfId="2407" xr:uid="{3E6A6953-F3DC-448B-BAF1-4654BEC33B39}"/>
    <cellStyle name="60% - Accent2 3" xfId="423" xr:uid="{5D16CE54-052A-4656-B41F-AB9CDE6BA054}"/>
    <cellStyle name="60% - Accent2 3 2" xfId="1664" xr:uid="{67D4CBB6-198D-4105-9E2F-E090A45400EA}"/>
    <cellStyle name="60% - Accent2 3 2 2" xfId="3590" xr:uid="{7C91FFA3-5B26-459F-9A5A-D24EE11B2F4F}"/>
    <cellStyle name="60% - Accent2 3 3" xfId="2621" xr:uid="{25222EB9-B6A1-452D-A1F0-A99CBA2F3080}"/>
    <cellStyle name="60% - Accent2 4" xfId="2192" xr:uid="{9FD1ABB3-7A88-4C40-A134-9974B00472BC}"/>
    <cellStyle name="60% - Accent2 5" xfId="996" xr:uid="{2CBB588F-18DB-46FA-9A74-E2F77E93CA9D}"/>
    <cellStyle name="60% - Accent3 2" xfId="424" xr:uid="{355AF116-922D-4899-AE80-1AEEE4846025}"/>
    <cellStyle name="60% - Accent3 2 2" xfId="1882" xr:uid="{104CC854-ACFB-4B3A-A218-E8E970E2F4BB}"/>
    <cellStyle name="60% - Accent3 2 2 2" xfId="2838" xr:uid="{07F8E9E8-E7F3-47FD-BA45-E9795979EF8A}"/>
    <cellStyle name="60% - Accent3 2 3" xfId="1454" xr:uid="{AD8AF72B-1695-4701-BEE9-EE5F158835A9}"/>
    <cellStyle name="60% - Accent3 2 3 2" xfId="3444" xr:uid="{DC49A56E-C505-401D-BDA2-08514D3FC7BF}"/>
    <cellStyle name="60% - Accent3 2 4" xfId="2410" xr:uid="{98126F90-F3E8-4517-B3EB-D84499D11C85}"/>
    <cellStyle name="60% - Accent3 3" xfId="425" xr:uid="{727B6476-FBA7-40B9-BFBD-DDDB375535A1}"/>
    <cellStyle name="60% - Accent3 3 2" xfId="1667" xr:uid="{66DFA1CE-2940-4C8C-8C3E-171D426E2ED5}"/>
    <cellStyle name="60% - Accent3 3 2 2" xfId="3593" xr:uid="{939F1F1C-3BEE-4724-BE54-AFBA2371C889}"/>
    <cellStyle name="60% - Accent3 3 3" xfId="2624" xr:uid="{DF20AB87-A0E1-4CDA-9C07-53F2B44AB7E3}"/>
    <cellStyle name="60% - Accent3 4" xfId="2195" xr:uid="{33616D94-F247-4841-85AD-42435C27540A}"/>
    <cellStyle name="60% - Accent3 5" xfId="1000" xr:uid="{D4A51F28-D7A4-4159-B887-622EEE03BEAD}"/>
    <cellStyle name="60% - Accent4 2" xfId="426" xr:uid="{B4DC58DD-4673-4ACB-B328-EE4EF8F5653B}"/>
    <cellStyle name="60% - Accent4 2 2" xfId="1885" xr:uid="{F74297E4-CD21-4CEF-8766-01AB7CEAA531}"/>
    <cellStyle name="60% - Accent4 2 2 2" xfId="2841" xr:uid="{17D52682-9A01-4DC0-9544-2DF45D762141}"/>
    <cellStyle name="60% - Accent4 2 3" xfId="1457" xr:uid="{C87D16D6-690B-4920-9766-3374DF3EAF52}"/>
    <cellStyle name="60% - Accent4 2 3 2" xfId="3447" xr:uid="{C0F12BB7-0F1B-4345-B173-C8FC3ED94FA0}"/>
    <cellStyle name="60% - Accent4 2 4" xfId="2413" xr:uid="{96EFEFDE-3F4C-4971-A013-099A93036661}"/>
    <cellStyle name="60% - Accent4 3" xfId="427" xr:uid="{C9F588B7-55B0-46A4-8810-C0A7EE3AFECE}"/>
    <cellStyle name="60% - Accent4 3 2" xfId="1670" xr:uid="{497F45F2-A324-4800-9898-F6CAD3501075}"/>
    <cellStyle name="60% - Accent4 3 2 2" xfId="3596" xr:uid="{FCAE0D20-C7E8-44AF-B874-772F6238F54D}"/>
    <cellStyle name="60% - Accent4 3 3" xfId="2627" xr:uid="{07A67868-B101-43FD-BFD7-2DA44ABF0D4C}"/>
    <cellStyle name="60% - Accent4 4" xfId="2198" xr:uid="{AF209974-0341-45CC-9273-6B01836B1521}"/>
    <cellStyle name="60% - Accent4 5" xfId="1004" xr:uid="{6E14AB03-B85D-4F01-879D-45398ED22980}"/>
    <cellStyle name="60% - Accent5 2" xfId="428" xr:uid="{3EC23475-CF5C-4986-A8D4-9B77AC3061D7}"/>
    <cellStyle name="60% - Accent5 2 2" xfId="1888" xr:uid="{37C7274C-7EEC-43E1-A43A-6DAB66B29363}"/>
    <cellStyle name="60% - Accent5 2 2 2" xfId="2844" xr:uid="{AF597572-F8E4-42BD-977B-20C285DF3309}"/>
    <cellStyle name="60% - Accent5 2 3" xfId="1460" xr:uid="{C83AC714-4F1E-402D-A5AB-53BC97E8CF06}"/>
    <cellStyle name="60% - Accent5 2 3 2" xfId="3450" xr:uid="{D854A1BA-D4F2-4952-B9B4-EE39918BF10A}"/>
    <cellStyle name="60% - Accent5 2 4" xfId="2416" xr:uid="{CCE97E3A-8328-451D-9F37-DE075346E1A5}"/>
    <cellStyle name="60% - Accent5 3" xfId="429" xr:uid="{0BA6F41B-77AE-42B2-BDFF-2EF99956B260}"/>
    <cellStyle name="60% - Accent5 3 2" xfId="1673" xr:uid="{846AC40B-96BD-4349-959D-F8AED44F6117}"/>
    <cellStyle name="60% - Accent5 3 2 2" xfId="3599" xr:uid="{89B85425-9A5B-4B8B-926E-CC6184DECEF4}"/>
    <cellStyle name="60% - Accent5 3 3" xfId="2630" xr:uid="{8681523B-F624-4E29-9CEC-6EE0D6323B66}"/>
    <cellStyle name="60% - Accent5 4" xfId="2201" xr:uid="{E4DDCF61-EF51-4219-8894-41A1FE331F96}"/>
    <cellStyle name="60% - Accent5 5" xfId="1008" xr:uid="{DCAC06AC-63D9-4643-9E31-E031DC7C8C2F}"/>
    <cellStyle name="60% - Accent6 2" xfId="430" xr:uid="{9C3DE1F8-E5D9-485C-B12A-58C9FD9EBA42}"/>
    <cellStyle name="60% - Accent6 2 2" xfId="1891" xr:uid="{09B4DFA1-26AF-4733-AAEA-45F6C01CD8CC}"/>
    <cellStyle name="60% - Accent6 2 2 2" xfId="2847" xr:uid="{E87F0DD1-196F-4D82-9501-8DE82BBDD3BA}"/>
    <cellStyle name="60% - Accent6 2 3" xfId="1463" xr:uid="{82FB8DB6-F1AD-4FFF-8279-2D4AA935BC66}"/>
    <cellStyle name="60% - Accent6 2 3 2" xfId="3453" xr:uid="{1F3FED93-2716-4737-A318-F4E256F03224}"/>
    <cellStyle name="60% - Accent6 2 4" xfId="2419" xr:uid="{F4F8BAFA-AB61-40AC-A6FC-4E35652A89E5}"/>
    <cellStyle name="60% - Accent6 3" xfId="431" xr:uid="{3F5BBD37-F9ED-4999-97C4-035D705B7702}"/>
    <cellStyle name="60% - Accent6 3 2" xfId="1676" xr:uid="{3ED79448-CB9E-49F0-BAB0-284E229DC456}"/>
    <cellStyle name="60% - Accent6 3 2 2" xfId="3602" xr:uid="{730B135E-C626-4D71-845E-4BDDCE333B60}"/>
    <cellStyle name="60% - Accent6 3 3" xfId="2633" xr:uid="{7D8DDF8E-C237-46F0-818D-FEDFFC4D743A}"/>
    <cellStyle name="60% - Accent6 4" xfId="2204" xr:uid="{3CE3B798-CF22-46C7-A31F-ABE70DBD8556}"/>
    <cellStyle name="60% - Accent6 5" xfId="1012" xr:uid="{8CB65940-7328-4261-BF42-43391FAD21E4}"/>
    <cellStyle name="60% - ส่วนที่ถูกเน้น1" xfId="432" xr:uid="{B969F01E-5CDE-44C4-9144-8728B3E81E85}"/>
    <cellStyle name="60% - ส่วนที่ถูกเน้น2" xfId="433" xr:uid="{67B05D28-5B93-4176-9FA0-4A2FBA69A201}"/>
    <cellStyle name="60% - ส่วนที่ถูกเน้น3" xfId="434" xr:uid="{F45D9167-3B78-4187-ACF7-8E614C03F3FF}"/>
    <cellStyle name="60% - ส่วนที่ถูกเน้น4" xfId="435" xr:uid="{7FCE7C53-2180-4A39-AED6-661B95A0136B}"/>
    <cellStyle name="60% - ส่วนที่ถูกเน้น5" xfId="436" xr:uid="{3A72AEEC-DD38-43E3-8B52-F49762C220B3}"/>
    <cellStyle name="60% - ส่วนที่ถูกเน้น6" xfId="437" xr:uid="{3955E563-28DB-4BF5-8FFC-2DBC0B845864}"/>
    <cellStyle name="75" xfId="438" xr:uid="{6DA797FF-EB9F-4CFD-B064-37DF08556713}"/>
    <cellStyle name="AA FRAME" xfId="439" xr:uid="{4FBC03FF-43FC-475C-B1D0-D7082489537E}"/>
    <cellStyle name="AA FRAME 10" xfId="15786" xr:uid="{C50B5182-6250-4840-8AC1-B0D1D72F21C0}"/>
    <cellStyle name="AA FRAME 2" xfId="1896" xr:uid="{8E3E66B2-2028-46D2-9341-83CBD9714100}"/>
    <cellStyle name="AA FRAME 2 10" xfId="15907" xr:uid="{386A70D1-B829-4431-B3A8-8490D2349614}"/>
    <cellStyle name="AA FRAME 2 11" xfId="31576" xr:uid="{6445E732-F889-4414-9B97-CC31DA2AA827}"/>
    <cellStyle name="AA FRAME 2 2" xfId="4276" xr:uid="{76CB06D3-062C-447B-BF7B-6D7D440C5AB8}"/>
    <cellStyle name="AA FRAME 2 2 10" xfId="19323" xr:uid="{65CC816C-CCE9-4CB1-956E-347D6DD08F09}"/>
    <cellStyle name="AA FRAME 2 2 11" xfId="9824" xr:uid="{B1812D38-F97E-486A-B26E-10DA3A5A5E8F}"/>
    <cellStyle name="AA FRAME 2 2 12" xfId="30288" xr:uid="{F3C787DD-4836-4D10-9EDA-240D11768454}"/>
    <cellStyle name="AA FRAME 2 2 13" xfId="31761" xr:uid="{68D82AD9-ABD5-4A65-9009-187B81C91F1D}"/>
    <cellStyle name="AA FRAME 2 2 2" xfId="6509" xr:uid="{BD6C3AC7-B3E0-4F31-8E82-874FC9EBC8D2}"/>
    <cellStyle name="AA FRAME 2 2 2 2" xfId="8026" xr:uid="{DCDB683D-F8DE-4801-889A-1F83F44BE696}"/>
    <cellStyle name="AA FRAME 2 2 2 2 2" xfId="15096" xr:uid="{11F4050A-C656-4BFA-AC0D-96F967F2EFBE}"/>
    <cellStyle name="AA FRAME 2 2 2 2 3" xfId="18917" xr:uid="{0965F978-D977-4F6B-B6D7-608BBB13F5EB}"/>
    <cellStyle name="AA FRAME 2 2 2 2 4" xfId="21782" xr:uid="{B1E1F4F4-973E-49A6-89F1-A2AB3C2DE38C}"/>
    <cellStyle name="AA FRAME 2 2 2 2 5" xfId="24629" xr:uid="{F7331255-833A-4B0D-8776-15A2E7BB11BC}"/>
    <cellStyle name="AA FRAME 2 2 2 2 6" xfId="27454" xr:uid="{D2E83A0C-540B-411E-BB03-F987BCBACD6B}"/>
    <cellStyle name="AA FRAME 2 2 2 3" xfId="13583" xr:uid="{E868084D-F8EF-4A8B-BFBA-BE306156A4BE}"/>
    <cellStyle name="AA FRAME 2 2 2 4" xfId="17407" xr:uid="{D9B233A4-4230-468E-A43D-BC4CE83F6B50}"/>
    <cellStyle name="AA FRAME 2 2 2 5" xfId="20271" xr:uid="{0E534E89-D9EA-4EC6-A12F-CD6C1659B3AD}"/>
    <cellStyle name="AA FRAME 2 2 2 6" xfId="23120" xr:uid="{B6BE1F35-4B04-4912-8F32-7215EE18CC6A}"/>
    <cellStyle name="AA FRAME 2 2 2 7" xfId="25945" xr:uid="{5C46EAF6-AC53-45AD-8DF5-11EDC3E0220C}"/>
    <cellStyle name="AA FRAME 2 2 3" xfId="6253" xr:uid="{38180904-1F0D-4CB4-96A6-B7B281F145C2}"/>
    <cellStyle name="AA FRAME 2 2 3 2" xfId="7772" xr:uid="{333E41F4-9CE4-44A8-90B4-97A66389407D}"/>
    <cellStyle name="AA FRAME 2 2 3 2 2" xfId="14842" xr:uid="{A53FB1E4-61BB-45B2-970D-99B6DCC64C53}"/>
    <cellStyle name="AA FRAME 2 2 3 2 3" xfId="18663" xr:uid="{E77E578C-31DF-4F49-A0A2-6E42157C4DDC}"/>
    <cellStyle name="AA FRAME 2 2 3 2 4" xfId="21528" xr:uid="{FB054231-1CB7-4CB6-B4BF-E78469907683}"/>
    <cellStyle name="AA FRAME 2 2 3 2 5" xfId="24375" xr:uid="{83A7C7EE-7864-4B9B-B721-07829F5892D9}"/>
    <cellStyle name="AA FRAME 2 2 3 2 6" xfId="27200" xr:uid="{A90AAE72-2358-4041-9347-0421573B2971}"/>
    <cellStyle name="AA FRAME 2 2 3 3" xfId="13329" xr:uid="{7E9F1F63-C64A-4FA7-AE37-A8F281AC20A3}"/>
    <cellStyle name="AA FRAME 2 2 3 4" xfId="17153" xr:uid="{C09EE65C-5082-49EF-B9C3-4B23B3C50C68}"/>
    <cellStyle name="AA FRAME 2 2 3 5" xfId="20017" xr:uid="{CAB39245-D862-4269-875B-48456F5F1897}"/>
    <cellStyle name="AA FRAME 2 2 3 6" xfId="22866" xr:uid="{CE5A421E-9A4F-47C5-9462-9F686739E71C}"/>
    <cellStyle name="AA FRAME 2 2 3 7" xfId="25691" xr:uid="{2B9F64C6-906E-46CC-907E-59BA7D25AB40}"/>
    <cellStyle name="AA FRAME 2 2 4" xfId="6757" xr:uid="{1EED894A-C956-4650-8E9A-ACBF4D1D5CEA}"/>
    <cellStyle name="AA FRAME 2 2 4 2" xfId="8273" xr:uid="{6CA0CD1C-1DF4-497E-A6D8-01F304B97919}"/>
    <cellStyle name="AA FRAME 2 2 4 2 2" xfId="15343" xr:uid="{22AC6123-9A2B-4C90-A541-A8E487758555}"/>
    <cellStyle name="AA FRAME 2 2 4 2 3" xfId="19164" xr:uid="{006DBCE5-EC0D-4D9D-AE79-A2CB2D9112BF}"/>
    <cellStyle name="AA FRAME 2 2 4 2 4" xfId="22029" xr:uid="{81F11927-FAD3-44D0-8C0A-A76990DB2D38}"/>
    <cellStyle name="AA FRAME 2 2 4 2 5" xfId="24876" xr:uid="{56FDAFCA-A6CE-4A66-8B76-7C28A5B7FF6D}"/>
    <cellStyle name="AA FRAME 2 2 4 2 6" xfId="27701" xr:uid="{E7AC4B54-25FA-42D1-8F50-666EA7858BF8}"/>
    <cellStyle name="AA FRAME 2 2 4 3" xfId="13830" xr:uid="{5626862F-ACCF-4B23-8E39-8C3CFFA69E09}"/>
    <cellStyle name="AA FRAME 2 2 4 4" xfId="17654" xr:uid="{D01D44E5-4F78-4CAF-9041-10BC6105C51E}"/>
    <cellStyle name="AA FRAME 2 2 4 5" xfId="20518" xr:uid="{67B3CA60-D0F0-4A33-A896-7EBA688383CA}"/>
    <cellStyle name="AA FRAME 2 2 4 6" xfId="23367" xr:uid="{043A8115-E319-4751-9E37-62F2D78DC937}"/>
    <cellStyle name="AA FRAME 2 2 4 7" xfId="26192" xr:uid="{315D493A-30C2-4158-91B3-5204C669AEC8}"/>
    <cellStyle name="AA FRAME 2 2 5" xfId="6107" xr:uid="{BA6C911F-5FAF-4554-B50F-CE9280346942}"/>
    <cellStyle name="AA FRAME 2 2 5 2" xfId="7626" xr:uid="{89D457FA-C5F1-4EF8-8C41-DF510F27C628}"/>
    <cellStyle name="AA FRAME 2 2 5 2 2" xfId="14696" xr:uid="{AC03C33C-4BA0-4100-BD51-71C9E378BA27}"/>
    <cellStyle name="AA FRAME 2 2 5 2 3" xfId="18517" xr:uid="{507B825A-BDA3-4A84-8270-4C174404290D}"/>
    <cellStyle name="AA FRAME 2 2 5 2 4" xfId="21382" xr:uid="{464078BA-5A04-43AC-829B-AB0B198C2757}"/>
    <cellStyle name="AA FRAME 2 2 5 2 5" xfId="24229" xr:uid="{1FEABB55-A364-4A26-B640-4B1165E563EF}"/>
    <cellStyle name="AA FRAME 2 2 5 2 6" xfId="27054" xr:uid="{193053FA-AECC-4034-B780-DFD04842E595}"/>
    <cellStyle name="AA FRAME 2 2 5 3" xfId="13183" xr:uid="{D2090FDF-7C70-46AF-AFFC-E29A9C9387AD}"/>
    <cellStyle name="AA FRAME 2 2 5 4" xfId="17007" xr:uid="{85A69965-BD7E-41EF-B810-74CA48698045}"/>
    <cellStyle name="AA FRAME 2 2 5 5" xfId="19871" xr:uid="{79DA0D36-512A-4224-91CC-AA5ED8C6269C}"/>
    <cellStyle name="AA FRAME 2 2 5 6" xfId="22720" xr:uid="{088DD883-E522-4DCF-AB4C-5B202D09BC04}"/>
    <cellStyle name="AA FRAME 2 2 5 7" xfId="25545" xr:uid="{432EF772-6721-41E8-B232-FF86EAF872BA}"/>
    <cellStyle name="AA FRAME 2 2 6" xfId="6623" xr:uid="{1F92D6A4-D966-4714-AE01-C75B7D3DDE12}"/>
    <cellStyle name="AA FRAME 2 2 6 2" xfId="8140" xr:uid="{D45E428B-BCFB-4F6E-892A-8E7F02566E1F}"/>
    <cellStyle name="AA FRAME 2 2 6 2 2" xfId="15210" xr:uid="{88041076-D71A-498D-940C-A491AA3F23D8}"/>
    <cellStyle name="AA FRAME 2 2 6 2 3" xfId="19031" xr:uid="{5E24A4F3-85A1-4388-93AF-DF2A77F90AF1}"/>
    <cellStyle name="AA FRAME 2 2 6 2 4" xfId="21896" xr:uid="{504E87FC-1CFB-47B5-9194-A77ACBFFA351}"/>
    <cellStyle name="AA FRAME 2 2 6 2 5" xfId="24743" xr:uid="{538F126C-B13C-4D9E-B604-AB97521DE561}"/>
    <cellStyle name="AA FRAME 2 2 6 2 6" xfId="27568" xr:uid="{95F523D2-4DEC-4A46-BD6B-C3158352D482}"/>
    <cellStyle name="AA FRAME 2 2 6 3" xfId="13697" xr:uid="{66A447A3-8548-4BB0-916A-55EB0C8CD0F9}"/>
    <cellStyle name="AA FRAME 2 2 6 4" xfId="17521" xr:uid="{1D49A96B-01B5-4C9F-8BA2-6E3F6034F936}"/>
    <cellStyle name="AA FRAME 2 2 6 5" xfId="20385" xr:uid="{EC193745-5D9A-4E47-9BEB-40BE9511EE12}"/>
    <cellStyle name="AA FRAME 2 2 6 6" xfId="23234" xr:uid="{AC71C732-4A48-4C82-AECB-42BAAB4FCCE1}"/>
    <cellStyle name="AA FRAME 2 2 6 7" xfId="26059" xr:uid="{89B7553E-F6C0-4145-A4E6-EE81FD30304E}"/>
    <cellStyle name="AA FRAME 2 2 7" xfId="11353" xr:uid="{15681C85-EF8C-40B1-855F-576C7244ED5E}"/>
    <cellStyle name="AA FRAME 2 2 8" xfId="16121" xr:uid="{6C8F2885-6A70-447E-BCD5-F033884052A9}"/>
    <cellStyle name="AA FRAME 2 2 9" xfId="16449" xr:uid="{8AA43ED9-9692-47AE-8202-00BC6A07453D}"/>
    <cellStyle name="AA FRAME 2 3" xfId="4990" xr:uid="{F4B476CC-4818-4F02-8109-FEC24E855F68}"/>
    <cellStyle name="AA FRAME 2 3 10" xfId="8534" xr:uid="{BEAA487D-ACA1-4F71-BD6F-0C352D5952E1}"/>
    <cellStyle name="AA FRAME 2 3 11" xfId="10027" xr:uid="{3383EE51-CF82-4288-84B1-25825B2B5034}"/>
    <cellStyle name="AA FRAME 2 3 12" xfId="31002" xr:uid="{86D2875A-F49B-47F8-9E3F-726377CB9D46}"/>
    <cellStyle name="AA FRAME 2 3 13" xfId="31823" xr:uid="{ECE274EF-F4D9-4F82-941A-8618F4CA79FE}"/>
    <cellStyle name="AA FRAME 2 3 2" xfId="6646" xr:uid="{32FFF147-217F-4CAF-89F0-BD4E0394FCF1}"/>
    <cellStyle name="AA FRAME 2 3 2 2" xfId="8163" xr:uid="{08376541-06B3-4B8E-B8E5-6788328BA169}"/>
    <cellStyle name="AA FRAME 2 3 2 2 2" xfId="15233" xr:uid="{D113FE68-983E-40A2-A286-3872D964AFD6}"/>
    <cellStyle name="AA FRAME 2 3 2 2 3" xfId="19054" xr:uid="{1748C699-E18E-4C63-972D-4287855F57D2}"/>
    <cellStyle name="AA FRAME 2 3 2 2 4" xfId="21919" xr:uid="{BE3759CF-D639-43EE-B721-FA190BC470D2}"/>
    <cellStyle name="AA FRAME 2 3 2 2 5" xfId="24766" xr:uid="{2D62D66B-5D52-4413-912C-C49B8591B9B7}"/>
    <cellStyle name="AA FRAME 2 3 2 2 6" xfId="27591" xr:uid="{DDB03A3A-34AD-4906-A5B6-B667CD369C61}"/>
    <cellStyle name="AA FRAME 2 3 2 3" xfId="13720" xr:uid="{A5DC6377-E7B6-4FD2-AB7D-C6A979921269}"/>
    <cellStyle name="AA FRAME 2 3 2 4" xfId="17544" xr:uid="{58C09BA1-778D-4A3F-8E19-A8FB2AA99C12}"/>
    <cellStyle name="AA FRAME 2 3 2 5" xfId="20408" xr:uid="{73434892-D6C6-45F6-84AD-E212C54E5382}"/>
    <cellStyle name="AA FRAME 2 3 2 6" xfId="23257" xr:uid="{7277036D-DB81-4EE0-AA74-511B42D4CC16}"/>
    <cellStyle name="AA FRAME 2 3 2 7" xfId="26082" xr:uid="{FD0F691A-DDC3-4C8C-A834-88CB257CAB44}"/>
    <cellStyle name="AA FRAME 2 3 3" xfId="6160" xr:uid="{ECE77407-39F3-4CA5-8BDE-A92D08FDD656}"/>
    <cellStyle name="AA FRAME 2 3 3 2" xfId="7679" xr:uid="{3AB98CEF-75CE-4ED9-A3C3-FE7B920593C9}"/>
    <cellStyle name="AA FRAME 2 3 3 2 2" xfId="14749" xr:uid="{440357CD-CA4B-4525-B50D-182562B164B3}"/>
    <cellStyle name="AA FRAME 2 3 3 2 3" xfId="18570" xr:uid="{9EEC0CC9-0EB9-4F58-B19F-939816A94DFD}"/>
    <cellStyle name="AA FRAME 2 3 3 2 4" xfId="21435" xr:uid="{4E988F06-81A6-4709-BC57-F1AF4BD13111}"/>
    <cellStyle name="AA FRAME 2 3 3 2 5" xfId="24282" xr:uid="{0B0F4C5B-3E66-43AD-8707-E3834B891918}"/>
    <cellStyle name="AA FRAME 2 3 3 2 6" xfId="27107" xr:uid="{72D44392-AC58-47D3-8D56-54EB59B2082B}"/>
    <cellStyle name="AA FRAME 2 3 3 3" xfId="13236" xr:uid="{9214B67F-3058-4E27-9F73-5F4D8F337548}"/>
    <cellStyle name="AA FRAME 2 3 3 4" xfId="17060" xr:uid="{B29BF8AB-9226-4B23-B5A0-6202657AFF92}"/>
    <cellStyle name="AA FRAME 2 3 3 5" xfId="19924" xr:uid="{CA905324-F1CB-4750-8F40-0918D5512167}"/>
    <cellStyle name="AA FRAME 2 3 3 6" xfId="22773" xr:uid="{5E000C90-09E9-402A-BF52-DD5D7AB28125}"/>
    <cellStyle name="AA FRAME 2 3 3 7" xfId="25598" xr:uid="{2BFCC5EE-2D47-46ED-BCED-06B5ED217277}"/>
    <cellStyle name="AA FRAME 2 3 4" xfId="6518" xr:uid="{26E05058-1439-41F4-80ED-CD05CDED0017}"/>
    <cellStyle name="AA FRAME 2 3 4 2" xfId="8035" xr:uid="{74708979-66EF-46CE-A367-7EAF20781BC8}"/>
    <cellStyle name="AA FRAME 2 3 4 2 2" xfId="15105" xr:uid="{55D0CC64-5AF7-4EAB-9AAF-0D18A7A79705}"/>
    <cellStyle name="AA FRAME 2 3 4 2 3" xfId="18926" xr:uid="{F9830469-9890-4E5E-B28C-DAC895DD8701}"/>
    <cellStyle name="AA FRAME 2 3 4 2 4" xfId="21791" xr:uid="{30966113-57AF-4311-A708-3446B0FA0A3C}"/>
    <cellStyle name="AA FRAME 2 3 4 2 5" xfId="24638" xr:uid="{388A575B-D64A-4CB0-95B7-AA4C8E0714D8}"/>
    <cellStyle name="AA FRAME 2 3 4 2 6" xfId="27463" xr:uid="{6FCB9A78-FDB7-422C-8AE8-398687D895A7}"/>
    <cellStyle name="AA FRAME 2 3 4 3" xfId="13592" xr:uid="{9C728FB6-83C4-408F-8933-2E2633BB4559}"/>
    <cellStyle name="AA FRAME 2 3 4 4" xfId="17416" xr:uid="{F9C40E1F-1479-4BE7-A59B-B0AF2F076E62}"/>
    <cellStyle name="AA FRAME 2 3 4 5" xfId="20280" xr:uid="{93176CF2-F809-41B1-8648-FBC59A530A31}"/>
    <cellStyle name="AA FRAME 2 3 4 6" xfId="23129" xr:uid="{AA1966D0-A803-4EA1-B077-A3368B2F28BD}"/>
    <cellStyle name="AA FRAME 2 3 4 7" xfId="25954" xr:uid="{5F65131D-59F3-4E6E-8824-5F8F388E7537}"/>
    <cellStyle name="AA FRAME 2 3 5" xfId="6586" xr:uid="{5788176E-8F03-464C-A135-EEA967ED9531}"/>
    <cellStyle name="AA FRAME 2 3 5 2" xfId="8103" xr:uid="{FB4E6E5A-C153-4B6E-82FD-BD65C7B98C8B}"/>
    <cellStyle name="AA FRAME 2 3 5 2 2" xfId="15173" xr:uid="{754AD217-2731-4529-B36F-1AE1109E22D6}"/>
    <cellStyle name="AA FRAME 2 3 5 2 3" xfId="18994" xr:uid="{5935B39C-2DCA-4D81-9F0D-BB7596D82EE5}"/>
    <cellStyle name="AA FRAME 2 3 5 2 4" xfId="21859" xr:uid="{2BC50835-F428-42D3-AE4C-BC8C315B58E3}"/>
    <cellStyle name="AA FRAME 2 3 5 2 5" xfId="24706" xr:uid="{4FC0BDAC-8E23-4907-A257-A511FE8DF6E5}"/>
    <cellStyle name="AA FRAME 2 3 5 2 6" xfId="27531" xr:uid="{2824704A-2FAA-49B5-8310-E3C13637556E}"/>
    <cellStyle name="AA FRAME 2 3 5 3" xfId="13660" xr:uid="{6326A3A9-2AE8-49D2-96CD-A149CC252AFC}"/>
    <cellStyle name="AA FRAME 2 3 5 4" xfId="17484" xr:uid="{4B6FA7F0-DCB0-48A2-8E0A-33B534B320DA}"/>
    <cellStyle name="AA FRAME 2 3 5 5" xfId="20348" xr:uid="{B79AAC29-5DF6-48F5-8911-31BE47E6D7FD}"/>
    <cellStyle name="AA FRAME 2 3 5 6" xfId="23197" xr:uid="{69686B9F-A308-4C72-8AFB-CDFB0BCD1EC2}"/>
    <cellStyle name="AA FRAME 2 3 5 7" xfId="26022" xr:uid="{7217D563-3DEE-4573-BBEE-2B08D44AA75E}"/>
    <cellStyle name="AA FRAME 2 3 6" xfId="5757" xr:uid="{EFC4478C-1849-43E0-B30A-76B43EFF11B3}"/>
    <cellStyle name="AA FRAME 2 3 6 2" xfId="7276" xr:uid="{275A6352-BA95-4C2E-A4C6-49D7CB17E990}"/>
    <cellStyle name="AA FRAME 2 3 6 2 2" xfId="14346" xr:uid="{69A4F4DA-DE09-4031-9A5A-2E585A4711CB}"/>
    <cellStyle name="AA FRAME 2 3 6 2 3" xfId="18167" xr:uid="{198636DC-7207-4F7A-B722-E1242D7A372F}"/>
    <cellStyle name="AA FRAME 2 3 6 2 4" xfId="21032" xr:uid="{D9943D83-4145-4E4E-8CF3-B617162A26EC}"/>
    <cellStyle name="AA FRAME 2 3 6 2 5" xfId="23879" xr:uid="{FC6D5C8D-8058-4EFF-B18F-90FF91BC7DD6}"/>
    <cellStyle name="AA FRAME 2 3 6 2 6" xfId="26704" xr:uid="{99B5485E-806D-4CF4-9377-8342B7F465D1}"/>
    <cellStyle name="AA FRAME 2 3 6 3" xfId="12833" xr:uid="{FB53EC69-DDE1-42B5-80FA-839DF45A75B2}"/>
    <cellStyle name="AA FRAME 2 3 6 4" xfId="16657" xr:uid="{A13999DC-AF60-4CAE-BC16-B5CB2EE470B6}"/>
    <cellStyle name="AA FRAME 2 3 6 5" xfId="19521" xr:uid="{D6851E1A-AE57-4FC0-BE48-2871F7E00730}"/>
    <cellStyle name="AA FRAME 2 3 6 6" xfId="22370" xr:uid="{42960D92-E0EE-4B8A-9A2C-96873A75D671}"/>
    <cellStyle name="AA FRAME 2 3 6 7" xfId="25195" xr:uid="{9F622453-9789-4EE3-ADD0-F3A61C0B34CB}"/>
    <cellStyle name="AA FRAME 2 3 7" xfId="7080" xr:uid="{A49D0CF1-6A76-4313-B170-4D608814A733}"/>
    <cellStyle name="AA FRAME 2 3 7 2" xfId="14150" xr:uid="{FF5BC9C4-7056-4BAA-BE2C-EE521217B937}"/>
    <cellStyle name="AA FRAME 2 3 7 3" xfId="17971" xr:uid="{8F7A4090-199D-445B-9200-46753467208E}"/>
    <cellStyle name="AA FRAME 2 3 7 4" xfId="20836" xr:uid="{E24199A2-E306-41BC-9990-D9DD491EA244}"/>
    <cellStyle name="AA FRAME 2 3 7 5" xfId="23683" xr:uid="{567D2B10-9CB3-47FC-8C17-EFEF1AAC6329}"/>
    <cellStyle name="AA FRAME 2 3 7 6" xfId="26508" xr:uid="{85C63017-F362-4ECC-8F17-5E2B838A7C0A}"/>
    <cellStyle name="AA FRAME 2 3 8" xfId="12067" xr:uid="{1E29B255-A3D8-46C0-A72D-28FA715472AD}"/>
    <cellStyle name="AA FRAME 2 3 9" xfId="16309" xr:uid="{DF9A02D7-38E5-4E93-8634-43A4D978209B}"/>
    <cellStyle name="AA FRAME 2 4" xfId="5920" xr:uid="{B425261D-356F-493F-8A8E-64E6FF501C39}"/>
    <cellStyle name="AA FRAME 2 4 2" xfId="7439" xr:uid="{287ECB0A-4DF4-4DC4-A42F-3E7D2C6D07E4}"/>
    <cellStyle name="AA FRAME 2 4 2 2" xfId="14509" xr:uid="{B7B62EBC-06C8-4F8B-9D94-8CE7816FA395}"/>
    <cellStyle name="AA FRAME 2 4 2 3" xfId="18330" xr:uid="{64BEA6EA-606E-42D0-BCE9-FE9AB19DFCA8}"/>
    <cellStyle name="AA FRAME 2 4 2 4" xfId="21195" xr:uid="{EA7899C3-E14A-4423-8925-60EBBE4A3E8C}"/>
    <cellStyle name="AA FRAME 2 4 2 5" xfId="24042" xr:uid="{65FA8324-EC08-480C-AD5C-7ED4615B90A9}"/>
    <cellStyle name="AA FRAME 2 4 2 6" xfId="26867" xr:uid="{1768A0D6-80D9-40C0-B3B0-1946FC1A0F92}"/>
    <cellStyle name="AA FRAME 2 4 3" xfId="12996" xr:uid="{10228395-D836-4073-9343-6274201AA314}"/>
    <cellStyle name="AA FRAME 2 4 4" xfId="16820" xr:uid="{1B9C2FEF-817C-4240-B33F-7819EDD73886}"/>
    <cellStyle name="AA FRAME 2 4 5" xfId="19684" xr:uid="{B24C8D8B-9050-4B61-9200-BA501FF55F7B}"/>
    <cellStyle name="AA FRAME 2 4 6" xfId="22533" xr:uid="{CF2E784B-BB38-4410-9291-4344F34262F4}"/>
    <cellStyle name="AA FRAME 2 4 7" xfId="25358" xr:uid="{D3B027A9-0FBB-42B2-8AEA-428297502B19}"/>
    <cellStyle name="AA FRAME 2 5" xfId="6611" xr:uid="{7C36E853-0750-466B-ABEB-36E5333368A3}"/>
    <cellStyle name="AA FRAME 2 5 2" xfId="8128" xr:uid="{57A47D5C-D106-4DAD-BCF9-0D73AC919F28}"/>
    <cellStyle name="AA FRAME 2 5 2 2" xfId="15198" xr:uid="{ACBA29D9-0E3C-4E62-A867-1570DFCA02D1}"/>
    <cellStyle name="AA FRAME 2 5 2 3" xfId="19019" xr:uid="{F7E31F4A-7132-4734-AE1B-8802D08AC10E}"/>
    <cellStyle name="AA FRAME 2 5 2 4" xfId="21884" xr:uid="{D6A47C6E-29AB-45DF-AD60-3834E1EBD025}"/>
    <cellStyle name="AA FRAME 2 5 2 5" xfId="24731" xr:uid="{EC0A3137-AEEE-4A57-8983-53FE8DA33A83}"/>
    <cellStyle name="AA FRAME 2 5 2 6" xfId="27556" xr:uid="{1F9AED68-F391-47C0-BAB8-E449A52512BA}"/>
    <cellStyle name="AA FRAME 2 5 3" xfId="13685" xr:uid="{1D584625-48DF-4252-92ED-FED3DF49D8B7}"/>
    <cellStyle name="AA FRAME 2 5 4" xfId="17509" xr:uid="{B9B03C83-83B7-4CAC-81C3-736F97F4A815}"/>
    <cellStyle name="AA FRAME 2 5 5" xfId="20373" xr:uid="{E661A444-1079-4FE5-846D-EFA0F946694F}"/>
    <cellStyle name="AA FRAME 2 5 6" xfId="23222" xr:uid="{A757CDDA-3B8E-4A68-9EA3-2873E9A4E32D}"/>
    <cellStyle name="AA FRAME 2 5 7" xfId="26047" xr:uid="{90CE3EF8-6149-4A06-ADD0-13D333457524}"/>
    <cellStyle name="AA FRAME 2 6" xfId="6889" xr:uid="{CB23301D-3CB1-40C4-B2E0-15E5EF28D795}"/>
    <cellStyle name="AA FRAME 2 6 2" xfId="13960" xr:uid="{76E2184E-3F5B-4271-B9F8-957B5AEC8663}"/>
    <cellStyle name="AA FRAME 2 6 3" xfId="17783" xr:uid="{E5BE5B9D-B9D5-4A76-ADF3-08ED116E70DD}"/>
    <cellStyle name="AA FRAME 2 6 4" xfId="20647" xr:uid="{18CED80B-0D79-41E6-B8CC-3C0C69085A2F}"/>
    <cellStyle name="AA FRAME 2 6 5" xfId="23495" xr:uid="{DE75ED35-2283-4EAA-8D6B-92C829303F1F}"/>
    <cellStyle name="AA FRAME 2 6 6" xfId="26320" xr:uid="{6B151A7D-12CB-4801-8797-2125C131694E}"/>
    <cellStyle name="AA FRAME 2 7" xfId="9383" xr:uid="{968BB221-1978-4694-8D47-8FDEA40253A8}"/>
    <cellStyle name="AA FRAME 2 8" xfId="15553" xr:uid="{9C834B88-C225-49C2-8533-A777790D4943}"/>
    <cellStyle name="AA FRAME 2 9" xfId="16238" xr:uid="{4C636CE7-D51D-4ECA-92E0-76738965D633}"/>
    <cellStyle name="AA FRAME 3" xfId="2875" xr:uid="{BD13C71A-E3A2-4A00-AB8B-14A6EB02D509}"/>
    <cellStyle name="AA FRAME 3 10" xfId="16400" xr:uid="{3FB31133-DBE1-4947-BAE5-DE23068B54FC}"/>
    <cellStyle name="AA FRAME 3 11" xfId="29018" xr:uid="{BE3688B3-3033-4F88-8FB0-06EAD6654B39}"/>
    <cellStyle name="AA FRAME 3 2" xfId="6170" xr:uid="{9C082387-580C-4B13-95D5-CA9D0B797BD0}"/>
    <cellStyle name="AA FRAME 3 2 2" xfId="7689" xr:uid="{1E39A388-5EB1-446D-85A3-D4D3834071FF}"/>
    <cellStyle name="AA FRAME 3 2 2 2" xfId="14759" xr:uid="{50925EAD-4420-4206-8A38-AB7351095629}"/>
    <cellStyle name="AA FRAME 3 2 2 3" xfId="18580" xr:uid="{B9DAB2FF-D9A4-4A00-AA1E-DD28F83E9CCA}"/>
    <cellStyle name="AA FRAME 3 2 2 4" xfId="21445" xr:uid="{7CD9E85D-4FB2-422D-AADF-D0ABB1EEEF24}"/>
    <cellStyle name="AA FRAME 3 2 2 5" xfId="24292" xr:uid="{A8F7E6D3-52DF-4963-B145-94BEC5228ADD}"/>
    <cellStyle name="AA FRAME 3 2 2 6" xfId="27117" xr:uid="{EA0D1F31-F4C8-4BE9-A8EF-B32E08DDB15C}"/>
    <cellStyle name="AA FRAME 3 2 3" xfId="13246" xr:uid="{0B378784-7422-4B9D-A53E-0FA57D6331D4}"/>
    <cellStyle name="AA FRAME 3 2 4" xfId="17070" xr:uid="{675B72FC-D484-4E60-8A01-B5216F6940A2}"/>
    <cellStyle name="AA FRAME 3 2 5" xfId="19934" xr:uid="{B9AED52B-44BC-4035-BDC7-55CD519169A6}"/>
    <cellStyle name="AA FRAME 3 2 6" xfId="22783" xr:uid="{D1AE9BB5-070D-4652-BFF6-A8D6CED52822}"/>
    <cellStyle name="AA FRAME 3 2 7" xfId="25608" xr:uid="{00718444-BAA2-4F0A-8B0F-61E09E5699E6}"/>
    <cellStyle name="AA FRAME 3 3" xfId="6136" xr:uid="{698EC604-0909-47EC-B63B-4F57545ACE78}"/>
    <cellStyle name="AA FRAME 3 3 2" xfId="7655" xr:uid="{965AD92A-1988-4309-BEBB-3DC0492D02C9}"/>
    <cellStyle name="AA FRAME 3 3 2 2" xfId="14725" xr:uid="{0B123910-E31B-4F16-8A20-32D1EAA88A97}"/>
    <cellStyle name="AA FRAME 3 3 2 3" xfId="18546" xr:uid="{DD6123F4-F993-4834-AD70-881684E31638}"/>
    <cellStyle name="AA FRAME 3 3 2 4" xfId="21411" xr:uid="{668E6026-718C-499A-BBE5-89E01E1E2037}"/>
    <cellStyle name="AA FRAME 3 3 2 5" xfId="24258" xr:uid="{B547E162-2FC8-48F9-8538-FA188B1C13FC}"/>
    <cellStyle name="AA FRAME 3 3 2 6" xfId="27083" xr:uid="{BAD0673E-1BF6-409B-9B98-26663C474566}"/>
    <cellStyle name="AA FRAME 3 3 3" xfId="13212" xr:uid="{E0D3CEEA-879C-486C-8756-43AA0223E4AC}"/>
    <cellStyle name="AA FRAME 3 3 4" xfId="17036" xr:uid="{63641BF4-EA86-4FC0-976B-AC4AF4DEB5E4}"/>
    <cellStyle name="AA FRAME 3 3 5" xfId="19900" xr:uid="{96FCF8B8-5CA2-48FA-B3E9-B4F38A21DC00}"/>
    <cellStyle name="AA FRAME 3 3 6" xfId="22749" xr:uid="{BAC5EAFE-94B6-453F-AA74-ABD9E9D90C7B}"/>
    <cellStyle name="AA FRAME 3 3 7" xfId="25574" xr:uid="{1EDDA74B-B2C8-4C03-B850-5172776AEDBD}"/>
    <cellStyle name="AA FRAME 3 4" xfId="6871" xr:uid="{2D35811A-23BB-4B5D-B879-89334F1451E9}"/>
    <cellStyle name="AA FRAME 3 4 2" xfId="8386" xr:uid="{7E54B5A5-B506-47A3-A305-793B90177750}"/>
    <cellStyle name="AA FRAME 3 4 2 2" xfId="15456" xr:uid="{9C91266B-6C60-492B-88F2-CEAFCAB5926D}"/>
    <cellStyle name="AA FRAME 3 4 2 3" xfId="19277" xr:uid="{8717DCEE-0651-41B5-AB62-AA85BF82A55B}"/>
    <cellStyle name="AA FRAME 3 4 2 4" xfId="22142" xr:uid="{F98BF177-77D7-49B4-9481-84814E20F8E3}"/>
    <cellStyle name="AA FRAME 3 4 2 5" xfId="24989" xr:uid="{286CA6DC-AE0D-4D40-9122-397A6BFF907C}"/>
    <cellStyle name="AA FRAME 3 4 2 6" xfId="27814" xr:uid="{64E26A26-2CDC-4EF6-A500-3214A3C5BB0D}"/>
    <cellStyle name="AA FRAME 3 4 3" xfId="13943" xr:uid="{A17DD879-696B-402A-98E7-E45ADE0EBFDD}"/>
    <cellStyle name="AA FRAME 3 4 4" xfId="17767" xr:uid="{0DC9D561-0D56-4E90-B1DF-5922CBACEF53}"/>
    <cellStyle name="AA FRAME 3 4 5" xfId="20631" xr:uid="{3336F279-E7C6-45DE-923B-33A2B3B2DA52}"/>
    <cellStyle name="AA FRAME 3 4 6" xfId="23480" xr:uid="{947E7BA9-5C2F-424D-A645-37F7AB0BC8AC}"/>
    <cellStyle name="AA FRAME 3 4 7" xfId="26305" xr:uid="{D1663296-6A71-4F52-B644-FF245232E9B9}"/>
    <cellStyle name="AA FRAME 3 5" xfId="6898" xr:uid="{EC724319-A976-410F-93EB-C6F9C226E030}"/>
    <cellStyle name="AA FRAME 3 5 2" xfId="13968" xr:uid="{23ED3D33-DC89-473D-A747-376F54DA4D76}"/>
    <cellStyle name="AA FRAME 3 5 3" xfId="17790" xr:uid="{07E547AE-DA4A-4B39-8D48-D8FC346FA977}"/>
    <cellStyle name="AA FRAME 3 5 4" xfId="20654" xr:uid="{A5835CB2-F881-4088-ABBA-B0E967A17CE8}"/>
    <cellStyle name="AA FRAME 3 5 5" xfId="23502" xr:uid="{677C4463-D396-48FF-AEC4-632493FC5DD0}"/>
    <cellStyle name="AA FRAME 3 5 6" xfId="26327" xr:uid="{A6A8932F-A27B-408A-8D4F-63ED791B8039}"/>
    <cellStyle name="AA FRAME 3 6" xfId="10058" xr:uid="{75B44891-438C-48E4-B2BF-D196C5B53EC2}"/>
    <cellStyle name="AA FRAME 3 7" xfId="15788" xr:uid="{1383C510-7A5A-4F2A-A083-E79B56E02A0A}"/>
    <cellStyle name="AA FRAME 3 8" xfId="15895" xr:uid="{EFF5C901-437B-4029-BDE8-6467D7A0D4A3}"/>
    <cellStyle name="AA FRAME 3 9" xfId="16026" xr:uid="{C6BFA0C6-03EE-49C6-B3DA-5EC16C782D58}"/>
    <cellStyle name="AA FRAME 4" xfId="2915" xr:uid="{74B3ABC9-D85E-489A-B828-35F9C0EE3500}"/>
    <cellStyle name="AA FRAME 4 10" xfId="22156" xr:uid="{21442E40-562E-4AB2-AF56-F7F3B9B5CF7D}"/>
    <cellStyle name="AA FRAME 4 11" xfId="29056" xr:uid="{567785D3-E482-4A26-9342-86CC03278DBD}"/>
    <cellStyle name="AA FRAME 4 12" xfId="31661" xr:uid="{7B07AF55-82E7-4B50-B1EB-44805FF5C771}"/>
    <cellStyle name="AA FRAME 4 2" xfId="6193" xr:uid="{6968D463-CA98-40D4-97A4-8CA61A243A4F}"/>
    <cellStyle name="AA FRAME 4 2 2" xfId="7712" xr:uid="{31553616-E095-4CDC-9723-A73D68850E13}"/>
    <cellStyle name="AA FRAME 4 2 2 2" xfId="14782" xr:uid="{F049034C-420A-4576-BC72-B89841BDE6F7}"/>
    <cellStyle name="AA FRAME 4 2 2 3" xfId="18603" xr:uid="{26776C0A-F5D0-46F6-8F42-73C564C6CC7F}"/>
    <cellStyle name="AA FRAME 4 2 2 4" xfId="21468" xr:uid="{A031BCC1-D43B-4D39-B03D-0F37EDE7CD85}"/>
    <cellStyle name="AA FRAME 4 2 2 5" xfId="24315" xr:uid="{4196D355-E178-4B19-B602-CF21D65DD902}"/>
    <cellStyle name="AA FRAME 4 2 2 6" xfId="27140" xr:uid="{062CF0A0-433F-4602-877B-3F53A4B799C3}"/>
    <cellStyle name="AA FRAME 4 2 3" xfId="13269" xr:uid="{EE832438-C3A6-4773-AC8C-D98B5DA181AA}"/>
    <cellStyle name="AA FRAME 4 2 4" xfId="17093" xr:uid="{FE5CDAD2-D7B2-4D7D-AC01-F0EB14D4B7F5}"/>
    <cellStyle name="AA FRAME 4 2 5" xfId="19957" xr:uid="{083D6B95-9F7C-4F48-BC94-FEF55D21FF39}"/>
    <cellStyle name="AA FRAME 4 2 6" xfId="22806" xr:uid="{EF01A0E5-576C-43E7-8D67-81677D153C8F}"/>
    <cellStyle name="AA FRAME 4 2 7" xfId="25631" xr:uid="{FAC16B1F-7B6F-4EA7-AA64-57496366DB82}"/>
    <cellStyle name="AA FRAME 4 3" xfId="6727" xr:uid="{37DBAD3C-6C6E-44F7-9714-B741094A69C0}"/>
    <cellStyle name="AA FRAME 4 3 2" xfId="8243" xr:uid="{88AEB3EF-2DCB-49FA-9074-EC14BE65B7E1}"/>
    <cellStyle name="AA FRAME 4 3 2 2" xfId="15313" xr:uid="{6FFD7F02-3642-42CF-BC3B-2262715C9C11}"/>
    <cellStyle name="AA FRAME 4 3 2 3" xfId="19134" xr:uid="{9F9626DD-3397-45C1-BC6C-454EE8A3AAAF}"/>
    <cellStyle name="AA FRAME 4 3 2 4" xfId="21999" xr:uid="{F2F03E36-50ED-4E5E-9A30-F710531B48E2}"/>
    <cellStyle name="AA FRAME 4 3 2 5" xfId="24846" xr:uid="{88851E79-68AD-43B4-8C9A-F61DD372AE07}"/>
    <cellStyle name="AA FRAME 4 3 2 6" xfId="27671" xr:uid="{881DE44B-5C79-47F1-9EF3-FCE1B08DEA61}"/>
    <cellStyle name="AA FRAME 4 3 3" xfId="13800" xr:uid="{F5D439E0-B389-4F33-8F97-F0DCCEA5E22E}"/>
    <cellStyle name="AA FRAME 4 3 4" xfId="17624" xr:uid="{A69E2359-DA7A-4926-866A-30F7DB8CB859}"/>
    <cellStyle name="AA FRAME 4 3 5" xfId="20488" xr:uid="{162D148E-09C1-49DA-9316-E1B1FA4FEF46}"/>
    <cellStyle name="AA FRAME 4 3 6" xfId="23337" xr:uid="{6C0EAA64-DBC2-410C-99B1-B8E9B1F6C71C}"/>
    <cellStyle name="AA FRAME 4 3 7" xfId="26162" xr:uid="{3F79DC4F-A57C-496A-9F52-A90273215962}"/>
    <cellStyle name="AA FRAME 4 4" xfId="6862" xr:uid="{63D8B88D-C8DE-4580-BBB9-19D9BC5A1366}"/>
    <cellStyle name="AA FRAME 4 4 2" xfId="8377" xr:uid="{EDE66FD4-4D6C-4BB8-B628-FCE880B05FB4}"/>
    <cellStyle name="AA FRAME 4 4 2 2" xfId="15447" xr:uid="{452AC086-B829-432F-8200-DB4161C76AE4}"/>
    <cellStyle name="AA FRAME 4 4 2 3" xfId="19268" xr:uid="{E4339F04-11F6-48A8-921A-82D1F6F0947E}"/>
    <cellStyle name="AA FRAME 4 4 2 4" xfId="22133" xr:uid="{12976811-298F-4BA2-B4CD-01DBCAAA59D8}"/>
    <cellStyle name="AA FRAME 4 4 2 5" xfId="24980" xr:uid="{AA191EEB-425C-438C-BC56-D1CC0AB2A0B2}"/>
    <cellStyle name="AA FRAME 4 4 2 6" xfId="27805" xr:uid="{2ED0A148-8660-47D3-AD7D-35F7788F771C}"/>
    <cellStyle name="AA FRAME 4 4 3" xfId="13934" xr:uid="{91E9772F-4AE3-420A-9D0A-032E8E964525}"/>
    <cellStyle name="AA FRAME 4 4 4" xfId="17758" xr:uid="{C2608788-DAE7-4D69-87F1-D53FDA6685BC}"/>
    <cellStyle name="AA FRAME 4 4 5" xfId="20622" xr:uid="{A2D58B42-4983-4CDD-AF94-B54CC0201E49}"/>
    <cellStyle name="AA FRAME 4 4 6" xfId="23471" xr:uid="{755CBB70-8299-476A-8395-2CF40F4C8883}"/>
    <cellStyle name="AA FRAME 4 4 7" xfId="26296" xr:uid="{37851275-D09E-4812-A179-F91650DEB36E}"/>
    <cellStyle name="AA FRAME 4 5" xfId="6920" xr:uid="{298E0996-1CC0-4E69-8921-D2BB33EAD24A}"/>
    <cellStyle name="AA FRAME 4 5 2" xfId="13990" xr:uid="{85593D92-E4C7-4300-8458-68EB0778BCDA}"/>
    <cellStyle name="AA FRAME 4 5 3" xfId="17812" xr:uid="{1F83605C-16EF-44AD-9231-9515A74EC9AD}"/>
    <cellStyle name="AA FRAME 4 5 4" xfId="20676" xr:uid="{BAA1FF12-6DB1-4AA0-B164-53489CABB170}"/>
    <cellStyle name="AA FRAME 4 5 5" xfId="23524" xr:uid="{EDB34430-C1FC-4A9E-963E-2DA571017500}"/>
    <cellStyle name="AA FRAME 4 5 6" xfId="26349" xr:uid="{EE538A41-98F5-4A8E-8450-83B9FA9DCF0F}"/>
    <cellStyle name="AA FRAME 4 6" xfId="10097" xr:uid="{8938D63A-D419-4F1B-B026-5AFABB733B91}"/>
    <cellStyle name="AA FRAME 4 7" xfId="15810" xr:uid="{5F5ABCC2-735F-410B-B172-8197235C3718}"/>
    <cellStyle name="AA FRAME 4 8" xfId="16007" xr:uid="{BB9DC177-21AD-4D0F-BD25-AB6C5C2419D6}"/>
    <cellStyle name="AA FRAME 4 9" xfId="16242" xr:uid="{4444D4AA-405D-47FA-A5BF-D6A93AD834DD}"/>
    <cellStyle name="AA FRAME 5" xfId="5596" xr:uid="{C40DFC39-24BC-4E65-8A93-C4DF3D6F4316}"/>
    <cellStyle name="AA FRAME 5 2" xfId="7116" xr:uid="{EB75BC42-ED8C-499E-AD02-593B6A766FF6}"/>
    <cellStyle name="AA FRAME 5 2 2" xfId="14186" xr:uid="{338852B0-27FD-452F-9D08-498C7D5255A7}"/>
    <cellStyle name="AA FRAME 5 2 3" xfId="18007" xr:uid="{9BF52886-E48E-453A-8AC7-F3C98A0A812F}"/>
    <cellStyle name="AA FRAME 5 2 4" xfId="20872" xr:uid="{D112F30B-D961-4174-AD76-9A21D8916BEF}"/>
    <cellStyle name="AA FRAME 5 2 5" xfId="23719" xr:uid="{182A86F4-8749-418D-A240-C62314460FAD}"/>
    <cellStyle name="AA FRAME 5 2 6" xfId="26544" xr:uid="{91A91149-F858-430C-8597-A954902DA98C}"/>
    <cellStyle name="AA FRAME 5 3" xfId="12673" xr:uid="{5456927C-9EF9-4848-A620-88DD1D464DFF}"/>
    <cellStyle name="AA FRAME 5 4" xfId="16496" xr:uid="{14025BAE-580A-4A89-AC71-9CCE93796155}"/>
    <cellStyle name="AA FRAME 5 5" xfId="19361" xr:uid="{3AFD598C-B6CF-4C67-A7DA-41DAE20CA726}"/>
    <cellStyle name="AA FRAME 5 6" xfId="22210" xr:uid="{4F696497-7F08-4DDC-907F-87DC64ABAEBC}"/>
    <cellStyle name="AA FRAME 5 7" xfId="25035" xr:uid="{06AF3018-F7CF-469C-A703-87D5D355A603}"/>
    <cellStyle name="AA FRAME 6" xfId="8539" xr:uid="{8A88B549-3170-42D1-926B-E60C0B828F49}"/>
    <cellStyle name="AA FRAME 7" xfId="8687" xr:uid="{D535B050-5B77-45D4-ABDD-3EB2F3D635A1}"/>
    <cellStyle name="AA FRAME 8" xfId="9975" xr:uid="{6970A487-821A-44BE-AE97-553B570D01AD}"/>
    <cellStyle name="AA FRAME 9" xfId="15783" xr:uid="{770ABBD8-1D90-48FF-9B32-350F186E5426}"/>
    <cellStyle name="AA HEADING" xfId="440" xr:uid="{750D1268-7F86-4BA7-8022-C6F7E1854B36}"/>
    <cellStyle name="AA INITIALS" xfId="441" xr:uid="{CE4C9236-2E5F-43D9-8226-27485487B0C5}"/>
    <cellStyle name="AA INPUT" xfId="442" xr:uid="{96D1A5F5-0985-46CF-A4F9-7E1607B66196}"/>
    <cellStyle name="AA LOCK" xfId="443" xr:uid="{FD8DB5A5-A871-4D9A-A833-5F03375057D4}"/>
    <cellStyle name="AA MGR NAME" xfId="444" xr:uid="{D85C8F1F-AE47-4B8B-9325-E5FACFEB6A10}"/>
    <cellStyle name="AA NORMAL" xfId="445" xr:uid="{DE34F66D-43B7-416A-BC88-45C3E801E946}"/>
    <cellStyle name="AA NUMBER" xfId="446" xr:uid="{89AA6243-A83B-4A38-AB7F-03D4504B9787}"/>
    <cellStyle name="AA NUMBER2" xfId="447" xr:uid="{B3B79B61-F054-426C-86FB-647DA98EDFA6}"/>
    <cellStyle name="AA QUESTION" xfId="448" xr:uid="{20C694E8-5093-4F62-A78A-D5C1EEE52C9E}"/>
    <cellStyle name="AA SHADE" xfId="449" xr:uid="{57A04D01-EC80-46B6-A10D-3E51217C1245}"/>
    <cellStyle name="Accent1 2" xfId="450" xr:uid="{0E3F14A1-02F2-4EF5-9F7A-495B1DE92E2F}"/>
    <cellStyle name="Accent1 3" xfId="451" xr:uid="{55B67209-CDF0-4CEC-9949-F41AC7151F32}"/>
    <cellStyle name="Accent1 4" xfId="989" xr:uid="{3C2071AA-4EFB-406C-9954-6C4DC388BEC2}"/>
    <cellStyle name="Accent2 2" xfId="452" xr:uid="{A497595B-B47F-42FD-A45D-44CE56DF0BE8}"/>
    <cellStyle name="Accent2 3" xfId="453" xr:uid="{FBC7F6E9-6180-4CCA-A8E9-661C90F5714F}"/>
    <cellStyle name="Accent2 4" xfId="993" xr:uid="{5C8B70E0-ED0D-451D-BA95-3933E65B40B1}"/>
    <cellStyle name="Accent3 2" xfId="454" xr:uid="{D56E28FF-43FF-46A3-B6F0-F8B1AFB5D056}"/>
    <cellStyle name="Accent3 3" xfId="455" xr:uid="{27A8C09C-E29E-4CB9-9AD8-7DF2EC189DA8}"/>
    <cellStyle name="Accent3 4" xfId="997" xr:uid="{99F14E4C-4927-4A56-BD45-B0B69A1465C9}"/>
    <cellStyle name="Accent4 2" xfId="456" xr:uid="{279A9091-DDF3-4489-B96F-7458B43A0F61}"/>
    <cellStyle name="Accent4 3" xfId="457" xr:uid="{A52C56DE-974E-4459-96A1-E2A524B890DE}"/>
    <cellStyle name="Accent4 4" xfId="1001" xr:uid="{F3E38DF8-C37B-4DC3-A270-D5799DBB1DAB}"/>
    <cellStyle name="Accent5 2" xfId="458" xr:uid="{2E63F7CB-9C87-4C71-9D0D-D6FE6477ECD2}"/>
    <cellStyle name="Accent5 3" xfId="459" xr:uid="{751AE4EC-C70F-4E5B-BDDF-698F4E935FE4}"/>
    <cellStyle name="Accent5 4" xfId="1005" xr:uid="{CC75FE3B-CE85-4C1B-9174-34344E29194E}"/>
    <cellStyle name="Accent6 2" xfId="460" xr:uid="{2A7641E6-D531-4A34-9886-27909463E2AD}"/>
    <cellStyle name="Accent6 3" xfId="461" xr:uid="{ED750AA2-95F9-4E07-8881-EDBC8A949F4A}"/>
    <cellStyle name="Accent6 4" xfId="1009" xr:uid="{86658BB8-9E37-4648-91C6-89F610A71C96}"/>
    <cellStyle name="Akzent1" xfId="462" xr:uid="{4546A894-5952-46E7-8E18-3BDB3C210EC3}"/>
    <cellStyle name="Akzent2" xfId="463" xr:uid="{67DF842E-5656-4AEF-ACDD-392D6B43FBEB}"/>
    <cellStyle name="Akzent3" xfId="464" xr:uid="{8446C74B-8D5B-4E1C-B550-2AB42F7655C2}"/>
    <cellStyle name="Akzent4" xfId="465" xr:uid="{39110B69-64EE-4DF3-A3E2-D26E15A24E4A}"/>
    <cellStyle name="Akzent5" xfId="466" xr:uid="{928745BF-9AAF-422D-8A07-90A98AAD5290}"/>
    <cellStyle name="Akzent6" xfId="467" xr:uid="{8960EBAF-5E36-4A7F-B9DA-CA7B65335BC8}"/>
    <cellStyle name="Ausgabe" xfId="468" xr:uid="{09DC866F-9EA4-4B90-8BE9-3AC9FD6E2B74}"/>
    <cellStyle name="Ausgabe 10" xfId="16395" xr:uid="{000A4E87-4918-489B-A026-F5D18F82AEDA}"/>
    <cellStyle name="Ausgabe 2" xfId="1897" xr:uid="{19305AAE-9AFA-4F27-85D0-484B5FC753CD}"/>
    <cellStyle name="Ausgabe 2 10" xfId="31577" xr:uid="{0EFE75A9-F885-4062-BFFE-2B0D2E8C2FA3}"/>
    <cellStyle name="Ausgabe 2 2" xfId="4277" xr:uid="{442BBDAD-E5FD-426A-A838-EB7675ED9B8C}"/>
    <cellStyle name="Ausgabe 2 2 10" xfId="16287" xr:uid="{D46B6F24-D8F3-4A3E-8992-D3F19F37BF52}"/>
    <cellStyle name="Ausgabe 2 2 11" xfId="22161" xr:uid="{C56FFA44-BEDA-400F-A999-DBC3D0D419A2}"/>
    <cellStyle name="Ausgabe 2 2 12" xfId="30289" xr:uid="{02C63689-44E2-4C61-9FEB-81F7F3E1C125}"/>
    <cellStyle name="Ausgabe 2 2 13" xfId="31762" xr:uid="{FDA1039B-E1A2-4E39-BC18-68B5FAAB582B}"/>
    <cellStyle name="Ausgabe 2 2 2" xfId="6721" xr:uid="{D3CBCD87-8784-4028-AF93-2EDE3E7186F8}"/>
    <cellStyle name="Ausgabe 2 2 2 2" xfId="8237" xr:uid="{DD80078D-8CF2-482F-BC21-4FB3F2153FAC}"/>
    <cellStyle name="Ausgabe 2 2 2 2 2" xfId="15307" xr:uid="{6D71C842-8178-4ACA-8E63-26D99A158338}"/>
    <cellStyle name="Ausgabe 2 2 2 2 3" xfId="19128" xr:uid="{7532E73D-D9F9-47A8-BD40-E054F5917493}"/>
    <cellStyle name="Ausgabe 2 2 2 2 4" xfId="21993" xr:uid="{D4AD6FB3-02C9-48F8-9F67-5E5512091712}"/>
    <cellStyle name="Ausgabe 2 2 2 2 5" xfId="24840" xr:uid="{D4446CD2-0F3E-4BE4-9F9C-23720D869966}"/>
    <cellStyle name="Ausgabe 2 2 2 2 6" xfId="27665" xr:uid="{49096BB3-4D4A-485C-8B41-F94273D1740D}"/>
    <cellStyle name="Ausgabe 2 2 2 3" xfId="13794" xr:uid="{ED2FE92F-9B5A-4419-B102-02AE87FFC64D}"/>
    <cellStyle name="Ausgabe 2 2 2 4" xfId="17618" xr:uid="{A4FA50A6-4351-448A-A0AA-35F985D94EA1}"/>
    <cellStyle name="Ausgabe 2 2 2 5" xfId="20482" xr:uid="{234CF52F-A47D-4250-A8B0-AF870FB8D1C1}"/>
    <cellStyle name="Ausgabe 2 2 2 6" xfId="23331" xr:uid="{09BF7623-1A68-4CA1-9307-7E75DED73785}"/>
    <cellStyle name="Ausgabe 2 2 2 7" xfId="26156" xr:uid="{17ED25FB-AA05-45DB-87F5-E7EB34696C81}"/>
    <cellStyle name="Ausgabe 2 2 3" xfId="6815" xr:uid="{20B4FFB4-B435-4457-87FD-0E196A82E2A0}"/>
    <cellStyle name="Ausgabe 2 2 3 2" xfId="8330" xr:uid="{D293370C-AB30-475A-92F1-48C959D7B18F}"/>
    <cellStyle name="Ausgabe 2 2 3 2 2" xfId="15400" xr:uid="{B3E7ECE3-129B-4483-803F-470940E057CD}"/>
    <cellStyle name="Ausgabe 2 2 3 2 3" xfId="19221" xr:uid="{E861D3D2-F2A6-4373-91B0-B97D5ECAA4B0}"/>
    <cellStyle name="Ausgabe 2 2 3 2 4" xfId="22086" xr:uid="{7B88C81A-61A9-4083-AED2-303764A733F9}"/>
    <cellStyle name="Ausgabe 2 2 3 2 5" xfId="24933" xr:uid="{64891161-9350-4253-95FA-AAE982B78441}"/>
    <cellStyle name="Ausgabe 2 2 3 2 6" xfId="27758" xr:uid="{4DC28AB5-53E6-4561-BF06-4FD06476049E}"/>
    <cellStyle name="Ausgabe 2 2 3 3" xfId="13887" xr:uid="{30A63613-321A-4235-A5C5-5F8C6BFFEEB0}"/>
    <cellStyle name="Ausgabe 2 2 3 4" xfId="17711" xr:uid="{FF5A7C41-5AA3-4C83-B319-13CE8636BF88}"/>
    <cellStyle name="Ausgabe 2 2 3 5" xfId="20575" xr:uid="{4C339ED2-A188-4704-82BE-41BFCC284CB3}"/>
    <cellStyle name="Ausgabe 2 2 3 6" xfId="23424" xr:uid="{FC0485CE-DA14-4D40-865E-9820A4F35E88}"/>
    <cellStyle name="Ausgabe 2 2 3 7" xfId="26249" xr:uid="{8793F13D-3C20-49EC-8430-D968E66ED061}"/>
    <cellStyle name="Ausgabe 2 2 4" xfId="6387" xr:uid="{7809ED02-71E9-4AD5-8957-20B4F6689D36}"/>
    <cellStyle name="Ausgabe 2 2 4 2" xfId="7905" xr:uid="{74C7F9BB-7062-4269-9A88-1E1B71978493}"/>
    <cellStyle name="Ausgabe 2 2 4 2 2" xfId="14975" xr:uid="{C47CCCC4-D23D-4B71-BEA1-F8ADDFBDBD8F}"/>
    <cellStyle name="Ausgabe 2 2 4 2 3" xfId="18796" xr:uid="{58E98457-D2C3-46DB-B1DE-5D4451B54FF9}"/>
    <cellStyle name="Ausgabe 2 2 4 2 4" xfId="21661" xr:uid="{A12EA834-7D31-4855-9761-FCC606A94F92}"/>
    <cellStyle name="Ausgabe 2 2 4 2 5" xfId="24508" xr:uid="{3828CFFA-9F35-4B63-B93E-F82607C1DCB7}"/>
    <cellStyle name="Ausgabe 2 2 4 2 6" xfId="27333" xr:uid="{B10C2CCF-FF3C-483B-A23F-BC8249A98F0E}"/>
    <cellStyle name="Ausgabe 2 2 4 3" xfId="13462" xr:uid="{2CB83E4B-B56D-4F02-9393-CE455F860598}"/>
    <cellStyle name="Ausgabe 2 2 4 4" xfId="17286" xr:uid="{34167DE0-D30E-4F39-A616-8DD878AAF59F}"/>
    <cellStyle name="Ausgabe 2 2 4 5" xfId="20150" xr:uid="{391A9A6C-972D-4705-A092-897E7CB51D7A}"/>
    <cellStyle name="Ausgabe 2 2 4 6" xfId="22999" xr:uid="{9AF4F038-39DC-4F2F-8E14-BCAE76309624}"/>
    <cellStyle name="Ausgabe 2 2 4 7" xfId="25824" xr:uid="{8B559409-EFAA-4D89-96E4-4E9453408831}"/>
    <cellStyle name="Ausgabe 2 2 5" xfId="6477" xr:uid="{CD49223B-D24A-4D79-A906-0A918D279EE8}"/>
    <cellStyle name="Ausgabe 2 2 5 2" xfId="7995" xr:uid="{AC4D7049-F654-47BA-A732-90C445DC8F5C}"/>
    <cellStyle name="Ausgabe 2 2 5 2 2" xfId="15065" xr:uid="{5D684077-9016-430D-B646-13EEC176365E}"/>
    <cellStyle name="Ausgabe 2 2 5 2 3" xfId="18886" xr:uid="{A9BDB602-08C0-4EF3-BFF3-17E1EB7A57AD}"/>
    <cellStyle name="Ausgabe 2 2 5 2 4" xfId="21751" xr:uid="{33742F9C-99DC-4CE4-80B1-7A7B105F5D11}"/>
    <cellStyle name="Ausgabe 2 2 5 2 5" xfId="24598" xr:uid="{C4FF0E2C-4A65-48D7-A0C1-EFD2933DB92B}"/>
    <cellStyle name="Ausgabe 2 2 5 2 6" xfId="27423" xr:uid="{39199289-1CB1-4589-B42C-E7609AD957D4}"/>
    <cellStyle name="Ausgabe 2 2 5 3" xfId="13552" xr:uid="{7BC92FD9-F632-4368-9875-49301F0E6961}"/>
    <cellStyle name="Ausgabe 2 2 5 4" xfId="17376" xr:uid="{52E2022E-668D-40B8-8533-ACA728E90F17}"/>
    <cellStyle name="Ausgabe 2 2 5 5" xfId="20240" xr:uid="{D4048AB1-443E-41F7-ABAC-100DCD6F4C39}"/>
    <cellStyle name="Ausgabe 2 2 5 6" xfId="23089" xr:uid="{635A1306-C749-45B0-A060-963347F7575D}"/>
    <cellStyle name="Ausgabe 2 2 5 7" xfId="25914" xr:uid="{F5EEE55A-153A-4A6F-AA55-F38DD361A320}"/>
    <cellStyle name="Ausgabe 2 2 6" xfId="7019" xr:uid="{90F55905-491A-45A2-83E6-5BBBCBDD9B46}"/>
    <cellStyle name="Ausgabe 2 2 6 2" xfId="14089" xr:uid="{208C25B5-3B8E-48DD-A7E7-BA3276960E25}"/>
    <cellStyle name="Ausgabe 2 2 6 3" xfId="17911" xr:uid="{8FB7DB1F-2EDA-4637-B243-3C531542ECF1}"/>
    <cellStyle name="Ausgabe 2 2 6 4" xfId="20775" xr:uid="{B7E1B602-623B-4668-A29A-2ACCEF55D3CB}"/>
    <cellStyle name="Ausgabe 2 2 6 5" xfId="23623" xr:uid="{54A2996F-0E18-4899-8301-4E3E39B53925}"/>
    <cellStyle name="Ausgabe 2 2 6 6" xfId="26448" xr:uid="{08FF0728-7C74-41A6-AF8A-17DBF2E2EEA9}"/>
    <cellStyle name="Ausgabe 2 2 7" xfId="11354" xr:uid="{1B4C3963-8211-4051-9521-2F1F59AED5E3}"/>
    <cellStyle name="Ausgabe 2 2 8" xfId="16122" xr:uid="{B7456421-1F63-4C51-B4C1-91B0C3519E2E}"/>
    <cellStyle name="Ausgabe 2 2 9" xfId="16105" xr:uid="{9B6E5352-2CA6-43CE-9432-2DA5129593E1}"/>
    <cellStyle name="Ausgabe 2 3" xfId="4991" xr:uid="{1226317C-D4CB-41A0-85EA-915D8443FC62}"/>
    <cellStyle name="Ausgabe 2 3 10" xfId="9002" xr:uid="{70035F9A-B88C-40CE-83FA-ABBB68A83D98}"/>
    <cellStyle name="Ausgabe 2 3 11" xfId="31003" xr:uid="{1624D622-89C3-4364-99A5-37447486EAA4}"/>
    <cellStyle name="Ausgabe 2 3 12" xfId="31824" xr:uid="{411D4C44-24B7-4DA6-BAC0-4D04BF749AC4}"/>
    <cellStyle name="Ausgabe 2 3 2" xfId="6647" xr:uid="{C4105DC0-28C9-44FF-B58D-DBBFEAE9FCE3}"/>
    <cellStyle name="Ausgabe 2 3 2 2" xfId="8164" xr:uid="{008B9B00-8114-40A2-981B-5614516E7EDC}"/>
    <cellStyle name="Ausgabe 2 3 2 2 2" xfId="15234" xr:uid="{D7DCBC94-E9F8-4196-95E8-D74610B5ED5F}"/>
    <cellStyle name="Ausgabe 2 3 2 2 3" xfId="19055" xr:uid="{B0D48245-94D4-4B08-9F29-D17E1333FE51}"/>
    <cellStyle name="Ausgabe 2 3 2 2 4" xfId="21920" xr:uid="{A77DEA22-A46F-477B-B791-CE081D85291C}"/>
    <cellStyle name="Ausgabe 2 3 2 2 5" xfId="24767" xr:uid="{E9C46A4B-007A-479D-8943-2066C9B19FC1}"/>
    <cellStyle name="Ausgabe 2 3 2 2 6" xfId="27592" xr:uid="{8CE871D5-A3F7-4633-9267-5A4AD0EB7508}"/>
    <cellStyle name="Ausgabe 2 3 2 3" xfId="13721" xr:uid="{6EEEACB2-588D-469E-B50C-3E03BE8838D0}"/>
    <cellStyle name="Ausgabe 2 3 2 4" xfId="17545" xr:uid="{A2EFDFED-E100-4124-9454-0316D1B865DC}"/>
    <cellStyle name="Ausgabe 2 3 2 5" xfId="20409" xr:uid="{467F6808-3745-47EB-80A5-4B025F343A0F}"/>
    <cellStyle name="Ausgabe 2 3 2 6" xfId="23258" xr:uid="{6F7FC3AC-9E25-49FE-95E3-724CE83EF2F8}"/>
    <cellStyle name="Ausgabe 2 3 2 7" xfId="26083" xr:uid="{9CC01E7F-5D93-4EB4-8238-496FB270E58E}"/>
    <cellStyle name="Ausgabe 2 3 3" xfId="5918" xr:uid="{FDCA81F2-76BE-432B-A211-D24D4BEC1834}"/>
    <cellStyle name="Ausgabe 2 3 3 2" xfId="7437" xr:uid="{A755540F-EAF8-4630-B6AA-681772770688}"/>
    <cellStyle name="Ausgabe 2 3 3 2 2" xfId="14507" xr:uid="{58B1FF4A-F1DB-4B55-B26F-F3FDD08A58AA}"/>
    <cellStyle name="Ausgabe 2 3 3 2 3" xfId="18328" xr:uid="{8B7B6FA7-411E-4395-94B8-248F97BDF0E7}"/>
    <cellStyle name="Ausgabe 2 3 3 2 4" xfId="21193" xr:uid="{8A28A212-1982-4437-8B4B-6DD9405B55AD}"/>
    <cellStyle name="Ausgabe 2 3 3 2 5" xfId="24040" xr:uid="{15F1B193-793B-429E-8190-B6A2EC488F78}"/>
    <cellStyle name="Ausgabe 2 3 3 2 6" xfId="26865" xr:uid="{25AEC811-71D3-4ED9-8C53-9F4329DC20D9}"/>
    <cellStyle name="Ausgabe 2 3 3 3" xfId="12994" xr:uid="{CFB830A0-E84E-4893-B418-BC8BB2423A8F}"/>
    <cellStyle name="Ausgabe 2 3 3 4" xfId="16818" xr:uid="{7AA007DC-8189-49BE-BDC8-4B2813EBEF3B}"/>
    <cellStyle name="Ausgabe 2 3 3 5" xfId="19682" xr:uid="{98754534-C0B5-4BDB-936B-EF6351458370}"/>
    <cellStyle name="Ausgabe 2 3 3 6" xfId="22531" xr:uid="{F1A2ACF6-BD3B-4BEC-A8CD-7A86843391B5}"/>
    <cellStyle name="Ausgabe 2 3 3 7" xfId="25356" xr:uid="{A129B05B-D242-40E1-8A50-7F965AD05736}"/>
    <cellStyle name="Ausgabe 2 3 4" xfId="6519" xr:uid="{5528C509-744B-486E-8DF0-3BE2658D3811}"/>
    <cellStyle name="Ausgabe 2 3 4 2" xfId="8036" xr:uid="{94246958-30F7-41D6-BC88-389A07233A9F}"/>
    <cellStyle name="Ausgabe 2 3 4 2 2" xfId="15106" xr:uid="{0B9C4B63-8806-465D-B4DF-242BCB398CAE}"/>
    <cellStyle name="Ausgabe 2 3 4 2 3" xfId="18927" xr:uid="{0F6C2EF9-51E3-44A2-A140-43C00EDDB379}"/>
    <cellStyle name="Ausgabe 2 3 4 2 4" xfId="21792" xr:uid="{6055396B-B41B-4FDD-B94D-CBFBEF9625CD}"/>
    <cellStyle name="Ausgabe 2 3 4 2 5" xfId="24639" xr:uid="{9EBF1116-730F-4C41-BFBC-F93CD0B383EC}"/>
    <cellStyle name="Ausgabe 2 3 4 2 6" xfId="27464" xr:uid="{1AB21E97-C1BB-43F3-84F4-68DD7BB6BADA}"/>
    <cellStyle name="Ausgabe 2 3 4 3" xfId="13593" xr:uid="{8184DE7F-FB59-47AA-9161-2F2233BE37EA}"/>
    <cellStyle name="Ausgabe 2 3 4 4" xfId="17417" xr:uid="{7DD507AC-602F-452D-8354-837AED6F901E}"/>
    <cellStyle name="Ausgabe 2 3 4 5" xfId="20281" xr:uid="{3E7BA8E3-D760-493C-9BF5-BA5168D94092}"/>
    <cellStyle name="Ausgabe 2 3 4 6" xfId="23130" xr:uid="{EBE57169-078A-4606-939F-B4A2BCB104D2}"/>
    <cellStyle name="Ausgabe 2 3 4 7" xfId="25955" xr:uid="{DD21A5BC-D2DE-4EED-B0B6-78B89F40E2A4}"/>
    <cellStyle name="Ausgabe 2 3 5" xfId="5713" xr:uid="{1A76E6CD-07B9-4D7C-AFC5-DE69DBE30718}"/>
    <cellStyle name="Ausgabe 2 3 5 2" xfId="7233" xr:uid="{8AD530DA-D421-4E10-87A0-691A2F98EDCB}"/>
    <cellStyle name="Ausgabe 2 3 5 2 2" xfId="14303" xr:uid="{58A366F9-B828-435D-911A-FB398C9AF549}"/>
    <cellStyle name="Ausgabe 2 3 5 2 3" xfId="18124" xr:uid="{C4DEA62B-F4F0-4E6E-9AC1-096FA50B2C2A}"/>
    <cellStyle name="Ausgabe 2 3 5 2 4" xfId="20989" xr:uid="{D6C1EB26-3124-4528-99D2-4AB533975B6F}"/>
    <cellStyle name="Ausgabe 2 3 5 2 5" xfId="23836" xr:uid="{577F10BB-0273-4196-A22B-74ECF31DE589}"/>
    <cellStyle name="Ausgabe 2 3 5 2 6" xfId="26661" xr:uid="{B714BBF9-8430-4EE3-A27E-02853A7A9ECF}"/>
    <cellStyle name="Ausgabe 2 3 5 3" xfId="12790" xr:uid="{EF849359-1816-4644-B3B5-90C1454A57D9}"/>
    <cellStyle name="Ausgabe 2 3 5 4" xfId="16613" xr:uid="{19D09F0D-300B-4933-B6A9-8D0D61052E84}"/>
    <cellStyle name="Ausgabe 2 3 5 5" xfId="19478" xr:uid="{98CF4D3D-BB01-4E64-9015-21E280221554}"/>
    <cellStyle name="Ausgabe 2 3 5 6" xfId="22327" xr:uid="{9FF11607-EFC3-4BFA-A214-8008396DC1C1}"/>
    <cellStyle name="Ausgabe 2 3 5 7" xfId="25152" xr:uid="{02A58CFC-EF64-4823-BA76-A8B679D5522E}"/>
    <cellStyle name="Ausgabe 2 3 6" xfId="5759" xr:uid="{5FD113CB-B53D-4FDC-A4ED-325B983FF7CC}"/>
    <cellStyle name="Ausgabe 2 3 6 2" xfId="7278" xr:uid="{478D257A-7605-4436-8479-AC28A9151D88}"/>
    <cellStyle name="Ausgabe 2 3 6 2 2" xfId="14348" xr:uid="{EDD76D75-FAAE-4717-987B-19F2D98677B8}"/>
    <cellStyle name="Ausgabe 2 3 6 2 3" xfId="18169" xr:uid="{47F8C9C7-C1ED-4B26-AA19-4847A2E2F722}"/>
    <cellStyle name="Ausgabe 2 3 6 2 4" xfId="21034" xr:uid="{5CB48C0C-FAA5-4052-BB8E-959927F4D840}"/>
    <cellStyle name="Ausgabe 2 3 6 2 5" xfId="23881" xr:uid="{067AD820-1DDE-4F96-BE63-241029C1DCBB}"/>
    <cellStyle name="Ausgabe 2 3 6 2 6" xfId="26706" xr:uid="{76475CB5-2D00-47D0-9E58-E8FF2912B60F}"/>
    <cellStyle name="Ausgabe 2 3 6 3" xfId="12835" xr:uid="{1BC71776-63C1-4C96-869A-4E71FB6CB147}"/>
    <cellStyle name="Ausgabe 2 3 6 4" xfId="16659" xr:uid="{B2F9FF2C-94CF-4AF6-8005-AF426F89FB12}"/>
    <cellStyle name="Ausgabe 2 3 6 5" xfId="19523" xr:uid="{A2843681-7988-41DC-AB13-974A095C077C}"/>
    <cellStyle name="Ausgabe 2 3 6 6" xfId="22372" xr:uid="{58C13329-F43E-4214-B1C4-B9AD111FE2F0}"/>
    <cellStyle name="Ausgabe 2 3 6 7" xfId="25197" xr:uid="{D8A670B1-812B-4502-8CFB-E43B314963BD}"/>
    <cellStyle name="Ausgabe 2 3 7" xfId="12068" xr:uid="{AE29ECCF-789B-437A-BE20-1C3CA7DD3CB3}"/>
    <cellStyle name="Ausgabe 2 3 8" xfId="16310" xr:uid="{5DAF22B2-19E3-4F9F-B7F9-4D7DB148E16D}"/>
    <cellStyle name="Ausgabe 2 3 9" xfId="15776" xr:uid="{03889D26-DCCB-45F2-9078-695FF67C1986}"/>
    <cellStyle name="Ausgabe 2 4" xfId="5921" xr:uid="{F9F05930-4C4A-4CF7-AB2D-AB6E617F236B}"/>
    <cellStyle name="Ausgabe 2 4 2" xfId="7440" xr:uid="{149F9A24-B399-4E52-B727-22395C9F853F}"/>
    <cellStyle name="Ausgabe 2 4 2 2" xfId="14510" xr:uid="{080EDF40-E4FD-4972-99B1-8DAB9B001267}"/>
    <cellStyle name="Ausgabe 2 4 2 3" xfId="18331" xr:uid="{DB8FB96F-763A-411C-8AB4-373B0A142A9A}"/>
    <cellStyle name="Ausgabe 2 4 2 4" xfId="21196" xr:uid="{C1FC2AA6-27B1-4D45-84B0-BB20D6F00DA6}"/>
    <cellStyle name="Ausgabe 2 4 2 5" xfId="24043" xr:uid="{E825A8AE-9BE2-415E-A6CE-F5D9B169D8B4}"/>
    <cellStyle name="Ausgabe 2 4 2 6" xfId="26868" xr:uid="{91A3422A-1818-4F8E-9731-2CCBCC7C69A7}"/>
    <cellStyle name="Ausgabe 2 4 3" xfId="12997" xr:uid="{F90EA95E-DF80-4D55-84C1-D73439146BE4}"/>
    <cellStyle name="Ausgabe 2 4 4" xfId="16821" xr:uid="{D0DA965F-FA87-448C-AEBD-4740AC902975}"/>
    <cellStyle name="Ausgabe 2 4 5" xfId="19685" xr:uid="{32511218-4742-4FED-9D94-4328EF9D2D56}"/>
    <cellStyle name="Ausgabe 2 4 6" xfId="22534" xr:uid="{28B50817-2C8C-412D-8D1A-5B975D04D232}"/>
    <cellStyle name="Ausgabe 2 4 7" xfId="25359" xr:uid="{1A7474F8-CEE9-4250-874C-541A0257BA1C}"/>
    <cellStyle name="Ausgabe 2 5" xfId="6619" xr:uid="{FB647DFE-093D-4FA7-801D-03FDE3BFBF56}"/>
    <cellStyle name="Ausgabe 2 5 2" xfId="8136" xr:uid="{51BAB0B3-DCAE-4466-8EAB-4E53DFDFBFD3}"/>
    <cellStyle name="Ausgabe 2 5 2 2" xfId="15206" xr:uid="{4464D0D3-CBFE-45F0-BF09-85D8AABBDF3F}"/>
    <cellStyle name="Ausgabe 2 5 2 3" xfId="19027" xr:uid="{48CBD108-C87C-4252-8035-19B629024115}"/>
    <cellStyle name="Ausgabe 2 5 2 4" xfId="21892" xr:uid="{21E9C7B1-A4CE-4F93-87F6-E2FD2FCC2692}"/>
    <cellStyle name="Ausgabe 2 5 2 5" xfId="24739" xr:uid="{48EF662C-FDB8-48FF-A276-22C1163F8595}"/>
    <cellStyle name="Ausgabe 2 5 2 6" xfId="27564" xr:uid="{140B78C5-7A1A-4429-8553-752BD6EE00D8}"/>
    <cellStyle name="Ausgabe 2 5 3" xfId="13693" xr:uid="{DB76C4BA-CC72-41A9-A8C3-4FBC58CC2F90}"/>
    <cellStyle name="Ausgabe 2 5 4" xfId="17517" xr:uid="{276472A5-97EC-4E6A-87CB-7D4EA5BAAC7E}"/>
    <cellStyle name="Ausgabe 2 5 5" xfId="20381" xr:uid="{DD783499-5F95-4F50-9C0E-04BDCCA16906}"/>
    <cellStyle name="Ausgabe 2 5 6" xfId="23230" xr:uid="{1B175EC3-6F88-49F5-9D5E-A9D94FBA916D}"/>
    <cellStyle name="Ausgabe 2 5 7" xfId="26055" xr:uid="{ED47B886-5B67-4AFC-AB7B-45AA76B02171}"/>
    <cellStyle name="Ausgabe 2 6" xfId="9384" xr:uid="{72311495-9E6D-42FD-891A-C08B8D78D998}"/>
    <cellStyle name="Ausgabe 2 7" xfId="15554" xr:uid="{4DB1EC44-6580-468B-8610-694474A96213}"/>
    <cellStyle name="Ausgabe 2 8" xfId="15921" xr:uid="{54E3D948-0343-493A-8EB8-32B740060180}"/>
    <cellStyle name="Ausgabe 2 9" xfId="19307" xr:uid="{A29BA68D-C7F0-455E-AF03-DAF2964C599C}"/>
    <cellStyle name="Ausgabe 3" xfId="2876" xr:uid="{45611401-915F-421E-AE9F-B78915D396C5}"/>
    <cellStyle name="Ausgabe 3 10" xfId="15670" xr:uid="{0AB88296-A608-4658-903F-67F59269CD31}"/>
    <cellStyle name="Ausgabe 3 11" xfId="16303" xr:uid="{A7607442-D68A-4B20-9314-15342AD580A9}"/>
    <cellStyle name="Ausgabe 3 12" xfId="29019" xr:uid="{EE0370FE-4D76-4FCD-B546-A557B125B0E7}"/>
    <cellStyle name="Ausgabe 3 13" xfId="31642" xr:uid="{A3E2800F-D95C-4109-B4ED-31CD35E7BA68}"/>
    <cellStyle name="Ausgabe 3 2" xfId="6171" xr:uid="{755ED710-3543-4582-909B-8785BD45F958}"/>
    <cellStyle name="Ausgabe 3 2 2" xfId="7690" xr:uid="{5D4E2ACB-ED58-4D45-B696-48AC709AFDEA}"/>
    <cellStyle name="Ausgabe 3 2 2 2" xfId="14760" xr:uid="{631AEE3A-285B-4226-B38A-21C97D593742}"/>
    <cellStyle name="Ausgabe 3 2 2 3" xfId="18581" xr:uid="{23F83B88-4C2D-45DE-94D2-4526504E5C4A}"/>
    <cellStyle name="Ausgabe 3 2 2 4" xfId="21446" xr:uid="{4E199AC8-7A65-4DAE-B71A-DB463FACDFCB}"/>
    <cellStyle name="Ausgabe 3 2 2 5" xfId="24293" xr:uid="{F5278796-F8D6-4F45-995E-22274084E2E0}"/>
    <cellStyle name="Ausgabe 3 2 2 6" xfId="27118" xr:uid="{BBCC61F5-0A4A-4385-81CF-ADD7927ED4A1}"/>
    <cellStyle name="Ausgabe 3 2 3" xfId="13247" xr:uid="{C1677680-5A19-443A-96A7-461E8ED46EA8}"/>
    <cellStyle name="Ausgabe 3 2 4" xfId="17071" xr:uid="{962D6466-81F1-41E6-9AB0-70B9FA7E2865}"/>
    <cellStyle name="Ausgabe 3 2 5" xfId="19935" xr:uid="{A1FF483B-A51B-4E09-A55D-D34288C561ED}"/>
    <cellStyle name="Ausgabe 3 2 6" xfId="22784" xr:uid="{759F7E1A-846C-4EDF-8AF8-F4598E61288D}"/>
    <cellStyle name="Ausgabe 3 2 7" xfId="25609" xr:uid="{34B698CA-CB5C-43B6-B64C-D0CE137A7630}"/>
    <cellStyle name="Ausgabe 3 3" xfId="5901" xr:uid="{5CBE316D-D4A9-4C0A-96A3-4A5BA8123887}"/>
    <cellStyle name="Ausgabe 3 3 2" xfId="7420" xr:uid="{D3252843-AD1D-42CD-A255-2489326B6D0E}"/>
    <cellStyle name="Ausgabe 3 3 2 2" xfId="14490" xr:uid="{E4647E7D-3F9D-43B5-99E1-51C3C8CC3469}"/>
    <cellStyle name="Ausgabe 3 3 2 3" xfId="18311" xr:uid="{8F0C76F7-6682-4B8A-AA4D-2C450F69C97E}"/>
    <cellStyle name="Ausgabe 3 3 2 4" xfId="21176" xr:uid="{2B13AE6B-C716-470E-865C-42C76E651832}"/>
    <cellStyle name="Ausgabe 3 3 2 5" xfId="24023" xr:uid="{3FE05D82-E6DC-466B-A6D2-6218613E6E9A}"/>
    <cellStyle name="Ausgabe 3 3 2 6" xfId="26848" xr:uid="{EF7C47D8-5D04-4C66-AED2-C1D7DD23F31B}"/>
    <cellStyle name="Ausgabe 3 3 3" xfId="12977" xr:uid="{096456A1-F155-49B6-B528-119375E2186D}"/>
    <cellStyle name="Ausgabe 3 3 4" xfId="16801" xr:uid="{7DA87A8D-5BAC-43B1-BE0B-7F747CC4C0A7}"/>
    <cellStyle name="Ausgabe 3 3 5" xfId="19665" xr:uid="{2E7E41ED-F058-4B22-8038-3937EE7C03F2}"/>
    <cellStyle name="Ausgabe 3 3 6" xfId="22514" xr:uid="{0A1B619E-ADFD-4D93-8ADA-83754EFE5999}"/>
    <cellStyle name="Ausgabe 3 3 7" xfId="25339" xr:uid="{13E0CE5C-BEF5-41E2-8F69-53541887B103}"/>
    <cellStyle name="Ausgabe 3 4" xfId="6854" xr:uid="{E5448002-7491-481F-B5F5-BB6B10F46C4C}"/>
    <cellStyle name="Ausgabe 3 4 2" xfId="8369" xr:uid="{6DB41BD6-349E-4595-B2A5-1D3334C98689}"/>
    <cellStyle name="Ausgabe 3 4 2 2" xfId="15439" xr:uid="{CDE23898-37AE-4DAD-BEC0-F2C4BBD43B72}"/>
    <cellStyle name="Ausgabe 3 4 2 3" xfId="19260" xr:uid="{9372AB3F-1126-444D-A05E-911A9DCBDC61}"/>
    <cellStyle name="Ausgabe 3 4 2 4" xfId="22125" xr:uid="{71D2A3D9-BED4-45F9-8AEB-779C0DF7F9D8}"/>
    <cellStyle name="Ausgabe 3 4 2 5" xfId="24972" xr:uid="{C3200EEE-ED74-4260-9C75-7E08871744D4}"/>
    <cellStyle name="Ausgabe 3 4 2 6" xfId="27797" xr:uid="{F6C9E777-6633-4283-903E-56A9F4ED8727}"/>
    <cellStyle name="Ausgabe 3 4 3" xfId="13926" xr:uid="{7C6CD063-E139-40A3-A91B-F270847C607D}"/>
    <cellStyle name="Ausgabe 3 4 4" xfId="17750" xr:uid="{E1A64186-CCC9-4D30-A48C-24B36CE0F604}"/>
    <cellStyle name="Ausgabe 3 4 5" xfId="20614" xr:uid="{C7D46357-43AF-414C-A614-EF62696A4A68}"/>
    <cellStyle name="Ausgabe 3 4 6" xfId="23463" xr:uid="{572707C1-7587-453F-8DFC-C665ED238E55}"/>
    <cellStyle name="Ausgabe 3 4 7" xfId="26288" xr:uid="{B92FB5D8-BBEC-4136-98D2-31642535E651}"/>
    <cellStyle name="Ausgabe 3 5" xfId="6881" xr:uid="{1F6A45E4-A095-4AD4-9CD0-82E569C262F3}"/>
    <cellStyle name="Ausgabe 3 5 2" xfId="8396" xr:uid="{ACFF6612-CB14-4274-9A08-C13EA6BC3891}"/>
    <cellStyle name="Ausgabe 3 5 2 2" xfId="15466" xr:uid="{13B802FB-2312-4BDB-A556-F6330816EB1C}"/>
    <cellStyle name="Ausgabe 3 5 2 3" xfId="19287" xr:uid="{8DAD7DB7-41BB-4043-9885-E78FAEFCF61A}"/>
    <cellStyle name="Ausgabe 3 5 2 4" xfId="22152" xr:uid="{FBEC55F8-AFEE-4FAF-B72A-B5A8A7F1614A}"/>
    <cellStyle name="Ausgabe 3 5 2 5" xfId="24999" xr:uid="{50B7E557-44CD-4780-9949-8D489F575B1E}"/>
    <cellStyle name="Ausgabe 3 5 2 6" xfId="27824" xr:uid="{59CBFBA5-F716-4E16-81D4-434C81F3BB02}"/>
    <cellStyle name="Ausgabe 3 5 3" xfId="13953" xr:uid="{FE1AE0F3-D621-4D83-AD51-B5A47FECC8CF}"/>
    <cellStyle name="Ausgabe 3 5 4" xfId="17777" xr:uid="{FFD35EE9-2E50-40DC-B41E-4A2D10F4BA0E}"/>
    <cellStyle name="Ausgabe 3 5 5" xfId="20641" xr:uid="{FC618125-41D0-4E75-83B7-BAE7BB67E374}"/>
    <cellStyle name="Ausgabe 3 5 6" xfId="23490" xr:uid="{7924E12E-B15A-4782-889F-9354B0412581}"/>
    <cellStyle name="Ausgabe 3 5 7" xfId="26315" xr:uid="{A86C5577-51FC-41C1-80DC-D514871FC4D6}"/>
    <cellStyle name="Ausgabe 3 6" xfId="6899" xr:uid="{49DD1DFC-D9D6-4C83-AE89-0736091E5BFE}"/>
    <cellStyle name="Ausgabe 3 6 2" xfId="13969" xr:uid="{C0741956-CE4E-46E1-8402-FC0ADB3EB2EA}"/>
    <cellStyle name="Ausgabe 3 6 3" xfId="17791" xr:uid="{AB5ABD1B-2B97-499C-B186-5856964E5432}"/>
    <cellStyle name="Ausgabe 3 6 4" xfId="20655" xr:uid="{7AE1D499-064A-40CB-B206-65AC79660FCD}"/>
    <cellStyle name="Ausgabe 3 6 5" xfId="23503" xr:uid="{D43E65C9-D2B1-4C03-AAFF-3715D8E0C6C6}"/>
    <cellStyle name="Ausgabe 3 6 6" xfId="26328" xr:uid="{7CF2738E-60B3-4A65-A8CB-0F70F0F6F041}"/>
    <cellStyle name="Ausgabe 3 7" xfId="10059" xr:uid="{68758C3C-378B-487C-961F-E3BDAC604AE0}"/>
    <cellStyle name="Ausgabe 3 8" xfId="15789" xr:uid="{62744ABD-4482-4603-A4DB-CE9156B9048A}"/>
    <cellStyle name="Ausgabe 3 9" xfId="9887" xr:uid="{6C5098F5-62EF-46ED-9C88-8AD1F43CFB66}"/>
    <cellStyle name="Ausgabe 4" xfId="2913" xr:uid="{88AAA33B-062D-4BF6-932C-E103C44C408A}"/>
    <cellStyle name="Ausgabe 4 10" xfId="19302" xr:uid="{8251396D-9A1D-4B5E-B878-D45FD745D74A}"/>
    <cellStyle name="Ausgabe 4 11" xfId="15935" xr:uid="{0F5EF0AB-5278-4A8E-A392-E8EF284EFB3D}"/>
    <cellStyle name="Ausgabe 4 12" xfId="29055" xr:uid="{AD86A9ED-831F-4BB8-B22B-E5247D3A5455}"/>
    <cellStyle name="Ausgabe 4 13" xfId="31660" xr:uid="{8002540F-B330-4965-B674-933F7EED1A40}"/>
    <cellStyle name="Ausgabe 4 2" xfId="6192" xr:uid="{EED297DC-58AB-4482-8221-BE6D8299E5BC}"/>
    <cellStyle name="Ausgabe 4 2 2" xfId="7711" xr:uid="{809055D0-71BE-4FCE-ABE7-C56A963102F1}"/>
    <cellStyle name="Ausgabe 4 2 2 2" xfId="14781" xr:uid="{15E645A5-3F73-4CAA-BA7D-8C92BD4E7069}"/>
    <cellStyle name="Ausgabe 4 2 2 3" xfId="18602" xr:uid="{E3CC6C30-6633-4366-A555-565C9453B0E3}"/>
    <cellStyle name="Ausgabe 4 2 2 4" xfId="21467" xr:uid="{0E4DEF37-22B7-477A-A4B3-808A68A906E9}"/>
    <cellStyle name="Ausgabe 4 2 2 5" xfId="24314" xr:uid="{99DFBAB5-E617-4E6E-A8EE-F7522150F4AC}"/>
    <cellStyle name="Ausgabe 4 2 2 6" xfId="27139" xr:uid="{0B0D0A0C-AB7B-46D1-85A4-8E41198EBA63}"/>
    <cellStyle name="Ausgabe 4 2 3" xfId="13268" xr:uid="{2036FF2B-0346-46E5-8CC0-E83C52955AAB}"/>
    <cellStyle name="Ausgabe 4 2 4" xfId="17092" xr:uid="{1B9E3DCD-4B11-4EC8-A6FD-1AD2D2B405BD}"/>
    <cellStyle name="Ausgabe 4 2 5" xfId="19956" xr:uid="{8D979B8E-46B3-446D-BF7E-25B69BB04CB8}"/>
    <cellStyle name="Ausgabe 4 2 6" xfId="22805" xr:uid="{DA0FB799-648A-4CB7-BA9A-6F480D412EF4}"/>
    <cellStyle name="Ausgabe 4 2 7" xfId="25630" xr:uid="{18F35EAB-87E7-45DF-9574-A01FB0C35B85}"/>
    <cellStyle name="Ausgabe 4 3" xfId="5789" xr:uid="{7A5353AC-940A-477E-BEF8-BED587D79C0D}"/>
    <cellStyle name="Ausgabe 4 3 2" xfId="7308" xr:uid="{C8D313C7-1983-4134-B914-26485660A47E}"/>
    <cellStyle name="Ausgabe 4 3 2 2" xfId="14378" xr:uid="{D4815C79-DEEC-44BC-A847-D20838084F73}"/>
    <cellStyle name="Ausgabe 4 3 2 3" xfId="18199" xr:uid="{BB858884-9C62-4C3C-9BFA-1B8B95C8CD7A}"/>
    <cellStyle name="Ausgabe 4 3 2 4" xfId="21064" xr:uid="{DCCEB43F-A674-4C69-A22D-6754CF1E1EE7}"/>
    <cellStyle name="Ausgabe 4 3 2 5" xfId="23911" xr:uid="{ED781C0A-A5BE-45D5-8BF6-6C31A3510848}"/>
    <cellStyle name="Ausgabe 4 3 2 6" xfId="26736" xr:uid="{18FBC9FB-6B7C-4F7A-BE41-8843C80A1F6F}"/>
    <cellStyle name="Ausgabe 4 3 3" xfId="12865" xr:uid="{190B5051-2CC4-41CE-BD20-E68B50FD059B}"/>
    <cellStyle name="Ausgabe 4 3 4" xfId="16689" xr:uid="{A38AF293-6837-40BB-A1AE-1FFA48B913CB}"/>
    <cellStyle name="Ausgabe 4 3 5" xfId="19553" xr:uid="{B965B10A-4E0F-46AE-9B6D-760C503F4F38}"/>
    <cellStyle name="Ausgabe 4 3 6" xfId="22402" xr:uid="{1B2F42AA-1712-400A-A57C-0E5A9B881F4A}"/>
    <cellStyle name="Ausgabe 4 3 7" xfId="25227" xr:uid="{98D07F0A-125E-49B5-B7F7-23423C186D23}"/>
    <cellStyle name="Ausgabe 4 4" xfId="6168" xr:uid="{12084472-9126-4CA3-B53B-D052C4425202}"/>
    <cellStyle name="Ausgabe 4 4 2" xfId="7687" xr:uid="{64F548F1-4965-4477-BEB1-F9B483FF863C}"/>
    <cellStyle name="Ausgabe 4 4 2 2" xfId="14757" xr:uid="{34AD1542-C6D4-4B73-BC88-37A25D2BADA3}"/>
    <cellStyle name="Ausgabe 4 4 2 3" xfId="18578" xr:uid="{FF3B9F79-30FA-4F34-B3F8-88E2FC72A8E5}"/>
    <cellStyle name="Ausgabe 4 4 2 4" xfId="21443" xr:uid="{ABBC4CB4-0A1A-4435-87E4-A07B4E7F050C}"/>
    <cellStyle name="Ausgabe 4 4 2 5" xfId="24290" xr:uid="{3A431B2A-B881-4F16-8BD7-9E333D63C138}"/>
    <cellStyle name="Ausgabe 4 4 2 6" xfId="27115" xr:uid="{DB44D260-C829-4055-A500-DEB7DD6DBE23}"/>
    <cellStyle name="Ausgabe 4 4 3" xfId="13244" xr:uid="{9263A514-E4A1-4E1D-8DBF-26CB43F51A82}"/>
    <cellStyle name="Ausgabe 4 4 4" xfId="17068" xr:uid="{7F42110E-0149-458C-9D43-096340FFBFE0}"/>
    <cellStyle name="Ausgabe 4 4 5" xfId="19932" xr:uid="{982D0D87-B74A-447A-9D29-AA3F6344A41E}"/>
    <cellStyle name="Ausgabe 4 4 6" xfId="22781" xr:uid="{B91FDB86-531B-4C00-A097-7E016E4F40B8}"/>
    <cellStyle name="Ausgabe 4 4 7" xfId="25606" xr:uid="{39BCF86D-1C23-40AF-BAC2-C5059CF2023B}"/>
    <cellStyle name="Ausgabe 4 5" xfId="6005" xr:uid="{FD15F0C0-CA76-4042-8F11-0222C23DE618}"/>
    <cellStyle name="Ausgabe 4 5 2" xfId="7524" xr:uid="{B759FA57-BBD7-4514-A891-581317D42DA0}"/>
    <cellStyle name="Ausgabe 4 5 2 2" xfId="14594" xr:uid="{AE1F680C-E7CF-4193-8425-0F3DB47EC4A3}"/>
    <cellStyle name="Ausgabe 4 5 2 3" xfId="18415" xr:uid="{9CCEDE73-10D6-4A61-BF56-6D65A1FDEF7E}"/>
    <cellStyle name="Ausgabe 4 5 2 4" xfId="21280" xr:uid="{B38BF364-4B1F-496D-B279-C6204B2C6F0B}"/>
    <cellStyle name="Ausgabe 4 5 2 5" xfId="24127" xr:uid="{BEFD1C0A-71A1-4FD5-999B-88C60F2AF849}"/>
    <cellStyle name="Ausgabe 4 5 2 6" xfId="26952" xr:uid="{BD944CC6-0AF6-4753-9C63-7D201DDA4011}"/>
    <cellStyle name="Ausgabe 4 5 3" xfId="13081" xr:uid="{3CC91D20-6A80-4C81-8055-7A00290CEE45}"/>
    <cellStyle name="Ausgabe 4 5 4" xfId="16905" xr:uid="{8165BF27-E77C-43C6-8297-1EC700822CC7}"/>
    <cellStyle name="Ausgabe 4 5 5" xfId="19769" xr:uid="{BDCCADA7-B46E-49D4-AD06-C616D6F0AE90}"/>
    <cellStyle name="Ausgabe 4 5 6" xfId="22618" xr:uid="{1A893BD7-DD3E-49DC-9241-68C94058584B}"/>
    <cellStyle name="Ausgabe 4 5 7" xfId="25443" xr:uid="{EF1235E4-7A07-4E24-AA04-C2C0B405DEC6}"/>
    <cellStyle name="Ausgabe 4 6" xfId="6919" xr:uid="{EE853645-6433-4BE7-86C1-0FEC0A919D50}"/>
    <cellStyle name="Ausgabe 4 6 2" xfId="13989" xr:uid="{170DAE3A-04E8-4CAB-A10A-7DE23E47CF4D}"/>
    <cellStyle name="Ausgabe 4 6 3" xfId="17811" xr:uid="{A27521D0-7E22-4818-9535-B28A06937D22}"/>
    <cellStyle name="Ausgabe 4 6 4" xfId="20675" xr:uid="{6C6C4BB4-1156-49A0-9774-7E912A78B9B2}"/>
    <cellStyle name="Ausgabe 4 6 5" xfId="23523" xr:uid="{E5E0DFC5-E967-40F1-86CD-39E75CAB24BE}"/>
    <cellStyle name="Ausgabe 4 6 6" xfId="26348" xr:uid="{3F76F24E-CC67-4142-B95F-3BB17756957B}"/>
    <cellStyle name="Ausgabe 4 7" xfId="10095" xr:uid="{B64C1EF8-7E7C-42A4-8B5F-D0E1FC95C666}"/>
    <cellStyle name="Ausgabe 4 8" xfId="15809" xr:uid="{5A89A108-3338-4EE6-A0BA-79F21E8BA8A3}"/>
    <cellStyle name="Ausgabe 4 9" xfId="15686" xr:uid="{688B4D69-C67F-4F5D-A912-691B11F0486A}"/>
    <cellStyle name="Ausgabe 5" xfId="5600" xr:uid="{E5ED4BEF-C48C-415E-8A1E-46D75AF45A5B}"/>
    <cellStyle name="Ausgabe 5 2" xfId="7120" xr:uid="{C02F29F6-B37C-477E-BBD5-A1597A441ECD}"/>
    <cellStyle name="Ausgabe 5 2 2" xfId="14190" xr:uid="{71017FD8-FF60-4DA7-BCC2-04428F7DF7F2}"/>
    <cellStyle name="Ausgabe 5 2 3" xfId="18011" xr:uid="{073F93CA-C02A-4D95-94FC-2EDDF6C45DDA}"/>
    <cellStyle name="Ausgabe 5 2 4" xfId="20876" xr:uid="{9266124D-3294-4A68-8639-4B1D83E2F2A5}"/>
    <cellStyle name="Ausgabe 5 2 5" xfId="23723" xr:uid="{D7C90128-86F8-4B51-AE60-60C7B3D0FB20}"/>
    <cellStyle name="Ausgabe 5 2 6" xfId="26548" xr:uid="{B0FDC631-D612-44D1-AE49-7074C320754E}"/>
    <cellStyle name="Ausgabe 5 3" xfId="12677" xr:uid="{92232791-70E4-451C-BDD5-E6EE6B496173}"/>
    <cellStyle name="Ausgabe 5 4" xfId="16500" xr:uid="{0DED1FE2-6A85-4F9C-B92D-0454A8467846}"/>
    <cellStyle name="Ausgabe 5 5" xfId="19365" xr:uid="{FFB73F13-F1CD-4BEB-B679-A2B40DFFF73C}"/>
    <cellStyle name="Ausgabe 5 6" xfId="22214" xr:uid="{5C62BB21-31C7-4B66-B16E-F604A32871D5}"/>
    <cellStyle name="Ausgabe 5 7" xfId="25039" xr:uid="{16BD399F-C52D-4BDC-B76F-74B43E9F3E24}"/>
    <cellStyle name="Ausgabe 6" xfId="5644" xr:uid="{71DA59A6-E8EE-473F-9063-55F1AB2F6EDE}"/>
    <cellStyle name="Ausgabe 6 2" xfId="7164" xr:uid="{AD5349F0-AF26-4F0B-BBA4-49D750223E6E}"/>
    <cellStyle name="Ausgabe 6 2 2" xfId="14234" xr:uid="{5EDEE8E1-2865-44E2-A1E4-3EA15BBFD6D1}"/>
    <cellStyle name="Ausgabe 6 2 3" xfId="18055" xr:uid="{F26EC194-39E9-4B5B-B852-8FB7A40DD54E}"/>
    <cellStyle name="Ausgabe 6 2 4" xfId="20920" xr:uid="{9920DA75-864B-42D9-9ECC-843CD865D6FA}"/>
    <cellStyle name="Ausgabe 6 2 5" xfId="23767" xr:uid="{B09D007B-C1CF-4FAA-B95B-49E78B7DF457}"/>
    <cellStyle name="Ausgabe 6 2 6" xfId="26592" xr:uid="{79CBA72B-E880-4FCE-8912-B20A9579569B}"/>
    <cellStyle name="Ausgabe 6 3" xfId="12721" xr:uid="{5AC9A026-732F-458E-BDDF-C4BF28DF5316}"/>
    <cellStyle name="Ausgabe 6 4" xfId="16544" xr:uid="{18BA6294-CDDB-4F36-95F2-5E6D3C6A34A9}"/>
    <cellStyle name="Ausgabe 6 5" xfId="19409" xr:uid="{9A8BE775-958B-4A6E-9707-471BB08CEA8C}"/>
    <cellStyle name="Ausgabe 6 6" xfId="22258" xr:uid="{77E91974-ADBE-4D5B-A7A7-C90F228C9E45}"/>
    <cellStyle name="Ausgabe 6 7" xfId="25083" xr:uid="{D5E581D0-006E-4657-A1CE-6B72A145C825}"/>
    <cellStyle name="Ausgabe 7" xfId="8546" xr:uid="{FAD2CAF6-29EE-4DFE-B013-716C3CEF9270}"/>
    <cellStyle name="Ausgabe 8" xfId="8775" xr:uid="{A941B7A5-47A3-484D-8AE2-48C164E617FD}"/>
    <cellStyle name="Ausgabe 9" xfId="9817" xr:uid="{D2ED88F8-B079-4096-A005-5D6C3328EE4B}"/>
    <cellStyle name="Bad 2" xfId="469" xr:uid="{D4B70F14-D76B-414C-9B7C-16753DF99A5A}"/>
    <cellStyle name="Bad 3" xfId="470" xr:uid="{6B33706E-7999-488F-A0EA-6490EE9938A5}"/>
    <cellStyle name="Bad 4" xfId="979" xr:uid="{75103077-058A-4ACD-A468-8B362B481D5C}"/>
    <cellStyle name="Berechnung" xfId="471" xr:uid="{637EF8E7-5984-40CF-94F6-8D490BBA6881}"/>
    <cellStyle name="Berechnung 10" xfId="16024" xr:uid="{48388F90-56BB-49EA-8DA0-339CF3C31154}"/>
    <cellStyle name="Berechnung 2" xfId="1898" xr:uid="{DE5FD76F-96AE-4C26-B875-7F3A0FA1D757}"/>
    <cellStyle name="Berechnung 2 10" xfId="31578" xr:uid="{DE4B3BBB-2774-4925-9B2D-4E9412575518}"/>
    <cellStyle name="Berechnung 2 2" xfId="4278" xr:uid="{7CB2A60E-BB4C-4E61-9657-E05C8FBBA5F0}"/>
    <cellStyle name="Berechnung 2 2 10" xfId="16440" xr:uid="{D173FB30-157C-4240-A883-9166C4C67F90}"/>
    <cellStyle name="Berechnung 2 2 11" xfId="19305" xr:uid="{A96F44A8-6131-4E40-B9F6-1A6BDBE1D5F7}"/>
    <cellStyle name="Berechnung 2 2 12" xfId="30290" xr:uid="{14E36A32-80A2-4C5B-8ABA-6A44351986B5}"/>
    <cellStyle name="Berechnung 2 2 13" xfId="31763" xr:uid="{D419A710-016C-45CA-BE72-A028F4937CCA}"/>
    <cellStyle name="Berechnung 2 2 2" xfId="6405" xr:uid="{8789A42F-7B31-455D-9C8B-8865EABE0369}"/>
    <cellStyle name="Berechnung 2 2 2 2" xfId="7923" xr:uid="{3D149265-7B99-4902-8FBA-ACA1FF2169C0}"/>
    <cellStyle name="Berechnung 2 2 2 2 2" xfId="14993" xr:uid="{808E20E3-E3F8-4C19-A89A-2F26CE124CF5}"/>
    <cellStyle name="Berechnung 2 2 2 2 3" xfId="18814" xr:uid="{35AD6336-EA75-496F-93A2-863E39BBD75E}"/>
    <cellStyle name="Berechnung 2 2 2 2 4" xfId="21679" xr:uid="{1B5EA6F3-736B-49D2-B315-A2BCEE363CE2}"/>
    <cellStyle name="Berechnung 2 2 2 2 5" xfId="24526" xr:uid="{2D3F6C30-5B92-4D73-8C0B-BE00B253984C}"/>
    <cellStyle name="Berechnung 2 2 2 2 6" xfId="27351" xr:uid="{43461E43-4D0E-4F52-BD99-37DF781A5373}"/>
    <cellStyle name="Berechnung 2 2 2 3" xfId="13480" xr:uid="{A3418ED7-04B2-47ED-8EC5-441AC26A0214}"/>
    <cellStyle name="Berechnung 2 2 2 4" xfId="17304" xr:uid="{D59A9156-3B0C-4074-9522-A9FE7B30CC57}"/>
    <cellStyle name="Berechnung 2 2 2 5" xfId="20168" xr:uid="{6EFDAD5E-3961-46F5-8B50-E27438CDCA8E}"/>
    <cellStyle name="Berechnung 2 2 2 6" xfId="23017" xr:uid="{71E92DBD-61AC-4D8E-B63C-9C05394756BA}"/>
    <cellStyle name="Berechnung 2 2 2 7" xfId="25842" xr:uid="{14429259-605B-4CAE-B212-D4A8D0A535FB}"/>
    <cellStyle name="Berechnung 2 2 3" xfId="6639" xr:uid="{1EA57B16-AD2D-4DC8-90AD-375BD73009DE}"/>
    <cellStyle name="Berechnung 2 2 3 2" xfId="8156" xr:uid="{F54BDB41-B9A7-4A01-BF9C-4AAC4BBC46DD}"/>
    <cellStyle name="Berechnung 2 2 3 2 2" xfId="15226" xr:uid="{D7D236DC-3102-4EF5-8C8A-677A964909E0}"/>
    <cellStyle name="Berechnung 2 2 3 2 3" xfId="19047" xr:uid="{B090BD7D-3C4E-4CA7-BF8B-BCB95C3ACCD1}"/>
    <cellStyle name="Berechnung 2 2 3 2 4" xfId="21912" xr:uid="{B645EDD2-A17C-42C7-8D5E-7C60A5E6E577}"/>
    <cellStyle name="Berechnung 2 2 3 2 5" xfId="24759" xr:uid="{E58EB977-6EA7-45C3-B64A-F38EC495CC6C}"/>
    <cellStyle name="Berechnung 2 2 3 2 6" xfId="27584" xr:uid="{B52C46C3-CA0E-422C-ADE3-BE891B8284DE}"/>
    <cellStyle name="Berechnung 2 2 3 3" xfId="13713" xr:uid="{015AF8F6-5802-4149-9E76-9B5443BD5F0A}"/>
    <cellStyle name="Berechnung 2 2 3 4" xfId="17537" xr:uid="{97D653EB-2639-4C5B-88FB-A6F7395807BB}"/>
    <cellStyle name="Berechnung 2 2 3 5" xfId="20401" xr:uid="{59609FC7-64EB-4EBD-85C7-B6712944C003}"/>
    <cellStyle name="Berechnung 2 2 3 6" xfId="23250" xr:uid="{13C98C97-FBC6-458C-B561-7348049FCE30}"/>
    <cellStyle name="Berechnung 2 2 3 7" xfId="26075" xr:uid="{21D96946-1F0F-44F8-91A6-48B97BB40BAE}"/>
    <cellStyle name="Berechnung 2 2 4" xfId="6282" xr:uid="{4A828D0F-B214-4130-9027-9804710B5CFA}"/>
    <cellStyle name="Berechnung 2 2 4 2" xfId="7801" xr:uid="{AE7D90BE-A7BD-431D-B53F-DA0138A05D1B}"/>
    <cellStyle name="Berechnung 2 2 4 2 2" xfId="14871" xr:uid="{ADD51C51-3E70-4A65-954D-EA3CFB2E12BB}"/>
    <cellStyle name="Berechnung 2 2 4 2 3" xfId="18692" xr:uid="{D47BF621-F5DE-4C70-BCFF-9C22EAFAAE6A}"/>
    <cellStyle name="Berechnung 2 2 4 2 4" xfId="21557" xr:uid="{3B9829E8-EF0E-4D47-9FE0-699DCAD8E150}"/>
    <cellStyle name="Berechnung 2 2 4 2 5" xfId="24404" xr:uid="{2535567B-694C-4DE3-90AD-0CD356693537}"/>
    <cellStyle name="Berechnung 2 2 4 2 6" xfId="27229" xr:uid="{079D10BF-CE5C-4169-9358-300BD1B4A7A1}"/>
    <cellStyle name="Berechnung 2 2 4 3" xfId="13358" xr:uid="{8AC2DCA2-C45D-44EF-98F3-74748CA1ECA8}"/>
    <cellStyle name="Berechnung 2 2 4 4" xfId="17182" xr:uid="{D925F55E-0F56-49B6-A8DD-69C929647621}"/>
    <cellStyle name="Berechnung 2 2 4 5" xfId="20046" xr:uid="{023C32AD-F531-4AEA-A63F-0DB538EBB428}"/>
    <cellStyle name="Berechnung 2 2 4 6" xfId="22895" xr:uid="{67258B39-92B8-4A33-BB7A-CE0526648EB9}"/>
    <cellStyle name="Berechnung 2 2 4 7" xfId="25720" xr:uid="{82DD6A46-4B54-4A49-B46C-FFD6B539584A}"/>
    <cellStyle name="Berechnung 2 2 5" xfId="5689" xr:uid="{04ABE1A0-207B-415E-8497-E8C30B449CF6}"/>
    <cellStyle name="Berechnung 2 2 5 2" xfId="7209" xr:uid="{BB7F6155-F6B4-4F3D-B598-2EE088AB31BA}"/>
    <cellStyle name="Berechnung 2 2 5 2 2" xfId="14279" xr:uid="{FC462389-2867-4C05-804D-7B389A2ED107}"/>
    <cellStyle name="Berechnung 2 2 5 2 3" xfId="18100" xr:uid="{D655F07C-507F-4CC2-86AF-75D74046C1C5}"/>
    <cellStyle name="Berechnung 2 2 5 2 4" xfId="20965" xr:uid="{DC31CB3A-BC81-4786-A856-6726B1A09845}"/>
    <cellStyle name="Berechnung 2 2 5 2 5" xfId="23812" xr:uid="{DA626378-FA36-497A-A5A3-0E11065B59F0}"/>
    <cellStyle name="Berechnung 2 2 5 2 6" xfId="26637" xr:uid="{17D44DFB-4126-4460-88C8-3F5688D1B62A}"/>
    <cellStyle name="Berechnung 2 2 5 3" xfId="12766" xr:uid="{ED6E4808-511D-4441-B25D-056615C999C7}"/>
    <cellStyle name="Berechnung 2 2 5 4" xfId="16589" xr:uid="{021C5950-0FDE-407A-B218-5BFE1D4F1088}"/>
    <cellStyle name="Berechnung 2 2 5 5" xfId="19454" xr:uid="{2E28F55B-AE6A-47D1-95DD-9F1BC251939C}"/>
    <cellStyle name="Berechnung 2 2 5 6" xfId="22303" xr:uid="{E975927A-CFA0-4CBC-913A-74B42688F23E}"/>
    <cellStyle name="Berechnung 2 2 5 7" xfId="25128" xr:uid="{BBAE8A3E-7AFA-4392-B226-5537FFE0A6A8}"/>
    <cellStyle name="Berechnung 2 2 6" xfId="7020" xr:uid="{0C4E385D-D764-4224-9DB8-3AA08C3A70B5}"/>
    <cellStyle name="Berechnung 2 2 6 2" xfId="14090" xr:uid="{A599D2D3-90C2-474B-B106-67A36D3DAF4D}"/>
    <cellStyle name="Berechnung 2 2 6 3" xfId="17912" xr:uid="{D996E70A-E6C9-4C2C-96E6-ABD3317D2CD9}"/>
    <cellStyle name="Berechnung 2 2 6 4" xfId="20776" xr:uid="{2178CF35-5041-41B9-8F18-B65E4D8A0256}"/>
    <cellStyle name="Berechnung 2 2 6 5" xfId="23624" xr:uid="{EA6ABC88-08E2-466E-9926-29165979A438}"/>
    <cellStyle name="Berechnung 2 2 6 6" xfId="26449" xr:uid="{90CB196D-CA57-488A-B6F9-829DDBFC52E3}"/>
    <cellStyle name="Berechnung 2 2 7" xfId="11355" xr:uid="{02202CE6-AB7F-41FF-9286-A066B5FC2707}"/>
    <cellStyle name="Berechnung 2 2 8" xfId="16123" xr:uid="{88D69C32-DAA5-4EA2-BDF6-E89FEE16EC44}"/>
    <cellStyle name="Berechnung 2 2 9" xfId="15752" xr:uid="{2A5E697E-96B4-41C9-B8E1-A929B270CF46}"/>
    <cellStyle name="Berechnung 2 3" xfId="4992" xr:uid="{584C1E09-30FB-4305-80CA-E385F914644A}"/>
    <cellStyle name="Berechnung 2 3 10" xfId="15640" xr:uid="{47872E04-5F71-4DC5-B5E7-B1FBFE9A5B77}"/>
    <cellStyle name="Berechnung 2 3 11" xfId="31004" xr:uid="{1A191F07-A9C5-4BB4-8FBF-BACAE481B9DE}"/>
    <cellStyle name="Berechnung 2 3 12" xfId="31825" xr:uid="{C3AF5412-6531-4813-8729-1819179A2D5F}"/>
    <cellStyle name="Berechnung 2 3 2" xfId="6648" xr:uid="{6CC03F19-B035-4305-A6D4-4670FB453914}"/>
    <cellStyle name="Berechnung 2 3 2 2" xfId="8165" xr:uid="{D50EA1AE-D523-4137-B2D9-B248702A74C9}"/>
    <cellStyle name="Berechnung 2 3 2 2 2" xfId="15235" xr:uid="{55AFD195-B29A-4759-9F54-F3CC221145C4}"/>
    <cellStyle name="Berechnung 2 3 2 2 3" xfId="19056" xr:uid="{7990B512-AC45-4980-BFF1-384E4AA259B4}"/>
    <cellStyle name="Berechnung 2 3 2 2 4" xfId="21921" xr:uid="{25CB7F3A-6251-435E-809B-13B1EAC7F065}"/>
    <cellStyle name="Berechnung 2 3 2 2 5" xfId="24768" xr:uid="{27C44F5E-25D1-4F44-B56C-D4182FFE42EA}"/>
    <cellStyle name="Berechnung 2 3 2 2 6" xfId="27593" xr:uid="{56F67D7D-F0C1-485A-8CC3-A9F15EFDE0B3}"/>
    <cellStyle name="Berechnung 2 3 2 3" xfId="13722" xr:uid="{AC7A6A6D-B980-4157-A4A0-058AF98039F3}"/>
    <cellStyle name="Berechnung 2 3 2 4" xfId="17546" xr:uid="{FE9EBCE4-1237-4AB9-B10E-95B478BEF74C}"/>
    <cellStyle name="Berechnung 2 3 2 5" xfId="20410" xr:uid="{DCA5F266-F0B2-4BBF-B71B-C337F00CC54F}"/>
    <cellStyle name="Berechnung 2 3 2 6" xfId="23259" xr:uid="{0A2C2350-62AC-4241-837E-FC78CB08FC66}"/>
    <cellStyle name="Berechnung 2 3 2 7" xfId="26084" xr:uid="{93C8DBD0-9194-488E-BE9E-B25965237179}"/>
    <cellStyle name="Berechnung 2 3 3" xfId="5594" xr:uid="{876F183D-7B6B-4577-8743-19FDA0B29E7E}"/>
    <cellStyle name="Berechnung 2 3 3 2" xfId="7114" xr:uid="{02FA03F1-AEDC-4B40-B0FD-22B263D3FCB0}"/>
    <cellStyle name="Berechnung 2 3 3 2 2" xfId="14184" xr:uid="{DBA70CE2-20AF-47F1-98BF-C95332166C38}"/>
    <cellStyle name="Berechnung 2 3 3 2 3" xfId="18005" xr:uid="{7A2F2A7D-3020-407B-AFE0-2992424C7EB4}"/>
    <cellStyle name="Berechnung 2 3 3 2 4" xfId="20870" xr:uid="{A12B70D2-24CE-48BE-A72D-B67AB64C0059}"/>
    <cellStyle name="Berechnung 2 3 3 2 5" xfId="23717" xr:uid="{8CBA98CF-61A0-43A1-960D-38ED43EA14A6}"/>
    <cellStyle name="Berechnung 2 3 3 2 6" xfId="26542" xr:uid="{2CA7E81C-4471-4E36-B71C-146E47CB8221}"/>
    <cellStyle name="Berechnung 2 3 3 3" xfId="12671" xr:uid="{BE773FBE-FEEA-419A-86CE-B195E4D740BC}"/>
    <cellStyle name="Berechnung 2 3 3 4" xfId="16494" xr:uid="{DEC2FFAD-FF71-4D02-8EA3-A23620205ED0}"/>
    <cellStyle name="Berechnung 2 3 3 5" xfId="19359" xr:uid="{34AFC342-D7D5-4821-869D-4D7B655050A9}"/>
    <cellStyle name="Berechnung 2 3 3 6" xfId="22208" xr:uid="{DB1A78B1-4730-4F9B-A479-C708683B4AA5}"/>
    <cellStyle name="Berechnung 2 3 3 7" xfId="25033" xr:uid="{E9B54BD6-B9DA-4DA8-BB6A-A0033CD84AAF}"/>
    <cellStyle name="Berechnung 2 3 4" xfId="6520" xr:uid="{2B61E6CE-27AB-4C04-8C30-8A55E56C0BA6}"/>
    <cellStyle name="Berechnung 2 3 4 2" xfId="8037" xr:uid="{C95BE9C4-9F65-4E19-BFBC-CBC6DCBCF3F8}"/>
    <cellStyle name="Berechnung 2 3 4 2 2" xfId="15107" xr:uid="{4ECA600A-454B-461B-8EFE-4EDB4C4FDD01}"/>
    <cellStyle name="Berechnung 2 3 4 2 3" xfId="18928" xr:uid="{F4C678FC-8A5B-4797-B276-68342F062CCB}"/>
    <cellStyle name="Berechnung 2 3 4 2 4" xfId="21793" xr:uid="{E6FB13F1-0862-4A3E-A38D-5753ED7953AD}"/>
    <cellStyle name="Berechnung 2 3 4 2 5" xfId="24640" xr:uid="{F9390181-C190-41CE-BFCB-00545AFCBBCB}"/>
    <cellStyle name="Berechnung 2 3 4 2 6" xfId="27465" xr:uid="{CD2D9469-C33D-4D4D-BB30-B46685B91284}"/>
    <cellStyle name="Berechnung 2 3 4 3" xfId="13594" xr:uid="{65738F50-E422-4F55-B6C8-2E9E81FC7C5E}"/>
    <cellStyle name="Berechnung 2 3 4 4" xfId="17418" xr:uid="{25979F78-2C63-4F71-AB34-C7D711FAB902}"/>
    <cellStyle name="Berechnung 2 3 4 5" xfId="20282" xr:uid="{5A2FAFBC-8377-4ED8-A8C8-B5C498132F2C}"/>
    <cellStyle name="Berechnung 2 3 4 6" xfId="23131" xr:uid="{6A65CC89-1509-48D5-B552-72582932DFF2}"/>
    <cellStyle name="Berechnung 2 3 4 7" xfId="25956" xr:uid="{DCDB841C-E1D9-480C-91F6-9E791B775590}"/>
    <cellStyle name="Berechnung 2 3 5" xfId="5765" xr:uid="{CAA0E801-9BB9-4422-9E33-60A7D61481B0}"/>
    <cellStyle name="Berechnung 2 3 5 2" xfId="7284" xr:uid="{78BE308B-C4C5-4B82-8743-0C62EA4A7C8C}"/>
    <cellStyle name="Berechnung 2 3 5 2 2" xfId="14354" xr:uid="{78982B79-35F7-4126-B3CE-6682423067DD}"/>
    <cellStyle name="Berechnung 2 3 5 2 3" xfId="18175" xr:uid="{31F728C5-5C5E-4F33-B948-259B2E4CB0E5}"/>
    <cellStyle name="Berechnung 2 3 5 2 4" xfId="21040" xr:uid="{DB1D8DD8-47FE-4262-BC24-5AA768D38E3C}"/>
    <cellStyle name="Berechnung 2 3 5 2 5" xfId="23887" xr:uid="{7AC67736-8461-44FF-B510-B11AF5322869}"/>
    <cellStyle name="Berechnung 2 3 5 2 6" xfId="26712" xr:uid="{552321F2-1F5D-4ED2-9BEA-1C2DCB32623D}"/>
    <cellStyle name="Berechnung 2 3 5 3" xfId="12841" xr:uid="{25DF3FC6-20C9-437D-8210-466A2E13973F}"/>
    <cellStyle name="Berechnung 2 3 5 4" xfId="16665" xr:uid="{ECB82AB7-BFE1-4418-A820-E75EF010B525}"/>
    <cellStyle name="Berechnung 2 3 5 5" xfId="19529" xr:uid="{7D256233-BB76-491D-91CA-5E25B7443976}"/>
    <cellStyle name="Berechnung 2 3 5 6" xfId="22378" xr:uid="{2A0E7D95-C17D-4251-8687-38F4FCF425E6}"/>
    <cellStyle name="Berechnung 2 3 5 7" xfId="25203" xr:uid="{000449C1-7CD8-4140-A4CB-849237C4D75A}"/>
    <cellStyle name="Berechnung 2 3 6" xfId="5706" xr:uid="{F7BB360D-5A0B-442C-B73A-7EAA7644CBE2}"/>
    <cellStyle name="Berechnung 2 3 6 2" xfId="7226" xr:uid="{A5C5D6C9-CC25-43B6-AB35-87BD9389A514}"/>
    <cellStyle name="Berechnung 2 3 6 2 2" xfId="14296" xr:uid="{4F32CC24-0DCF-468B-803F-B585BFBC5AF9}"/>
    <cellStyle name="Berechnung 2 3 6 2 3" xfId="18117" xr:uid="{8B8928B2-A9B6-499D-950B-32EE540A4AF1}"/>
    <cellStyle name="Berechnung 2 3 6 2 4" xfId="20982" xr:uid="{E4D18FF0-1557-4E7D-856F-E2B5DA8D8F3D}"/>
    <cellStyle name="Berechnung 2 3 6 2 5" xfId="23829" xr:uid="{3804FF63-6CDD-4E72-9DD4-2EA7A5B8F78C}"/>
    <cellStyle name="Berechnung 2 3 6 2 6" xfId="26654" xr:uid="{081463A6-6A15-4629-BF7A-391F99DDB6FE}"/>
    <cellStyle name="Berechnung 2 3 6 3" xfId="12783" xr:uid="{C590AE70-6611-4508-919F-A9AEC2308575}"/>
    <cellStyle name="Berechnung 2 3 6 4" xfId="16606" xr:uid="{CC376F86-9252-4AD5-A7DB-6C95AA4A1C4A}"/>
    <cellStyle name="Berechnung 2 3 6 5" xfId="19471" xr:uid="{EFD403A2-CEDF-4FA1-8BD1-279A64037C1C}"/>
    <cellStyle name="Berechnung 2 3 6 6" xfId="22320" xr:uid="{2CE3BE8A-5A73-46E5-B217-7F2B8405FF74}"/>
    <cellStyle name="Berechnung 2 3 6 7" xfId="25145" xr:uid="{33581E4B-3F5D-4964-A657-627ED6A1FCB7}"/>
    <cellStyle name="Berechnung 2 3 7" xfId="12069" xr:uid="{AAB967B1-9D62-4F6D-A881-3AE958EA0CE5}"/>
    <cellStyle name="Berechnung 2 3 8" xfId="16311" xr:uid="{B0E51160-F1DC-452C-BDB8-4CBD5F8DF224}"/>
    <cellStyle name="Berechnung 2 3 9" xfId="15551" xr:uid="{E05AFE04-5B3D-4BB7-9446-B9A7F8C908E8}"/>
    <cellStyle name="Berechnung 2 4" xfId="5922" xr:uid="{4ABE28E7-D3CB-4A4E-A7FD-FF0E4DBBDF13}"/>
    <cellStyle name="Berechnung 2 4 2" xfId="7441" xr:uid="{CCA07ABA-BA93-42CF-B8A6-2F5B3FFD2CC7}"/>
    <cellStyle name="Berechnung 2 4 2 2" xfId="14511" xr:uid="{CE969902-BADC-4FB4-8D38-A8E708CAF09D}"/>
    <cellStyle name="Berechnung 2 4 2 3" xfId="18332" xr:uid="{D9237B1E-8B0B-44B1-A2E1-99D1CCDA5606}"/>
    <cellStyle name="Berechnung 2 4 2 4" xfId="21197" xr:uid="{18946D74-4BA7-44D6-9003-12D903048031}"/>
    <cellStyle name="Berechnung 2 4 2 5" xfId="24044" xr:uid="{BE255607-2CC7-4938-AF13-944182EF817E}"/>
    <cellStyle name="Berechnung 2 4 2 6" xfId="26869" xr:uid="{A7DB5B3A-6C04-4096-9A65-0D20C7937B9F}"/>
    <cellStyle name="Berechnung 2 4 3" xfId="12998" xr:uid="{7C37701C-CCE0-421E-A3D7-B03175CD0811}"/>
    <cellStyle name="Berechnung 2 4 4" xfId="16822" xr:uid="{541A3B7A-4084-4EFB-BA1F-122399760564}"/>
    <cellStyle name="Berechnung 2 4 5" xfId="19686" xr:uid="{7B15E064-06D5-4A69-8F19-C3475ED73F21}"/>
    <cellStyle name="Berechnung 2 4 6" xfId="22535" xr:uid="{C3A5C232-C5C2-4E8A-B5BC-E66031630091}"/>
    <cellStyle name="Berechnung 2 4 7" xfId="25360" xr:uid="{868EFB1B-770B-4276-AD7E-4ED72CE5602C}"/>
    <cellStyle name="Berechnung 2 5" xfId="5826" xr:uid="{A0DCD687-BDE7-4AE1-9231-DB672D3BE94C}"/>
    <cellStyle name="Berechnung 2 5 2" xfId="7345" xr:uid="{2778753E-2465-426C-9A00-EB02F5E44A70}"/>
    <cellStyle name="Berechnung 2 5 2 2" xfId="14415" xr:uid="{6172D74D-F782-4277-82E9-42AF4A906ED6}"/>
    <cellStyle name="Berechnung 2 5 2 3" xfId="18236" xr:uid="{3E99BC6E-CD33-49EA-BF85-AF31A379517C}"/>
    <cellStyle name="Berechnung 2 5 2 4" xfId="21101" xr:uid="{271F6447-BDE7-447B-9064-F62BBFA6C162}"/>
    <cellStyle name="Berechnung 2 5 2 5" xfId="23948" xr:uid="{F51D15F0-7D1D-4129-9673-38A511EA825F}"/>
    <cellStyle name="Berechnung 2 5 2 6" xfId="26773" xr:uid="{C0DDF1DC-279C-4D21-98C5-F4BF7B19821E}"/>
    <cellStyle name="Berechnung 2 5 3" xfId="12902" xr:uid="{8F68B6AA-F723-4E4F-961E-3CD5FCAD7949}"/>
    <cellStyle name="Berechnung 2 5 4" xfId="16726" xr:uid="{1AAAF096-039B-417A-BBB5-5781D83A42E0}"/>
    <cellStyle name="Berechnung 2 5 5" xfId="19590" xr:uid="{8804E2B8-CA67-44E4-99CF-F889F43B67AA}"/>
    <cellStyle name="Berechnung 2 5 6" xfId="22439" xr:uid="{FE6B5F99-51F7-4669-B5A9-8FAB994DB401}"/>
    <cellStyle name="Berechnung 2 5 7" xfId="25264" xr:uid="{B96C758D-E205-418C-92B4-608BDE66AA1E}"/>
    <cellStyle name="Berechnung 2 6" xfId="9385" xr:uid="{0981B358-FC9F-4E30-BCA8-42495CB65B27}"/>
    <cellStyle name="Berechnung 2 7" xfId="15555" xr:uid="{29EF09BC-1FD0-4FAE-B636-A9636A26F27E}"/>
    <cellStyle name="Berechnung 2 8" xfId="16399" xr:uid="{3131C0A4-FE96-4335-B514-9AE432084665}"/>
    <cellStyle name="Berechnung 2 9" xfId="8554" xr:uid="{33B929A8-2365-4473-9767-459D326211F5}"/>
    <cellStyle name="Berechnung 3" xfId="2877" xr:uid="{CBD81DAA-CB60-4E9B-BCA8-33312BA70048}"/>
    <cellStyle name="Berechnung 3 10" xfId="9751" xr:uid="{19B5A674-61BB-4EC2-AEA9-4F84F478DA0F}"/>
    <cellStyle name="Berechnung 3 11" xfId="15662" xr:uid="{B2C6EAC7-F0B2-4554-9963-C3415C3A7AB6}"/>
    <cellStyle name="Berechnung 3 12" xfId="29020" xr:uid="{7E602058-159A-4260-96EF-65C5AFB1E9E3}"/>
    <cellStyle name="Berechnung 3 13" xfId="31643" xr:uid="{8B2073DA-C2D6-4D1E-AAB5-71B2B1F95ED6}"/>
    <cellStyle name="Berechnung 3 2" xfId="6172" xr:uid="{35AE2077-08F1-4565-98C6-00DA166D84A0}"/>
    <cellStyle name="Berechnung 3 2 2" xfId="7691" xr:uid="{C46B1784-797B-4AD2-9E39-071833BD96D3}"/>
    <cellStyle name="Berechnung 3 2 2 2" xfId="14761" xr:uid="{BEAB4BE4-EDD5-4065-B442-0A5B872CE47A}"/>
    <cellStyle name="Berechnung 3 2 2 3" xfId="18582" xr:uid="{74ECA036-4431-49A0-935A-1AD5CAB6042F}"/>
    <cellStyle name="Berechnung 3 2 2 4" xfId="21447" xr:uid="{8BC2C6BA-A9E1-46D7-883A-BE707BD5EB87}"/>
    <cellStyle name="Berechnung 3 2 2 5" xfId="24294" xr:uid="{59F7BE86-2775-4AF9-9499-6D6F91FB71FC}"/>
    <cellStyle name="Berechnung 3 2 2 6" xfId="27119" xr:uid="{C6355EBB-3C23-410D-97CD-FDB016CB611B}"/>
    <cellStyle name="Berechnung 3 2 3" xfId="13248" xr:uid="{46C70BB8-FE87-4D4C-BAC0-97BB27C54084}"/>
    <cellStyle name="Berechnung 3 2 4" xfId="17072" xr:uid="{60DBB23D-811E-47B3-8D68-1FC89E346295}"/>
    <cellStyle name="Berechnung 3 2 5" xfId="19936" xr:uid="{7BB9CF2F-A972-4D55-AAF4-98CA1DC1816E}"/>
    <cellStyle name="Berechnung 3 2 6" xfId="22785" xr:uid="{25956B83-8828-4E08-8AED-981CF08E1810}"/>
    <cellStyle name="Berechnung 3 2 7" xfId="25610" xr:uid="{175832F6-EA1B-4280-BD6B-A71A27292C43}"/>
    <cellStyle name="Berechnung 3 3" xfId="5827" xr:uid="{7E7878CD-CA57-4B5E-B497-F71D3F911C6E}"/>
    <cellStyle name="Berechnung 3 3 2" xfId="7346" xr:uid="{40A4FE54-1AD5-41DE-A381-ED72CBF464E2}"/>
    <cellStyle name="Berechnung 3 3 2 2" xfId="14416" xr:uid="{E457BB90-F76A-4CD7-BE46-86402021FC3E}"/>
    <cellStyle name="Berechnung 3 3 2 3" xfId="18237" xr:uid="{B69CC543-B8CE-4A22-B7AB-0D5902B5C50F}"/>
    <cellStyle name="Berechnung 3 3 2 4" xfId="21102" xr:uid="{D6F6395F-582A-485E-9510-FF57F54848D5}"/>
    <cellStyle name="Berechnung 3 3 2 5" xfId="23949" xr:uid="{11658B64-B9B7-4098-B80D-860A70CBDA46}"/>
    <cellStyle name="Berechnung 3 3 2 6" xfId="26774" xr:uid="{B5BADD9C-C69D-4C20-B4B0-AC8B05CFC3D8}"/>
    <cellStyle name="Berechnung 3 3 3" xfId="12903" xr:uid="{2A639E7B-FD85-4BA9-B71B-2B820DB6FD4D}"/>
    <cellStyle name="Berechnung 3 3 4" xfId="16727" xr:uid="{1B27E636-E292-42FE-9C2D-AEC8421D2B5C}"/>
    <cellStyle name="Berechnung 3 3 5" xfId="19591" xr:uid="{50EA60DA-3427-4F6E-9EA7-EBBFAF3B681D}"/>
    <cellStyle name="Berechnung 3 3 6" xfId="22440" xr:uid="{1AD75FBD-E58E-4507-BF16-31FFB375DF46}"/>
    <cellStyle name="Berechnung 3 3 7" xfId="25265" xr:uid="{483479C9-E6C4-4C17-A1F0-83C7E00B2B70}"/>
    <cellStyle name="Berechnung 3 4" xfId="6359" xr:uid="{7B6B3886-B61D-4482-A39A-9851F36072C0}"/>
    <cellStyle name="Berechnung 3 4 2" xfId="7877" xr:uid="{7E4BDFFF-B057-4EEC-84EF-7B6495713808}"/>
    <cellStyle name="Berechnung 3 4 2 2" xfId="14947" xr:uid="{EE718997-2643-4B91-809A-FD8BAA584B57}"/>
    <cellStyle name="Berechnung 3 4 2 3" xfId="18768" xr:uid="{03FC034A-6899-4295-ABB0-42F964985A16}"/>
    <cellStyle name="Berechnung 3 4 2 4" xfId="21633" xr:uid="{0EB3249E-9B33-423B-84A2-A9B7670A86A5}"/>
    <cellStyle name="Berechnung 3 4 2 5" xfId="24480" xr:uid="{2203D9FE-04AF-4BFE-B136-FA971FD6D17A}"/>
    <cellStyle name="Berechnung 3 4 2 6" xfId="27305" xr:uid="{4F98347D-0251-48AD-B03B-A019FF111AD2}"/>
    <cellStyle name="Berechnung 3 4 3" xfId="13434" xr:uid="{26089180-AAD7-46FD-AEDC-BECBCE72CB76}"/>
    <cellStyle name="Berechnung 3 4 4" xfId="17258" xr:uid="{AC2BBEE4-CB93-4594-97C0-59BD3702A01F}"/>
    <cellStyle name="Berechnung 3 4 5" xfId="20122" xr:uid="{2DD5339F-0A09-45BF-B042-3D91991B5698}"/>
    <cellStyle name="Berechnung 3 4 6" xfId="22971" xr:uid="{35E237F5-B156-456A-90A3-EAD959CBA53E}"/>
    <cellStyle name="Berechnung 3 4 7" xfId="25796" xr:uid="{D314426F-9765-4AC9-8D3A-398AC1B3E80F}"/>
    <cellStyle name="Berechnung 3 5" xfId="6128" xr:uid="{B803514F-6662-451F-914A-6C2BCEFC26B3}"/>
    <cellStyle name="Berechnung 3 5 2" xfId="7647" xr:uid="{F506779E-CF3C-45FE-A745-84786466BC90}"/>
    <cellStyle name="Berechnung 3 5 2 2" xfId="14717" xr:uid="{C1D17643-85F2-4889-BD16-05C160C16BB5}"/>
    <cellStyle name="Berechnung 3 5 2 3" xfId="18538" xr:uid="{4A3F623B-A0A5-4160-9771-B07632456925}"/>
    <cellStyle name="Berechnung 3 5 2 4" xfId="21403" xr:uid="{0A75E0FE-02F4-4F54-BFF5-44FE06C2FE58}"/>
    <cellStyle name="Berechnung 3 5 2 5" xfId="24250" xr:uid="{5ABF4803-129B-483D-8ABB-CDC496710905}"/>
    <cellStyle name="Berechnung 3 5 2 6" xfId="27075" xr:uid="{BF165FCC-9DE6-4F5D-AA41-D52F8C1185E9}"/>
    <cellStyle name="Berechnung 3 5 3" xfId="13204" xr:uid="{48DA50C6-93D6-4581-8CA6-FBFAB52DE9CB}"/>
    <cellStyle name="Berechnung 3 5 4" xfId="17028" xr:uid="{B67F8D09-46C8-4912-835C-9E9ED695F36D}"/>
    <cellStyle name="Berechnung 3 5 5" xfId="19892" xr:uid="{D9A0C760-904B-4451-99EF-498F84786589}"/>
    <cellStyle name="Berechnung 3 5 6" xfId="22741" xr:uid="{1996D48B-6EF7-4616-B8B2-05F6AF86BF81}"/>
    <cellStyle name="Berechnung 3 5 7" xfId="25566" xr:uid="{731C656A-18AE-49FF-8FA7-EE11D0E82733}"/>
    <cellStyle name="Berechnung 3 6" xfId="6900" xr:uid="{E74D6134-F6B2-40BA-8E0B-8DF1160A024E}"/>
    <cellStyle name="Berechnung 3 6 2" xfId="13970" xr:uid="{969E0263-F812-4187-84CF-1908A1872CF9}"/>
    <cellStyle name="Berechnung 3 6 3" xfId="17792" xr:uid="{DC630226-C5FA-4379-A21C-424DB549914C}"/>
    <cellStyle name="Berechnung 3 6 4" xfId="20656" xr:uid="{F2EA67EB-40C3-44A8-A75A-514EBAEDE3B0}"/>
    <cellStyle name="Berechnung 3 6 5" xfId="23504" xr:uid="{D096ABF6-DC3B-42F0-8C06-646DCC9F3BB5}"/>
    <cellStyle name="Berechnung 3 6 6" xfId="26329" xr:uid="{95B43FD9-9457-49E9-A980-3108E4863626}"/>
    <cellStyle name="Berechnung 3 7" xfId="10060" xr:uid="{78E445CB-B2B7-4746-A5B4-A56758689982}"/>
    <cellStyle name="Berechnung 3 8" xfId="15790" xr:uid="{C650763E-F8B1-4CAE-9D18-337D2A015371}"/>
    <cellStyle name="Berechnung 3 9" xfId="16272" xr:uid="{D74D12AE-8E8E-41F7-A093-7A76A6A2D47D}"/>
    <cellStyle name="Berechnung 4" xfId="2856" xr:uid="{9CD403A4-990C-4943-A49B-6B4277044146}"/>
    <cellStyle name="Berechnung 4 10" xfId="8802" xr:uid="{6496CBE3-27D4-4AF8-A3DC-E37B141FC7B0}"/>
    <cellStyle name="Berechnung 4 11" xfId="16434" xr:uid="{45177CFD-10F1-457C-BAD6-F750915AC3F4}"/>
    <cellStyle name="Berechnung 4 12" xfId="29000" xr:uid="{C387B2F4-7542-4F83-8220-1B3C9493446E}"/>
    <cellStyle name="Berechnung 4 13" xfId="31641" xr:uid="{A8CBCB8A-926A-444D-8086-D22139F738C8}"/>
    <cellStyle name="Berechnung 4 2" xfId="6166" xr:uid="{9CD69CDA-A120-4A47-AD77-6584C476E429}"/>
    <cellStyle name="Berechnung 4 2 2" xfId="7685" xr:uid="{429075A6-675B-4645-B858-7EC8AA52831E}"/>
    <cellStyle name="Berechnung 4 2 2 2" xfId="14755" xr:uid="{5666F68C-EBAC-404C-91B8-92AD4C24054B}"/>
    <cellStyle name="Berechnung 4 2 2 3" xfId="18576" xr:uid="{E344AE4F-6181-4C00-8B59-5C8876592128}"/>
    <cellStyle name="Berechnung 4 2 2 4" xfId="21441" xr:uid="{96D436C6-A2DD-416C-A119-8BEA6636E256}"/>
    <cellStyle name="Berechnung 4 2 2 5" xfId="24288" xr:uid="{FA9EF929-5428-48AC-908F-6D30F51C5BC0}"/>
    <cellStyle name="Berechnung 4 2 2 6" xfId="27113" xr:uid="{DFEA93E5-9471-47D2-B5BA-CAEFF690C555}"/>
    <cellStyle name="Berechnung 4 2 3" xfId="13242" xr:uid="{AD76ABCF-D14E-4E43-A5CA-13A022C4708F}"/>
    <cellStyle name="Berechnung 4 2 4" xfId="17066" xr:uid="{E8FD8A9B-469F-4FF6-9FF0-23E73DB7507E}"/>
    <cellStyle name="Berechnung 4 2 5" xfId="19930" xr:uid="{B0DE6E8B-A76E-4A36-99D3-D428E58BA61F}"/>
    <cellStyle name="Berechnung 4 2 6" xfId="22779" xr:uid="{BC1B187A-D3DA-479D-A9C4-3CF3B5D02567}"/>
    <cellStyle name="Berechnung 4 2 7" xfId="25604" xr:uid="{94933784-1FD9-44BE-AAA0-93792C7D2BCC}"/>
    <cellStyle name="Berechnung 4 3" xfId="6013" xr:uid="{088645D1-669D-48C8-BC56-A6D101783206}"/>
    <cellStyle name="Berechnung 4 3 2" xfId="7532" xr:uid="{E2002D10-19F9-4BF0-8F7F-C4F40766B9FA}"/>
    <cellStyle name="Berechnung 4 3 2 2" xfId="14602" xr:uid="{1B888F36-0C42-4545-939F-3F9C56992871}"/>
    <cellStyle name="Berechnung 4 3 2 3" xfId="18423" xr:uid="{BCB36A08-9E07-4EE6-9C59-C8A6903E058E}"/>
    <cellStyle name="Berechnung 4 3 2 4" xfId="21288" xr:uid="{FE1B8AB9-BBEC-4EDE-A666-8592B8D82809}"/>
    <cellStyle name="Berechnung 4 3 2 5" xfId="24135" xr:uid="{2B041621-3994-4412-A7ED-F5CE5CBD9DD0}"/>
    <cellStyle name="Berechnung 4 3 2 6" xfId="26960" xr:uid="{4059E471-AB24-4F83-9C60-5E713F154D07}"/>
    <cellStyle name="Berechnung 4 3 3" xfId="13089" xr:uid="{E0DAF409-8CFA-4F03-B591-FFCD1FE87478}"/>
    <cellStyle name="Berechnung 4 3 4" xfId="16913" xr:uid="{A0F338A3-34B2-4C77-A5CC-AC3A5FB79C82}"/>
    <cellStyle name="Berechnung 4 3 5" xfId="19777" xr:uid="{E4207627-D1CC-4ECB-9A61-D07D941B8712}"/>
    <cellStyle name="Berechnung 4 3 6" xfId="22626" xr:uid="{60972223-9946-43C6-B188-14BC16C3A561}"/>
    <cellStyle name="Berechnung 4 3 7" xfId="25451" xr:uid="{8BC65498-4E38-4DE2-9BD3-FDA9F90E276C}"/>
    <cellStyle name="Berechnung 4 4" xfId="6833" xr:uid="{37C5A4A8-73B9-4233-92CB-796C370F7D33}"/>
    <cellStyle name="Berechnung 4 4 2" xfId="8348" xr:uid="{F395A96F-A5DF-48A3-86C3-7C7679B703DF}"/>
    <cellStyle name="Berechnung 4 4 2 2" xfId="15418" xr:uid="{0D36869F-49D2-456A-BDB0-F259FEEE3955}"/>
    <cellStyle name="Berechnung 4 4 2 3" xfId="19239" xr:uid="{084EFC99-6FBC-4A3C-8B7B-A36B8D63C362}"/>
    <cellStyle name="Berechnung 4 4 2 4" xfId="22104" xr:uid="{487D36E4-E483-4D6B-BB52-274140209729}"/>
    <cellStyle name="Berechnung 4 4 2 5" xfId="24951" xr:uid="{AC51C719-D7CA-4FEF-A415-9D66E5EE0BD1}"/>
    <cellStyle name="Berechnung 4 4 2 6" xfId="27776" xr:uid="{44579580-F4CA-44C9-8A2A-E6678A57E249}"/>
    <cellStyle name="Berechnung 4 4 3" xfId="13905" xr:uid="{15BFDFA6-39F2-4F99-AEBD-32C5E1422024}"/>
    <cellStyle name="Berechnung 4 4 4" xfId="17729" xr:uid="{AA002561-BEB9-416C-A0BF-CA51E245BC90}"/>
    <cellStyle name="Berechnung 4 4 5" xfId="20593" xr:uid="{239C7F33-707A-45E4-8DD3-D0F9603208DA}"/>
    <cellStyle name="Berechnung 4 4 6" xfId="23442" xr:uid="{773347AD-0479-4675-B62C-38B8BB0733A8}"/>
    <cellStyle name="Berechnung 4 4 7" xfId="26267" xr:uid="{162B9B71-9D18-46E2-97A0-061900BE466C}"/>
    <cellStyle name="Berechnung 4 5" xfId="6630" xr:uid="{BC89FBF2-60AC-4260-BDF0-EB1369E56A64}"/>
    <cellStyle name="Berechnung 4 5 2" xfId="8147" xr:uid="{2EBD81A4-518A-403E-B602-D9909F6B6726}"/>
    <cellStyle name="Berechnung 4 5 2 2" xfId="15217" xr:uid="{62C0CBC5-2599-43FB-8322-232413BA0A2C}"/>
    <cellStyle name="Berechnung 4 5 2 3" xfId="19038" xr:uid="{106CCD7A-9E5E-4A8D-8DC6-B8E7EDA86FCF}"/>
    <cellStyle name="Berechnung 4 5 2 4" xfId="21903" xr:uid="{3F0E5A5C-EFE9-43CF-9C7D-8317CE0ECCC4}"/>
    <cellStyle name="Berechnung 4 5 2 5" xfId="24750" xr:uid="{E3DFEAF0-B23D-4A63-AA6E-F3C393E0E140}"/>
    <cellStyle name="Berechnung 4 5 2 6" xfId="27575" xr:uid="{BDCBFDDB-947B-4C25-9D55-849D7E2EE7C8}"/>
    <cellStyle name="Berechnung 4 5 3" xfId="13704" xr:uid="{F32745E8-F323-4EBE-8ADD-10AA6CE30ED1}"/>
    <cellStyle name="Berechnung 4 5 4" xfId="17528" xr:uid="{3AF4B4CD-6FBD-4564-B527-FEA156448FC9}"/>
    <cellStyle name="Berechnung 4 5 5" xfId="20392" xr:uid="{55734362-1848-41B6-BA4B-72847B66CD23}"/>
    <cellStyle name="Berechnung 4 5 6" xfId="23241" xr:uid="{BC3D0D86-478C-4A46-B13B-BA3EFAA74722}"/>
    <cellStyle name="Berechnung 4 5 7" xfId="26066" xr:uid="{7A807DFB-64C1-4106-B7D9-BC91D016134F}"/>
    <cellStyle name="Berechnung 4 6" xfId="6897" xr:uid="{093B2D1C-DC76-4A97-8972-82E64FA6A6A8}"/>
    <cellStyle name="Berechnung 4 6 2" xfId="13967" xr:uid="{702A9DF4-F7D2-440F-B440-4230D9BB9B70}"/>
    <cellStyle name="Berechnung 4 6 3" xfId="17789" xr:uid="{C28D1534-A538-4452-9BC9-CE069C295D81}"/>
    <cellStyle name="Berechnung 4 6 4" xfId="20653" xr:uid="{A1D2CD52-6263-4E3C-9183-4F61707B618A}"/>
    <cellStyle name="Berechnung 4 6 5" xfId="23501" xr:uid="{CF12F26A-96F0-4C64-8986-19EA208D82A1}"/>
    <cellStyle name="Berechnung 4 6 6" xfId="26326" xr:uid="{F38CC87E-B698-4580-9A60-90F42D4C8E83}"/>
    <cellStyle name="Berechnung 4 7" xfId="10039" xr:uid="{D5C65E7E-58D1-45AC-8F3B-1D3CE89060A5}"/>
    <cellStyle name="Berechnung 4 8" xfId="15782" xr:uid="{D9489037-D2CA-4A24-A1E2-1318C030DC94}"/>
    <cellStyle name="Berechnung 4 9" xfId="16248" xr:uid="{42D1023E-526A-4CDB-AB2B-31A9BE8FCF5C}"/>
    <cellStyle name="Berechnung 5" xfId="5601" xr:uid="{2657370B-092F-4DB0-A86C-F61BC35E423B}"/>
    <cellStyle name="Berechnung 5 2" xfId="7121" xr:uid="{F9D51AC7-3C92-42DE-B4C7-B51772FFE812}"/>
    <cellStyle name="Berechnung 5 2 2" xfId="14191" xr:uid="{1FE16090-61F8-4D7D-ADFB-7987294C9BF3}"/>
    <cellStyle name="Berechnung 5 2 3" xfId="18012" xr:uid="{A4164C69-F077-4B18-AF29-95C9E3C6731E}"/>
    <cellStyle name="Berechnung 5 2 4" xfId="20877" xr:uid="{79A32E26-51FE-4D93-9E28-2198FA78A7E5}"/>
    <cellStyle name="Berechnung 5 2 5" xfId="23724" xr:uid="{C038823D-24EB-456F-A3C8-6596AD57EDBD}"/>
    <cellStyle name="Berechnung 5 2 6" xfId="26549" xr:uid="{6010642D-26DA-4273-9BE1-F0D2E750CF7D}"/>
    <cellStyle name="Berechnung 5 3" xfId="12678" xr:uid="{CEA174CE-9144-46AB-B563-094E35EEB6B2}"/>
    <cellStyle name="Berechnung 5 4" xfId="16501" xr:uid="{16C73146-9A2E-4D0D-B55C-E2CC1C0F0468}"/>
    <cellStyle name="Berechnung 5 5" xfId="19366" xr:uid="{542FD91B-28C3-467C-9C51-7921F93786F4}"/>
    <cellStyle name="Berechnung 5 6" xfId="22215" xr:uid="{782D1B7C-4840-473C-BFC4-189FED217325}"/>
    <cellStyle name="Berechnung 5 7" xfId="25040" xr:uid="{4390C4C2-A828-4D4B-B4A0-DB2890D4E678}"/>
    <cellStyle name="Berechnung 6" xfId="5643" xr:uid="{4FF0FB78-36C7-45D4-89C2-7175BCFFDA9A}"/>
    <cellStyle name="Berechnung 6 2" xfId="7163" xr:uid="{02822BA4-4BEF-4668-979C-45A6EA1DC606}"/>
    <cellStyle name="Berechnung 6 2 2" xfId="14233" xr:uid="{F845C05B-775A-4E34-9D89-B05CC69D8385}"/>
    <cellStyle name="Berechnung 6 2 3" xfId="18054" xr:uid="{B4BDC849-5718-4D2E-AAB5-AA3B138F6D1F}"/>
    <cellStyle name="Berechnung 6 2 4" xfId="20919" xr:uid="{A2C7237C-5B76-4062-8EB4-995AA33E2888}"/>
    <cellStyle name="Berechnung 6 2 5" xfId="23766" xr:uid="{E2A13DC5-4997-4897-AE76-26DD0344405C}"/>
    <cellStyle name="Berechnung 6 2 6" xfId="26591" xr:uid="{CE82C1C5-A99C-4D88-9282-DB8C411CC39B}"/>
    <cellStyle name="Berechnung 6 3" xfId="12720" xr:uid="{367621B1-7E82-4465-AF09-3EC602D9595E}"/>
    <cellStyle name="Berechnung 6 4" xfId="16543" xr:uid="{66A9002B-737E-4D08-8FB9-0D4B80C63790}"/>
    <cellStyle name="Berechnung 6 5" xfId="19408" xr:uid="{C3CA4F39-2448-4FD5-BD18-20F7DF12F734}"/>
    <cellStyle name="Berechnung 6 6" xfId="22257" xr:uid="{CFD078C9-2622-4B99-B621-632046AE4560}"/>
    <cellStyle name="Berechnung 6 7" xfId="25082" xr:uid="{6A214FC7-C226-4075-996D-2C0ADC3763DE}"/>
    <cellStyle name="Berechnung 7" xfId="8547" xr:uid="{94BFA213-5838-42E0-AC66-1E5C42A9F65E}"/>
    <cellStyle name="Berechnung 8" xfId="8510" xr:uid="{41AC1E2A-B1DB-4336-B743-879DC21EB263}"/>
    <cellStyle name="Berechnung 9" xfId="15622" xr:uid="{CF540B7E-2BC5-4B4D-9404-4C50DD302647}"/>
    <cellStyle name="Border" xfId="472" xr:uid="{78F8D0CA-8234-4EFA-9DB2-FE7483D7BB65}"/>
    <cellStyle name="Border 10" xfId="16453" xr:uid="{672D5BE8-9409-4786-B48B-8532B7302493}"/>
    <cellStyle name="Border 2" xfId="1899" xr:uid="{2491091C-7BF7-460A-B513-21141E28C0F9}"/>
    <cellStyle name="Border 2 10" xfId="31579" xr:uid="{B9F0B96D-01F6-4559-ACF8-A31BCAFB282E}"/>
    <cellStyle name="Border 2 2" xfId="4279" xr:uid="{BF4C6989-A4D4-4A89-B8D1-D836829AF0F3}"/>
    <cellStyle name="Border 2 2 10" xfId="8555" xr:uid="{F0EB0842-0A4E-4B01-A4D9-9D49DDEF6A10}"/>
    <cellStyle name="Border 2 2 11" xfId="15519" xr:uid="{2580E599-879B-48E0-A636-875D879B36D1}"/>
    <cellStyle name="Border 2 2 12" xfId="30291" xr:uid="{EA8C4D0E-B781-4D2F-A576-38278FCA2BD9}"/>
    <cellStyle name="Border 2 2 13" xfId="31764" xr:uid="{9B9CD9DB-C58B-4CED-9BD3-7DA9A5BB4101}"/>
    <cellStyle name="Border 2 2 2" xfId="6010" xr:uid="{19594D4D-EDBD-423D-A04F-F8E06067FA0A}"/>
    <cellStyle name="Border 2 2 2 2" xfId="7529" xr:uid="{59E29B8C-2D1F-4C3B-BCB9-44A5DA507477}"/>
    <cellStyle name="Border 2 2 2 2 2" xfId="14599" xr:uid="{7519360E-EE04-4169-840D-77571C0E5096}"/>
    <cellStyle name="Border 2 2 2 2 3" xfId="18420" xr:uid="{CFBAC626-27DF-43D9-9BDC-DD5680313FBF}"/>
    <cellStyle name="Border 2 2 2 2 4" xfId="21285" xr:uid="{DC0448A7-B044-47E6-8D32-8306F7DFE85D}"/>
    <cellStyle name="Border 2 2 2 2 5" xfId="24132" xr:uid="{8252E296-E49D-49AD-B00A-620D7EF7BA8E}"/>
    <cellStyle name="Border 2 2 2 2 6" xfId="26957" xr:uid="{0765DC39-2670-491A-898E-FA603100EF3A}"/>
    <cellStyle name="Border 2 2 2 3" xfId="13086" xr:uid="{016DFC88-DBE2-4250-BE58-C6D785671BC7}"/>
    <cellStyle name="Border 2 2 2 4" xfId="16910" xr:uid="{541B269A-1517-4A74-B54F-351C8F982D04}"/>
    <cellStyle name="Border 2 2 2 5" xfId="19774" xr:uid="{14F7FEF5-4975-4F9D-B8AD-C8B7FB38ED4E}"/>
    <cellStyle name="Border 2 2 2 6" xfId="22623" xr:uid="{83AEA6EA-0740-4374-BFED-90ABBE94D949}"/>
    <cellStyle name="Border 2 2 2 7" xfId="25448" xr:uid="{B8BD60E3-501D-432F-AD19-93C760A2CAF2}"/>
    <cellStyle name="Border 2 2 3" xfId="6036" xr:uid="{9E6054E3-DBAD-47C7-982F-BC078DADFCCD}"/>
    <cellStyle name="Border 2 2 3 2" xfId="7555" xr:uid="{AF7E18B9-7137-4A32-8505-DEA4AD6D471B}"/>
    <cellStyle name="Border 2 2 3 2 2" xfId="14625" xr:uid="{F876ED62-2ECD-47E1-A965-1B85C7F7A25A}"/>
    <cellStyle name="Border 2 2 3 2 3" xfId="18446" xr:uid="{C6315C25-4DA6-4BCF-92D0-01BAFF810506}"/>
    <cellStyle name="Border 2 2 3 2 4" xfId="21311" xr:uid="{94017BBE-9529-439E-A536-B4A6481D7053}"/>
    <cellStyle name="Border 2 2 3 2 5" xfId="24158" xr:uid="{852C2A77-3EFD-480B-AA9D-76FCFD516C54}"/>
    <cellStyle name="Border 2 2 3 2 6" xfId="26983" xr:uid="{609E70BD-3598-44D5-97A9-0D74321EFBAF}"/>
    <cellStyle name="Border 2 2 3 3" xfId="13112" xr:uid="{63BBEA6E-14F2-4F15-91E4-62767342BDDD}"/>
    <cellStyle name="Border 2 2 3 4" xfId="16936" xr:uid="{3FDB221F-F4E8-48DB-AD8B-70C4189C77AD}"/>
    <cellStyle name="Border 2 2 3 5" xfId="19800" xr:uid="{57C058FD-2D10-4722-BB38-29DB1D529FDF}"/>
    <cellStyle name="Border 2 2 3 6" xfId="22649" xr:uid="{B9B35301-88D5-413B-9599-3B3A595C8E66}"/>
    <cellStyle name="Border 2 2 3 7" xfId="25474" xr:uid="{76B07BAF-D8C5-4A78-A44D-39232F99A728}"/>
    <cellStyle name="Border 2 2 4" xfId="6846" xr:uid="{2E43BFB7-C530-43ED-9598-8EF84901FAD0}"/>
    <cellStyle name="Border 2 2 4 2" xfId="8361" xr:uid="{DAABDF7B-BA54-49B1-A84E-921D7989B9F8}"/>
    <cellStyle name="Border 2 2 4 2 2" xfId="15431" xr:uid="{F5742F0D-74F2-4A82-B595-79706E632997}"/>
    <cellStyle name="Border 2 2 4 2 3" xfId="19252" xr:uid="{D2CB40EC-71F1-4884-B71A-070E56502DBE}"/>
    <cellStyle name="Border 2 2 4 2 4" xfId="22117" xr:uid="{5F441AFE-53C9-4EF9-A34A-E5F2329DD017}"/>
    <cellStyle name="Border 2 2 4 2 5" xfId="24964" xr:uid="{57975D50-4E27-4E49-84AB-5C16A1EDE915}"/>
    <cellStyle name="Border 2 2 4 2 6" xfId="27789" xr:uid="{4B16F728-7A6E-4AD9-B1C8-2458CFE33C0D}"/>
    <cellStyle name="Border 2 2 4 3" xfId="13918" xr:uid="{047BBF2F-BAC4-4A22-A6EF-37A9408BAFA6}"/>
    <cellStyle name="Border 2 2 4 4" xfId="17742" xr:uid="{EF94658D-9468-4D52-A3A2-729411F7BFFC}"/>
    <cellStyle name="Border 2 2 4 5" xfId="20606" xr:uid="{1AC70BEA-B62C-4569-9987-CC2516DFF4BD}"/>
    <cellStyle name="Border 2 2 4 6" xfId="23455" xr:uid="{4DF16563-B30E-44AD-8B9E-CBDE190A15AA}"/>
    <cellStyle name="Border 2 2 4 7" xfId="26280" xr:uid="{D2A542D6-9FA1-4051-80B1-C6FF1615DF7C}"/>
    <cellStyle name="Border 2 2 5" xfId="6059" xr:uid="{18C26A88-0ADF-4BAF-9561-838666814075}"/>
    <cellStyle name="Border 2 2 5 2" xfId="7578" xr:uid="{BC4EDDC8-D062-4512-9125-5E9730B74D21}"/>
    <cellStyle name="Border 2 2 5 2 2" xfId="14648" xr:uid="{4533BCA0-7EE0-476F-9322-7F5C0B1F0672}"/>
    <cellStyle name="Border 2 2 5 2 3" xfId="18469" xr:uid="{3DDE7BB0-8940-4DCA-99B9-AF9172BA882C}"/>
    <cellStyle name="Border 2 2 5 2 4" xfId="21334" xr:uid="{4E4FA6B8-2D43-47C9-8B64-44C5F2CACB81}"/>
    <cellStyle name="Border 2 2 5 2 5" xfId="24181" xr:uid="{94996C76-D98C-49A4-9436-C55E62823977}"/>
    <cellStyle name="Border 2 2 5 2 6" xfId="27006" xr:uid="{AD49E0B5-B449-4F37-929B-CCC3B329C8BB}"/>
    <cellStyle name="Border 2 2 5 3" xfId="13135" xr:uid="{B400A5C1-B898-49C5-BF3F-81830A3500C8}"/>
    <cellStyle name="Border 2 2 5 4" xfId="16959" xr:uid="{F9A96100-A878-4551-AE06-4CDD87F7AAFD}"/>
    <cellStyle name="Border 2 2 5 5" xfId="19823" xr:uid="{89A15C92-3E08-47D4-8A96-C4890AC46104}"/>
    <cellStyle name="Border 2 2 5 6" xfId="22672" xr:uid="{0C2892F0-3AB5-42E9-85D7-0163BA0DBA71}"/>
    <cellStyle name="Border 2 2 5 7" xfId="25497" xr:uid="{D0758830-3031-4665-AD5D-317D276408FF}"/>
    <cellStyle name="Border 2 2 6" xfId="7021" xr:uid="{444261C0-70CD-403A-BD76-AFC5D83BCCB7}"/>
    <cellStyle name="Border 2 2 6 2" xfId="14091" xr:uid="{E80512B0-DA15-4E5A-BCF5-EDC94B45EFD6}"/>
    <cellStyle name="Border 2 2 6 3" xfId="17913" xr:uid="{23E3468B-53D3-454A-AA28-150E66D3280C}"/>
    <cellStyle name="Border 2 2 6 4" xfId="20777" xr:uid="{A9595FF1-739D-479E-8D9B-A785CFBF47C3}"/>
    <cellStyle name="Border 2 2 6 5" xfId="23625" xr:uid="{A889407D-F887-4482-9FB1-EDA77B3B2060}"/>
    <cellStyle name="Border 2 2 6 6" xfId="26450" xr:uid="{26C600E3-CED5-4424-92AC-6EDE362C35C9}"/>
    <cellStyle name="Border 2 2 7" xfId="11356" xr:uid="{25C8B980-A49D-4C02-B1F4-9AA3625A420C}"/>
    <cellStyle name="Border 2 2 8" xfId="16124" xr:uid="{4B05DAC7-D8F4-496F-A16E-DC761318B49C}"/>
    <cellStyle name="Border 2 2 9" xfId="15525" xr:uid="{7FEB9F5B-16ED-4EB0-AC04-9758F407A875}"/>
    <cellStyle name="Border 2 3" xfId="4993" xr:uid="{EFB24D2A-281C-485C-87E0-B65FDA5AAA38}"/>
    <cellStyle name="Border 2 3 10" xfId="15516" xr:uid="{39DEFC34-C32E-44B1-A985-7AA5866EAE9F}"/>
    <cellStyle name="Border 2 3 11" xfId="31005" xr:uid="{490D3229-B1B7-4334-83A2-B34CFB6BD7EE}"/>
    <cellStyle name="Border 2 3 12" xfId="31826" xr:uid="{C2E92CF3-9C38-41EF-ADA5-3D983345DA27}"/>
    <cellStyle name="Border 2 3 2" xfId="6649" xr:uid="{35149588-C41E-4B9D-9C19-67B3C11729D7}"/>
    <cellStyle name="Border 2 3 2 2" xfId="8166" xr:uid="{3B6AFF10-612A-4AE7-B930-4A8C66549164}"/>
    <cellStyle name="Border 2 3 2 2 2" xfId="15236" xr:uid="{5A83B099-6AEE-421A-ACD4-5D9C3C86F21F}"/>
    <cellStyle name="Border 2 3 2 2 3" xfId="19057" xr:uid="{044B0A80-F66B-4098-9CC7-A1E8D65AAB10}"/>
    <cellStyle name="Border 2 3 2 2 4" xfId="21922" xr:uid="{EC7328E6-98C7-4200-BD2F-41BEA7EA77F3}"/>
    <cellStyle name="Border 2 3 2 2 5" xfId="24769" xr:uid="{BA547FD0-999B-4B98-B373-3488F4FD9AB8}"/>
    <cellStyle name="Border 2 3 2 2 6" xfId="27594" xr:uid="{64F5ECFF-4A53-4A4B-AF0B-BFA7A9868212}"/>
    <cellStyle name="Border 2 3 2 3" xfId="13723" xr:uid="{7AD0AAAD-CB6E-4135-A5C9-2605C609CDF3}"/>
    <cellStyle name="Border 2 3 2 4" xfId="17547" xr:uid="{566035AD-651E-4252-9382-51E594C058FF}"/>
    <cellStyle name="Border 2 3 2 5" xfId="20411" xr:uid="{0CF00F8E-54B3-4E9C-92C6-AA1AC43D6D9E}"/>
    <cellStyle name="Border 2 3 2 6" xfId="23260" xr:uid="{D34575C2-7F35-4D67-AF04-F73600CCBDE8}"/>
    <cellStyle name="Border 2 3 2 7" xfId="26085" xr:uid="{35B6D973-4378-4166-8DA8-0A0B61761928}"/>
    <cellStyle name="Border 2 3 3" xfId="5756" xr:uid="{29A648EE-4B07-47F2-854A-730FD6351213}"/>
    <cellStyle name="Border 2 3 3 2" xfId="7275" xr:uid="{8254F797-215E-4F9A-91CC-4C3B5A0138CE}"/>
    <cellStyle name="Border 2 3 3 2 2" xfId="14345" xr:uid="{C70AA81B-C30C-4240-8134-E1938A2541D7}"/>
    <cellStyle name="Border 2 3 3 2 3" xfId="18166" xr:uid="{BBECC9A0-9E01-403B-B129-50F69F02C6FF}"/>
    <cellStyle name="Border 2 3 3 2 4" xfId="21031" xr:uid="{54B9C809-E7EF-4A4F-B322-3CA391B63F26}"/>
    <cellStyle name="Border 2 3 3 2 5" xfId="23878" xr:uid="{D8FF1F25-787E-4990-9256-B540E3C2A33D}"/>
    <cellStyle name="Border 2 3 3 2 6" xfId="26703" xr:uid="{8402C783-52C2-4B0E-A7CA-34D6BA71CD81}"/>
    <cellStyle name="Border 2 3 3 3" xfId="12832" xr:uid="{ACDB8556-6383-49ED-B3E6-EA9121798055}"/>
    <cellStyle name="Border 2 3 3 4" xfId="16656" xr:uid="{F0DC1161-4D6C-4160-AD23-B9F344192D24}"/>
    <cellStyle name="Border 2 3 3 5" xfId="19520" xr:uid="{6E8810F5-F6C9-4A5F-A336-D8E858024539}"/>
    <cellStyle name="Border 2 3 3 6" xfId="22369" xr:uid="{C529AC1B-D547-4428-9745-61E1727EC674}"/>
    <cellStyle name="Border 2 3 3 7" xfId="25194" xr:uid="{5166A448-3700-4CAC-B61B-68F5C1EADFA1}"/>
    <cellStyle name="Border 2 3 4" xfId="5680" xr:uid="{E237C01B-5CCD-4012-9A79-C08DAA580961}"/>
    <cellStyle name="Border 2 3 4 2" xfId="7200" xr:uid="{63E50B61-3BE5-4066-96C8-1D4A8B4DAB07}"/>
    <cellStyle name="Border 2 3 4 2 2" xfId="14270" xr:uid="{B1092CA6-17C9-4B3D-B7FC-054156DFA330}"/>
    <cellStyle name="Border 2 3 4 2 3" xfId="18091" xr:uid="{DF1C3A0B-FF50-454E-9DA3-2A2791937F85}"/>
    <cellStyle name="Border 2 3 4 2 4" xfId="20956" xr:uid="{66F14872-431D-4C59-AAE7-1AEB19D81B1D}"/>
    <cellStyle name="Border 2 3 4 2 5" xfId="23803" xr:uid="{BF144A8C-178A-4A35-88C5-F27652ABC366}"/>
    <cellStyle name="Border 2 3 4 2 6" xfId="26628" xr:uid="{ACA4D4F4-C611-4786-BB96-41492BA7F68A}"/>
    <cellStyle name="Border 2 3 4 3" xfId="12757" xr:uid="{AC7734F3-C193-403A-9FE8-F3771ED12B85}"/>
    <cellStyle name="Border 2 3 4 4" xfId="16580" xr:uid="{5CF49E0E-6102-4A56-B7DA-CBF6FB0A8200}"/>
    <cellStyle name="Border 2 3 4 5" xfId="19445" xr:uid="{BB8586D4-402A-4DA4-81E7-721EC9B6A2DD}"/>
    <cellStyle name="Border 2 3 4 6" xfId="22294" xr:uid="{5B922739-BF25-41EE-AB85-DFE361615AA7}"/>
    <cellStyle name="Border 2 3 4 7" xfId="25119" xr:uid="{20A193B1-39C3-4930-BE78-9388E413850C}"/>
    <cellStyle name="Border 2 3 5" xfId="6104" xr:uid="{8C1BDAD2-1F6F-4440-BA57-C9767BEF6C08}"/>
    <cellStyle name="Border 2 3 5 2" xfId="7623" xr:uid="{66D70128-DEC2-4FD6-B2BE-B0A1E71E05DF}"/>
    <cellStyle name="Border 2 3 5 2 2" xfId="14693" xr:uid="{A288AB80-631D-4A4B-BD13-FDF6831497D7}"/>
    <cellStyle name="Border 2 3 5 2 3" xfId="18514" xr:uid="{63CC3C9D-12E5-4D92-8831-ED367D7D68DA}"/>
    <cellStyle name="Border 2 3 5 2 4" xfId="21379" xr:uid="{1280216A-E70E-4A2A-B580-4A4799744B1D}"/>
    <cellStyle name="Border 2 3 5 2 5" xfId="24226" xr:uid="{4E6D0DE9-9560-4468-B606-B68919B55F96}"/>
    <cellStyle name="Border 2 3 5 2 6" xfId="27051" xr:uid="{E697C78B-E262-443F-BD9B-CBE0D8418297}"/>
    <cellStyle name="Border 2 3 5 3" xfId="13180" xr:uid="{DDA4EDCF-B2E4-46D1-A784-ACE4EB566A8D}"/>
    <cellStyle name="Border 2 3 5 4" xfId="17004" xr:uid="{49885952-3E06-4877-A8F0-39EBFA35101C}"/>
    <cellStyle name="Border 2 3 5 5" xfId="19868" xr:uid="{2B553DD8-2D9D-4B80-92D4-C147EA46F9D0}"/>
    <cellStyle name="Border 2 3 5 6" xfId="22717" xr:uid="{208264F5-791D-4D97-A5FB-D9CA33CF5D5B}"/>
    <cellStyle name="Border 2 3 5 7" xfId="25542" xr:uid="{F70E9042-3B82-4C02-AAB5-3CA0B77CE2A0}"/>
    <cellStyle name="Border 2 3 6" xfId="6368" xr:uid="{CF22726C-EC57-45DF-94E0-4B773B74E8C9}"/>
    <cellStyle name="Border 2 3 6 2" xfId="7886" xr:uid="{983868DB-EA19-45F2-89A0-CEA9BE18CEE5}"/>
    <cellStyle name="Border 2 3 6 2 2" xfId="14956" xr:uid="{FE9AE3CF-6925-4824-9771-6C16B7050737}"/>
    <cellStyle name="Border 2 3 6 2 3" xfId="18777" xr:uid="{E427C4D3-8549-4F9B-945E-671DEA1F282B}"/>
    <cellStyle name="Border 2 3 6 2 4" xfId="21642" xr:uid="{53329B5E-827E-4939-AF2A-DE0C93E03BBF}"/>
    <cellStyle name="Border 2 3 6 2 5" xfId="24489" xr:uid="{B992A81C-290C-462D-B1C8-B4A2BD9559BF}"/>
    <cellStyle name="Border 2 3 6 2 6" xfId="27314" xr:uid="{7939F681-45EF-4307-A566-F3692DB0F4ED}"/>
    <cellStyle name="Border 2 3 6 3" xfId="13443" xr:uid="{C23F2791-EB5B-43BC-92CE-D165188975A3}"/>
    <cellStyle name="Border 2 3 6 4" xfId="17267" xr:uid="{8B024393-33E9-47C7-AE17-757661F34D93}"/>
    <cellStyle name="Border 2 3 6 5" xfId="20131" xr:uid="{78C9D807-19A6-4CAD-80F8-61195C957584}"/>
    <cellStyle name="Border 2 3 6 6" xfId="22980" xr:uid="{B9B0A5C1-D2AF-4001-8EA5-122E9232DE27}"/>
    <cellStyle name="Border 2 3 6 7" xfId="25805" xr:uid="{15D2D17D-A5A4-4C71-828C-81D660E456BC}"/>
    <cellStyle name="Border 2 3 7" xfId="12070" xr:uid="{F3C0F18B-2EC5-4732-9454-0107C9F20B2F}"/>
    <cellStyle name="Border 2 3 8" xfId="16312" xr:uid="{227B97CA-3E95-4CD7-B58F-DB834F31E5EB}"/>
    <cellStyle name="Border 2 3 9" xfId="8704" xr:uid="{B40ADDB4-7CA6-491D-91A1-A9B30B48A2A4}"/>
    <cellStyle name="Border 2 4" xfId="5923" xr:uid="{51EDAD39-B59D-40BD-9A63-9CEAE429A027}"/>
    <cellStyle name="Border 2 4 2" xfId="7442" xr:uid="{057EA2FF-DB12-4631-AC85-10B6C626206F}"/>
    <cellStyle name="Border 2 4 2 2" xfId="14512" xr:uid="{4D082CF9-52E7-4CB1-9D4A-1B38AB88742C}"/>
    <cellStyle name="Border 2 4 2 3" xfId="18333" xr:uid="{970EE686-D2FD-4D4C-B17A-6E0654FC7560}"/>
    <cellStyle name="Border 2 4 2 4" xfId="21198" xr:uid="{38599030-2C1C-4463-B308-3801419F0A01}"/>
    <cellStyle name="Border 2 4 2 5" xfId="24045" xr:uid="{9D309556-E7B9-468D-ABBD-6D0F908653F4}"/>
    <cellStyle name="Border 2 4 2 6" xfId="26870" xr:uid="{D8ABC564-6FB8-4229-9E4A-D4BAC14E8E00}"/>
    <cellStyle name="Border 2 4 3" xfId="12999" xr:uid="{84EF3321-DC55-4135-9017-7403E2AD92AE}"/>
    <cellStyle name="Border 2 4 4" xfId="16823" xr:uid="{2D733F43-DD1A-408D-ABA5-6B9B14F07C3E}"/>
    <cellStyle name="Border 2 4 5" xfId="19687" xr:uid="{1223355F-FCED-4006-8F2F-F8E02ED79195}"/>
    <cellStyle name="Border 2 4 6" xfId="22536" xr:uid="{60846E70-DEC3-4FCA-949F-28D795B90DC9}"/>
    <cellStyle name="Border 2 4 7" xfId="25361" xr:uid="{E838F8CE-79DA-4601-B781-3304C64051DC}"/>
    <cellStyle name="Border 2 5" xfId="6809" xr:uid="{39E5A501-30D9-4EE0-8701-15D3C60A8974}"/>
    <cellStyle name="Border 2 5 2" xfId="8324" xr:uid="{2FB33AA7-1B18-4A68-9079-4B6AE397E944}"/>
    <cellStyle name="Border 2 5 2 2" xfId="15394" xr:uid="{D251843A-CD60-47FC-B608-F6D7904A3F81}"/>
    <cellStyle name="Border 2 5 2 3" xfId="19215" xr:uid="{998309DE-78A7-41F2-8834-2456D8CFC013}"/>
    <cellStyle name="Border 2 5 2 4" xfId="22080" xr:uid="{703B7D59-BADD-4D45-B5D8-964D0E27E995}"/>
    <cellStyle name="Border 2 5 2 5" xfId="24927" xr:uid="{E0794E3A-5638-4E87-A99A-6C7BB18D075B}"/>
    <cellStyle name="Border 2 5 2 6" xfId="27752" xr:uid="{B1B525B0-B5C2-4E6D-9096-35A15202D94E}"/>
    <cellStyle name="Border 2 5 3" xfId="13881" xr:uid="{506A31F8-928D-4008-99D4-72CBDA1CB821}"/>
    <cellStyle name="Border 2 5 4" xfId="17705" xr:uid="{7B87D769-5DF8-4946-9F6D-5CAFD6473D7A}"/>
    <cellStyle name="Border 2 5 5" xfId="20569" xr:uid="{BC3E1FC8-71DA-46E5-B74D-7639E9D05358}"/>
    <cellStyle name="Border 2 5 6" xfId="23418" xr:uid="{8F9A4069-C34D-474A-949E-476C3BE15C8A}"/>
    <cellStyle name="Border 2 5 7" xfId="26243" xr:uid="{A54416CE-8559-469C-A9D5-C9C6E215B5A3}"/>
    <cellStyle name="Border 2 6" xfId="9386" xr:uid="{7CFA2D29-3885-46CE-9040-DE71946865EA}"/>
    <cellStyle name="Border 2 7" xfId="15556" xr:uid="{4503F5B7-BF87-41E0-8E2A-A18C915E8195}"/>
    <cellStyle name="Border 2 8" xfId="16046" xr:uid="{E61375E7-6F0A-40EE-A7E6-C948FD726C02}"/>
    <cellStyle name="Border 2 9" xfId="15860" xr:uid="{8461B022-2811-4DEF-921C-F694E96D8DC5}"/>
    <cellStyle name="Border 3" xfId="2878" xr:uid="{65C5DA2C-EA3E-47CF-A7CB-C333F7C6FFC5}"/>
    <cellStyle name="Border 3 10" xfId="15976" xr:uid="{7AE68777-02D5-462D-993C-8E0DCF2DD009}"/>
    <cellStyle name="Border 3 11" xfId="15770" xr:uid="{9AB40774-038F-425D-A5E6-9BDE3BDE0E8C}"/>
    <cellStyle name="Border 3 12" xfId="16406" xr:uid="{A7537B24-5D6C-460A-98A2-DD0E6BF7C7A9}"/>
    <cellStyle name="Border 3 13" xfId="29021" xr:uid="{63E706B5-4C58-45D6-B77F-77BA9F5A48B9}"/>
    <cellStyle name="Border 3 14" xfId="31644" xr:uid="{551C5A23-44A0-453C-AFEA-DBD7BAF5DE98}"/>
    <cellStyle name="Border 3 2" xfId="6173" xr:uid="{17C58B4D-CC7A-47D1-8204-C505593429BA}"/>
    <cellStyle name="Border 3 2 2" xfId="7692" xr:uid="{9E7E4FB1-A28B-47C0-974C-C56523B6E391}"/>
    <cellStyle name="Border 3 2 2 2" xfId="14762" xr:uid="{12952F14-B0F3-4743-A0E6-8F9F55F02BD2}"/>
    <cellStyle name="Border 3 2 2 3" xfId="18583" xr:uid="{854ED161-4085-45F4-9172-B7395F4CDC1B}"/>
    <cellStyle name="Border 3 2 2 4" xfId="21448" xr:uid="{BD6D11B9-584A-48FA-B932-F3E74B087DA8}"/>
    <cellStyle name="Border 3 2 2 5" xfId="24295" xr:uid="{2C939994-BB94-404E-BF75-FB17D9894B07}"/>
    <cellStyle name="Border 3 2 2 6" xfId="27120" xr:uid="{627CBF1D-BEAB-44E8-97E6-BAC7FD60488E}"/>
    <cellStyle name="Border 3 2 3" xfId="13249" xr:uid="{AF044CE4-9CBA-40C3-B52C-10231D8BE90A}"/>
    <cellStyle name="Border 3 2 4" xfId="17073" xr:uid="{797661DE-6F77-4176-88EC-A919ECDFC5AC}"/>
    <cellStyle name="Border 3 2 5" xfId="19937" xr:uid="{3AB4161A-17BD-4D3C-B014-579A61D0B4F6}"/>
    <cellStyle name="Border 3 2 6" xfId="22786" xr:uid="{BDC1C5D0-026E-4F78-B20E-72187B9FA815}"/>
    <cellStyle name="Border 3 2 7" xfId="25611" xr:uid="{C667806A-5481-4970-99B4-5B0CB4F0F189}"/>
    <cellStyle name="Border 3 3" xfId="5731" xr:uid="{BABA9D88-74DB-4F66-9F38-775BFFA1C6ED}"/>
    <cellStyle name="Border 3 3 2" xfId="7251" xr:uid="{B3DCD1A5-46B9-4381-9063-471C08666569}"/>
    <cellStyle name="Border 3 3 2 2" xfId="14321" xr:uid="{74475EC2-E831-4A14-B4DB-2FAF5F663D1E}"/>
    <cellStyle name="Border 3 3 2 3" xfId="18142" xr:uid="{0AA46CCB-9B10-4DC4-922D-23AC9126551F}"/>
    <cellStyle name="Border 3 3 2 4" xfId="21007" xr:uid="{B8FB4C27-C4BF-47C0-AC9E-44BB32EBF557}"/>
    <cellStyle name="Border 3 3 2 5" xfId="23854" xr:uid="{04E3DEFF-A53D-4DD3-9C41-8420F7617696}"/>
    <cellStyle name="Border 3 3 2 6" xfId="26679" xr:uid="{93F3C87D-A324-4C30-BF4F-C12571E4CDA6}"/>
    <cellStyle name="Border 3 3 3" xfId="12808" xr:uid="{26CDE700-76ED-457C-8A64-98C2D7EE019E}"/>
    <cellStyle name="Border 3 3 4" xfId="16631" xr:uid="{237BB08C-95EA-4741-B69E-7BE9EDFF4487}"/>
    <cellStyle name="Border 3 3 5" xfId="19496" xr:uid="{47DBF590-B4BA-411B-9BD7-50504E41CF64}"/>
    <cellStyle name="Border 3 3 6" xfId="22345" xr:uid="{796C60B4-3995-4E8B-BBAA-243B625B3390}"/>
    <cellStyle name="Border 3 3 7" xfId="25170" xr:uid="{EF6B80E5-29CC-4F48-B349-5903B1751C91}"/>
    <cellStyle name="Border 3 4" xfId="6102" xr:uid="{20070F4D-3C6A-4F99-A9D2-EEFA7AAD655F}"/>
    <cellStyle name="Border 3 4 2" xfId="7621" xr:uid="{5D8F1988-1CBA-4394-A7A3-7398878BE441}"/>
    <cellStyle name="Border 3 4 2 2" xfId="14691" xr:uid="{6179A363-83A1-4C44-84C7-B61EE8DA5196}"/>
    <cellStyle name="Border 3 4 2 3" xfId="18512" xr:uid="{D5DD7882-EF80-421A-8712-B35B0F35B56F}"/>
    <cellStyle name="Border 3 4 2 4" xfId="21377" xr:uid="{C207E139-C9FC-4881-8C7B-DDC2A30D6006}"/>
    <cellStyle name="Border 3 4 2 5" xfId="24224" xr:uid="{5437B548-8908-4CAA-A183-7141EDF3F02E}"/>
    <cellStyle name="Border 3 4 2 6" xfId="27049" xr:uid="{2CBA6ABE-7389-4758-9E2C-92445BC63A8D}"/>
    <cellStyle name="Border 3 4 3" xfId="13178" xr:uid="{C8F1CA63-05A2-4EFC-866E-0D1CADC4E35B}"/>
    <cellStyle name="Border 3 4 4" xfId="17002" xr:uid="{35EC457E-324E-48B4-98DE-4FAD734D6E68}"/>
    <cellStyle name="Border 3 4 5" xfId="19866" xr:uid="{D8EE4746-2C60-4A4D-A74C-9EF748814864}"/>
    <cellStyle name="Border 3 4 6" xfId="22715" xr:uid="{6373C855-11EF-4ED2-9F41-A7EB6174C038}"/>
    <cellStyle name="Border 3 4 7" xfId="25540" xr:uid="{337168CD-480E-4DA7-B5A1-E856872BB227}"/>
    <cellStyle name="Border 3 5" xfId="5813" xr:uid="{170187BB-74D4-490C-AD9F-43B2DDCC0D92}"/>
    <cellStyle name="Border 3 5 2" xfId="7332" xr:uid="{13931BC8-8B8C-4EC8-A1DC-4B521410DDAB}"/>
    <cellStyle name="Border 3 5 2 2" xfId="14402" xr:uid="{0C35086E-95F6-4E21-8CFC-2CC2A1D364F2}"/>
    <cellStyle name="Border 3 5 2 3" xfId="18223" xr:uid="{A0A51434-98EF-4893-ADC2-53BCEF5F4175}"/>
    <cellStyle name="Border 3 5 2 4" xfId="21088" xr:uid="{439BBE6D-236F-44B1-98BB-0783C2514305}"/>
    <cellStyle name="Border 3 5 2 5" xfId="23935" xr:uid="{4B1A697F-7E6C-4F9B-A048-AE40CEEDF84E}"/>
    <cellStyle name="Border 3 5 2 6" xfId="26760" xr:uid="{593FB89B-6959-4FB4-9ADB-E22479BA0522}"/>
    <cellStyle name="Border 3 5 3" xfId="12889" xr:uid="{E00C18BF-570D-410F-8EE9-35A1A24EF784}"/>
    <cellStyle name="Border 3 5 4" xfId="16713" xr:uid="{AB1C734A-B30B-4DF4-A1BB-8293D65ECC9D}"/>
    <cellStyle name="Border 3 5 5" xfId="19577" xr:uid="{CFB4FA3E-733D-4212-AD83-08AFD5E0D04C}"/>
    <cellStyle name="Border 3 5 6" xfId="22426" xr:uid="{7DEFEE93-1E1B-4C47-9424-FDD5A25B3836}"/>
    <cellStyle name="Border 3 5 7" xfId="25251" xr:uid="{852D0F9B-DC07-40A6-A72E-7AEA9BED6762}"/>
    <cellStyle name="Border 3 6" xfId="6870" xr:uid="{52452C6F-533F-41CD-854E-38E1A4A10C23}"/>
    <cellStyle name="Border 3 6 2" xfId="8385" xr:uid="{8A380543-69CF-475E-8D6C-49F20B709BD3}"/>
    <cellStyle name="Border 3 6 2 2" xfId="15455" xr:uid="{EFFF3458-B1F4-4384-B22F-6E469EDDE11A}"/>
    <cellStyle name="Border 3 6 2 3" xfId="19276" xr:uid="{EE261558-933E-408B-AA37-2BDB1573EC19}"/>
    <cellStyle name="Border 3 6 2 4" xfId="22141" xr:uid="{5301F19F-FF49-4512-B4F9-6CB8AC9B86E8}"/>
    <cellStyle name="Border 3 6 2 5" xfId="24988" xr:uid="{19E61672-D174-471B-84E0-3F341ADA9912}"/>
    <cellStyle name="Border 3 6 2 6" xfId="27813" xr:uid="{AB362CBA-1AAB-43C3-B39A-E09081C72D6F}"/>
    <cellStyle name="Border 3 6 3" xfId="13942" xr:uid="{3E11BDE8-8DD1-46C8-B8DE-833BA5B19712}"/>
    <cellStyle name="Border 3 6 4" xfId="17766" xr:uid="{CB67A303-5E7C-4204-A46F-1BF71854AA06}"/>
    <cellStyle name="Border 3 6 5" xfId="20630" xr:uid="{054AAA90-CF1E-4D2C-B6F6-5205103BF290}"/>
    <cellStyle name="Border 3 6 6" xfId="23479" xr:uid="{F7EF7B1B-0CEC-42F6-96F0-11C5B35D1621}"/>
    <cellStyle name="Border 3 6 7" xfId="26304" xr:uid="{CEA32C0E-6BDE-4855-AA08-D94E4DA14DDF}"/>
    <cellStyle name="Border 3 7" xfId="6901" xr:uid="{EFFC12AD-F7F7-4B3D-805E-62B03800F4D3}"/>
    <cellStyle name="Border 3 7 2" xfId="13971" xr:uid="{38A16F6A-84E1-4728-B026-17642C1FBA5E}"/>
    <cellStyle name="Border 3 7 3" xfId="17793" xr:uid="{D8744D60-7DC4-445D-A7C7-CF791A62312B}"/>
    <cellStyle name="Border 3 7 4" xfId="20657" xr:uid="{A8E23EA2-8829-45A8-BC26-766DD2DFC005}"/>
    <cellStyle name="Border 3 7 5" xfId="23505" xr:uid="{C4DEE30A-5002-4EB9-B514-11A371B1E9DF}"/>
    <cellStyle name="Border 3 7 6" xfId="26330" xr:uid="{BC805F6D-B551-4870-ABD6-3AEC3D3A4717}"/>
    <cellStyle name="Border 3 8" xfId="10061" xr:uid="{FCE49A24-B67D-47DA-B044-EAF4C8E63A6D}"/>
    <cellStyle name="Border 3 9" xfId="15791" xr:uid="{638E60DC-E4CB-459B-970E-0C42B6A1AA85}"/>
    <cellStyle name="Border 4" xfId="2912" xr:uid="{6D53614E-FB59-40D5-B6CF-49A77092DF73}"/>
    <cellStyle name="Border 4 10" xfId="15980" xr:uid="{210B6FEE-3C74-47B8-AAF7-802D4415012C}"/>
    <cellStyle name="Border 4 11" xfId="16119" xr:uid="{CD224214-F1E6-4F90-810A-E5393AE27E17}"/>
    <cellStyle name="Border 4 12" xfId="29054" xr:uid="{946F31C5-5F96-4263-A821-9EB5CD816FDE}"/>
    <cellStyle name="Border 4 13" xfId="31659" xr:uid="{26595ECC-4B08-4A88-ABCB-E7992012309C}"/>
    <cellStyle name="Border 4 2" xfId="6191" xr:uid="{CF9D0636-234A-495D-9A8B-6BCCFF9B0CDC}"/>
    <cellStyle name="Border 4 2 2" xfId="7710" xr:uid="{0E9A79DC-32CA-4429-8021-C3B6E369A6BB}"/>
    <cellStyle name="Border 4 2 2 2" xfId="14780" xr:uid="{C002C9D9-B918-4E75-A030-03BAE72E5F9D}"/>
    <cellStyle name="Border 4 2 2 3" xfId="18601" xr:uid="{E6D91E96-B501-4417-8430-A2006830E878}"/>
    <cellStyle name="Border 4 2 2 4" xfId="21466" xr:uid="{B3CB4B3B-3C4C-4CDE-B904-AD4E14776D65}"/>
    <cellStyle name="Border 4 2 2 5" xfId="24313" xr:uid="{B5FB9140-9BF9-45CC-83E7-C7B9867B77EA}"/>
    <cellStyle name="Border 4 2 2 6" xfId="27138" xr:uid="{310EE8F4-36F9-4C55-AB13-2F6526367D10}"/>
    <cellStyle name="Border 4 2 3" xfId="13267" xr:uid="{F71B6788-9F56-41F1-8D12-7D676DD90815}"/>
    <cellStyle name="Border 4 2 4" xfId="17091" xr:uid="{03717D0D-57DD-48A2-8A17-9062799B4DB4}"/>
    <cellStyle name="Border 4 2 5" xfId="19955" xr:uid="{3D4EB053-03BC-427E-B4E5-719FA54EF9CA}"/>
    <cellStyle name="Border 4 2 6" xfId="22804" xr:uid="{966C37BE-7398-4DE4-89CB-81108737C41B}"/>
    <cellStyle name="Border 4 2 7" xfId="25629" xr:uid="{950F3BB1-EE89-4F08-ACCD-17C447672FCC}"/>
    <cellStyle name="Border 4 3" xfId="6287" xr:uid="{C600F80B-A62A-4F64-B0C2-BA677A31F89B}"/>
    <cellStyle name="Border 4 3 2" xfId="7806" xr:uid="{086DBFDD-49C9-4119-A5B4-40145637B003}"/>
    <cellStyle name="Border 4 3 2 2" xfId="14876" xr:uid="{D5292DB3-9AFA-458A-8F81-642E3567CA53}"/>
    <cellStyle name="Border 4 3 2 3" xfId="18697" xr:uid="{9DF374A9-4996-4783-B021-CC92B21957A3}"/>
    <cellStyle name="Border 4 3 2 4" xfId="21562" xr:uid="{351AA164-33FB-4000-B933-24E3535EB77C}"/>
    <cellStyle name="Border 4 3 2 5" xfId="24409" xr:uid="{396AE35E-7E5C-44B6-BCA2-D87A2D9F146F}"/>
    <cellStyle name="Border 4 3 2 6" xfId="27234" xr:uid="{7C1748A5-91ED-40CF-B681-F5DA428A9F31}"/>
    <cellStyle name="Border 4 3 3" xfId="13363" xr:uid="{32F163AA-AE10-4F6D-84A9-E8EDE61CD959}"/>
    <cellStyle name="Border 4 3 4" xfId="17187" xr:uid="{FBAFC99E-CC61-41AE-9F71-7B73B05BA8D2}"/>
    <cellStyle name="Border 4 3 5" xfId="20051" xr:uid="{E8A4D842-DC2A-4FBB-886A-1E6D2CB82997}"/>
    <cellStyle name="Border 4 3 6" xfId="22900" xr:uid="{2B02A2B4-97CA-4946-A789-04961FE0FACC}"/>
    <cellStyle name="Border 4 3 7" xfId="25725" xr:uid="{95FA6E5D-B894-4A0F-85BD-9CB73CA3A430}"/>
    <cellStyle name="Border 4 4" xfId="6840" xr:uid="{310DE371-8B8A-49E5-9AE9-69689E0A0364}"/>
    <cellStyle name="Border 4 4 2" xfId="8355" xr:uid="{5FDA13F0-63D9-4C4B-B612-02599126AF55}"/>
    <cellStyle name="Border 4 4 2 2" xfId="15425" xr:uid="{BEE8D31D-6328-4D9E-986F-1F078B7FDEAF}"/>
    <cellStyle name="Border 4 4 2 3" xfId="19246" xr:uid="{3F0FDB6D-B84D-4E94-8BD8-BBA110BA7BA2}"/>
    <cellStyle name="Border 4 4 2 4" xfId="22111" xr:uid="{3DE19CC1-24A2-47D9-9CAA-C3E5585B8894}"/>
    <cellStyle name="Border 4 4 2 5" xfId="24958" xr:uid="{76BC1447-DFB1-4764-80CB-D5C9945314CC}"/>
    <cellStyle name="Border 4 4 2 6" xfId="27783" xr:uid="{7F556CB1-9CFF-4C39-BFAF-FF5FC2BFC082}"/>
    <cellStyle name="Border 4 4 3" xfId="13912" xr:uid="{CD4EBA17-815F-4F21-941F-1AB4C2EF7916}"/>
    <cellStyle name="Border 4 4 4" xfId="17736" xr:uid="{A74C32AE-6E53-41C4-B8BD-FA8A09C86E58}"/>
    <cellStyle name="Border 4 4 5" xfId="20600" xr:uid="{7DC82864-0751-425F-88A2-20C4C2550010}"/>
    <cellStyle name="Border 4 4 6" xfId="23449" xr:uid="{8ED44D06-0BD5-4AE9-A122-AC604DA436B4}"/>
    <cellStyle name="Border 4 4 7" xfId="26274" xr:uid="{81189C55-1DDA-41BA-83DD-E49A6991A557}"/>
    <cellStyle name="Border 4 5" xfId="6755" xr:uid="{FD5A005C-8EA6-4F44-96DE-3E8DFF1B98B1}"/>
    <cellStyle name="Border 4 5 2" xfId="8271" xr:uid="{EEA5B1A1-54AE-4C54-B5FB-7306E9405151}"/>
    <cellStyle name="Border 4 5 2 2" xfId="15341" xr:uid="{198D54BE-A2CD-4105-8A00-AF1ACAA9A7EA}"/>
    <cellStyle name="Border 4 5 2 3" xfId="19162" xr:uid="{BE48B37A-2135-4512-8513-52AA500812F1}"/>
    <cellStyle name="Border 4 5 2 4" xfId="22027" xr:uid="{60AA90DA-FD3C-4D2C-A192-46E672B4DFEA}"/>
    <cellStyle name="Border 4 5 2 5" xfId="24874" xr:uid="{32D16E02-A97C-4E81-BFB6-77689963E4E5}"/>
    <cellStyle name="Border 4 5 2 6" xfId="27699" xr:uid="{CDC5BF59-D537-4BBB-8F82-009DFB875A31}"/>
    <cellStyle name="Border 4 5 3" xfId="13828" xr:uid="{D6D4E9B4-0C1D-44A4-BD3C-992147FBB93C}"/>
    <cellStyle name="Border 4 5 4" xfId="17652" xr:uid="{CD04F128-A305-4117-AB10-0070ECADE8EE}"/>
    <cellStyle name="Border 4 5 5" xfId="20516" xr:uid="{25BEC6B6-921F-42ED-8810-4CE0FB943A56}"/>
    <cellStyle name="Border 4 5 6" xfId="23365" xr:uid="{E9A6A454-9AC3-4B88-A582-E25AB93304E4}"/>
    <cellStyle name="Border 4 5 7" xfId="26190" xr:uid="{AA85921C-A26B-4049-A4B3-86230CCB9753}"/>
    <cellStyle name="Border 4 6" xfId="6918" xr:uid="{BC9B8A53-16FE-4726-A1AA-41953B8D2D2C}"/>
    <cellStyle name="Border 4 6 2" xfId="13988" xr:uid="{6E17EB21-3086-4E3C-A489-A67630ED9906}"/>
    <cellStyle name="Border 4 6 3" xfId="17810" xr:uid="{FEFE2014-7BEF-4055-8199-D1D3B0E3F2F9}"/>
    <cellStyle name="Border 4 6 4" xfId="20674" xr:uid="{46EA9C38-FC30-48F7-8B4D-44A7A23E7D95}"/>
    <cellStyle name="Border 4 6 5" xfId="23522" xr:uid="{059BFD4D-3D59-432B-A254-E8FD50094B6E}"/>
    <cellStyle name="Border 4 6 6" xfId="26347" xr:uid="{61FB08CD-F3AF-4E01-A828-ABE8E545AFE3}"/>
    <cellStyle name="Border 4 7" xfId="10094" xr:uid="{DB4DB36B-780A-45B3-89C2-77E6E42600C5}"/>
    <cellStyle name="Border 4 8" xfId="15808" xr:uid="{4F9B9E6E-B68B-4359-B9FC-8B24F0CF108D}"/>
    <cellStyle name="Border 4 9" xfId="16066" xr:uid="{E7DBBA8A-9B88-4A3E-A1AD-B28B79A12932}"/>
    <cellStyle name="Border 5" xfId="5602" xr:uid="{B9C20169-D645-4283-BD9B-3F6255D4646A}"/>
    <cellStyle name="Border 5 2" xfId="7122" xr:uid="{0B48D4BA-B6DC-46AC-B80E-DC4019C72E73}"/>
    <cellStyle name="Border 5 2 2" xfId="14192" xr:uid="{88938977-3F36-4020-A720-83359FBC29D2}"/>
    <cellStyle name="Border 5 2 3" xfId="18013" xr:uid="{7231D256-2A58-49E3-88CD-8CC9054EB886}"/>
    <cellStyle name="Border 5 2 4" xfId="20878" xr:uid="{DBC5180A-68B1-4FB3-93BD-A0E51C7E1ACE}"/>
    <cellStyle name="Border 5 2 5" xfId="23725" xr:uid="{5BBD32E7-58CF-445B-A64B-512A0EC46059}"/>
    <cellStyle name="Border 5 2 6" xfId="26550" xr:uid="{9652E252-67CF-4E8D-B6DC-7460A51751D0}"/>
    <cellStyle name="Border 5 3" xfId="12679" xr:uid="{32AA6DE4-44E9-42FA-BC11-1200F2FFFF76}"/>
    <cellStyle name="Border 5 4" xfId="16502" xr:uid="{FD0D53B3-BA3A-4FE8-8335-6A5E4F87DA67}"/>
    <cellStyle name="Border 5 5" xfId="19367" xr:uid="{149565F1-19B0-4652-9A22-C765AEE7B9ED}"/>
    <cellStyle name="Border 5 6" xfId="22216" xr:uid="{665D76F2-02DD-4F38-ACFB-AA36FD3B19A5}"/>
    <cellStyle name="Border 5 7" xfId="25041" xr:uid="{FC553AB3-70FB-4A1F-9202-66120912AEDC}"/>
    <cellStyle name="Border 6" xfId="5642" xr:uid="{FF4AD6D2-41E6-4A04-8EE9-2D3E7F20A5B9}"/>
    <cellStyle name="Border 6 2" xfId="7162" xr:uid="{3AC872C6-997C-470A-B91F-A719A5670BCA}"/>
    <cellStyle name="Border 6 2 2" xfId="14232" xr:uid="{F7428576-6665-4C32-AD94-92825189F765}"/>
    <cellStyle name="Border 6 2 3" xfId="18053" xr:uid="{B92848AE-CE47-4E31-8121-89A3BEDEEA79}"/>
    <cellStyle name="Border 6 2 4" xfId="20918" xr:uid="{81588FD8-7C87-4C14-A4D9-9C806C2C3145}"/>
    <cellStyle name="Border 6 2 5" xfId="23765" xr:uid="{AF079D64-24B7-4608-8753-6932A23BB7CD}"/>
    <cellStyle name="Border 6 2 6" xfId="26590" xr:uid="{F45D3EA3-87BC-49EC-ADD0-6F52F7C0BC6F}"/>
    <cellStyle name="Border 6 3" xfId="12719" xr:uid="{950B70FC-4972-417B-BADA-0A0419035BE7}"/>
    <cellStyle name="Border 6 4" xfId="16542" xr:uid="{E3BCD7B8-5EEE-490F-B568-B1CF020BCFE6}"/>
    <cellStyle name="Border 6 5" xfId="19407" xr:uid="{64F1F8B0-9A70-4B1C-B98E-82B6DD1D794F}"/>
    <cellStyle name="Border 6 6" xfId="22256" xr:uid="{DCF8280E-1F97-47B0-87D3-5CB7EF2857F9}"/>
    <cellStyle name="Border 6 7" xfId="25081" xr:uid="{AC48CDF3-A188-4612-A888-7974DE27E13C}"/>
    <cellStyle name="Border 7" xfId="8548" xr:uid="{67F1313E-F45B-472E-923D-BA5A4CB24E5D}"/>
    <cellStyle name="Border 8" xfId="10040" xr:uid="{6A65CD81-FB8F-46C1-97A8-C563F80EC002}"/>
    <cellStyle name="Border 9" xfId="15891" xr:uid="{539E2F6C-00C2-4CDF-B62E-F1DC12FABD5E}"/>
    <cellStyle name="Calc Currency (0)" xfId="473" xr:uid="{8FECD816-EFBB-4606-BD02-A618C165B0A8}"/>
    <cellStyle name="Calc Currency (2)" xfId="474" xr:uid="{F4B1C4F5-B9F7-4DE4-80B7-56F834239B0F}"/>
    <cellStyle name="Calc Percent (0)" xfId="475" xr:uid="{485D58FA-6421-4876-8E70-CD828556BA68}"/>
    <cellStyle name="Calc Percent (1)" xfId="476" xr:uid="{9EC63794-F774-4F53-8850-2FDE8C697E82}"/>
    <cellStyle name="Calc Percent (2)" xfId="477" xr:uid="{12D8F29F-95F3-4755-9F94-23DB96B84DF4}"/>
    <cellStyle name="Calc Units (0)" xfId="478" xr:uid="{D32BC22E-0142-4868-BB5A-B78FE3A39505}"/>
    <cellStyle name="Calc Units (1)" xfId="479" xr:uid="{EF41D24D-8E64-4FF1-80AA-981921B88AD7}"/>
    <cellStyle name="Calc Units (2)" xfId="480" xr:uid="{23BBFB1F-D736-401C-B42B-1DFD6AC5F11B}"/>
    <cellStyle name="Calculation 2" xfId="481" xr:uid="{F890337A-A1E2-402A-A142-32062CE814A3}"/>
    <cellStyle name="Calculation 2 10" xfId="8748" xr:uid="{33702918-D911-4E58-9D6A-E12F4590D2EF}"/>
    <cellStyle name="Calculation 2 2" xfId="1900" xr:uid="{FC3033D8-3893-4AB9-9670-6EC25520C236}"/>
    <cellStyle name="Calculation 2 2 10" xfId="31580" xr:uid="{BA78CDB4-AA95-4D13-8FB6-614C29506500}"/>
    <cellStyle name="Calculation 2 2 2" xfId="4280" xr:uid="{44F2B407-5880-4C6D-8A59-0855F90AAC64}"/>
    <cellStyle name="Calculation 2 2 2 10" xfId="8700" xr:uid="{F3878649-F973-4A02-B8A1-DA907CC52600}"/>
    <cellStyle name="Calculation 2 2 2 11" xfId="9007" xr:uid="{47479EF6-CB37-407A-A72A-FA8B18861E0B}"/>
    <cellStyle name="Calculation 2 2 2 12" xfId="30292" xr:uid="{419D535A-150F-41A6-8465-3C81651134A8}"/>
    <cellStyle name="Calculation 2 2 2 13" xfId="31765" xr:uid="{95F23562-333B-407E-9D6B-FDC3EF3BA75E}"/>
    <cellStyle name="Calculation 2 2 2 2" xfId="6567" xr:uid="{BA0E786B-4ED6-42DB-B5C6-3F373F321D7E}"/>
    <cellStyle name="Calculation 2 2 2 2 2" xfId="8084" xr:uid="{CBF6A5CD-C6EF-492F-96C0-5B224CC56AAF}"/>
    <cellStyle name="Calculation 2 2 2 2 2 2" xfId="15154" xr:uid="{CCF36E6D-A356-461F-AF50-01DDF71C4FC5}"/>
    <cellStyle name="Calculation 2 2 2 2 2 3" xfId="18975" xr:uid="{B5E6288E-7B01-458B-A956-D72E86B00FAC}"/>
    <cellStyle name="Calculation 2 2 2 2 2 4" xfId="21840" xr:uid="{5E809DBF-CA36-4199-A0D3-99E3AF03854B}"/>
    <cellStyle name="Calculation 2 2 2 2 2 5" xfId="24687" xr:uid="{092A0914-66F7-4D4F-8980-4C313D024D34}"/>
    <cellStyle name="Calculation 2 2 2 2 2 6" xfId="27512" xr:uid="{FD295173-45B4-450A-9432-20B4DA51C2AE}"/>
    <cellStyle name="Calculation 2 2 2 2 3" xfId="13641" xr:uid="{3E59A075-D6E9-4B15-80D5-B5FFE26EC36B}"/>
    <cellStyle name="Calculation 2 2 2 2 4" xfId="17465" xr:uid="{51D2FC33-F366-4D1A-A27E-F2FCFC225685}"/>
    <cellStyle name="Calculation 2 2 2 2 5" xfId="20329" xr:uid="{AD556C39-37CB-4C68-8FE5-A7D2F53757B4}"/>
    <cellStyle name="Calculation 2 2 2 2 6" xfId="23178" xr:uid="{648702C7-849B-401E-8D33-5343B309FAAB}"/>
    <cellStyle name="Calculation 2 2 2 2 7" xfId="26003" xr:uid="{0AA2F3DF-E21B-4CE4-8175-9212F9CE286E}"/>
    <cellStyle name="Calculation 2 2 2 3" xfId="6344" xr:uid="{85DA06ED-58AB-4C6F-B97B-75A887FE6346}"/>
    <cellStyle name="Calculation 2 2 2 3 2" xfId="7862" xr:uid="{2E289D2A-E50E-4AD5-9E53-9F4D8E146E77}"/>
    <cellStyle name="Calculation 2 2 2 3 2 2" xfId="14932" xr:uid="{C690ED06-5D97-4DB4-B3FE-A056B6B6E2F5}"/>
    <cellStyle name="Calculation 2 2 2 3 2 3" xfId="18753" xr:uid="{119BF0AE-22CE-4B6B-8865-56E0D5C659CB}"/>
    <cellStyle name="Calculation 2 2 2 3 2 4" xfId="21618" xr:uid="{D9BC96D6-5056-42D5-8EED-695EADA47E32}"/>
    <cellStyle name="Calculation 2 2 2 3 2 5" xfId="24465" xr:uid="{84E7E595-8FAB-41EB-9712-837AB2E0B4AC}"/>
    <cellStyle name="Calculation 2 2 2 3 2 6" xfId="27290" xr:uid="{6A19C3BD-1491-4F08-ADB0-A231DF0518D3}"/>
    <cellStyle name="Calculation 2 2 2 3 3" xfId="13419" xr:uid="{C556C13E-2DCC-419C-A133-EE9E9E75E9D8}"/>
    <cellStyle name="Calculation 2 2 2 3 4" xfId="17243" xr:uid="{918E838C-62FC-4E95-9641-C4F172A20652}"/>
    <cellStyle name="Calculation 2 2 2 3 5" xfId="20107" xr:uid="{DF404580-1E84-4D34-9F9B-82F2E277498B}"/>
    <cellStyle name="Calculation 2 2 2 3 6" xfId="22956" xr:uid="{0F2DE854-C35E-4EF6-8945-96FE0E691537}"/>
    <cellStyle name="Calculation 2 2 2 3 7" xfId="25781" xr:uid="{31EE52BE-BA35-41E1-8C04-E1FE5686A480}"/>
    <cellStyle name="Calculation 2 2 2 4" xfId="6642" xr:uid="{9B72BEC8-6420-4A65-A757-29045427525E}"/>
    <cellStyle name="Calculation 2 2 2 4 2" xfId="8159" xr:uid="{544C42E5-4AC4-4895-B148-1C2BB6D6A57B}"/>
    <cellStyle name="Calculation 2 2 2 4 2 2" xfId="15229" xr:uid="{891348CA-F24B-4D51-BA98-9F52E9400581}"/>
    <cellStyle name="Calculation 2 2 2 4 2 3" xfId="19050" xr:uid="{28A1B267-AEA4-48FB-B805-6ED40185DED3}"/>
    <cellStyle name="Calculation 2 2 2 4 2 4" xfId="21915" xr:uid="{03362A24-74D1-43F0-9FD5-5390FB4E218A}"/>
    <cellStyle name="Calculation 2 2 2 4 2 5" xfId="24762" xr:uid="{0A4F45D3-8EF1-405C-9C37-19E6AF569579}"/>
    <cellStyle name="Calculation 2 2 2 4 2 6" xfId="27587" xr:uid="{841776D5-48BB-44ED-8FAE-7F06B15962D9}"/>
    <cellStyle name="Calculation 2 2 2 4 3" xfId="13716" xr:uid="{472964DE-C904-480C-AC15-29FB43EFE359}"/>
    <cellStyle name="Calculation 2 2 2 4 4" xfId="17540" xr:uid="{23AE3FF2-3D55-45C1-924B-6844CC1B1F60}"/>
    <cellStyle name="Calculation 2 2 2 4 5" xfId="20404" xr:uid="{7D3DBA93-0D8B-4AE6-A852-FE54B21D2013}"/>
    <cellStyle name="Calculation 2 2 2 4 6" xfId="23253" xr:uid="{3D3BCBDD-D56E-4BE4-BB4F-231DB830CDBE}"/>
    <cellStyle name="Calculation 2 2 2 4 7" xfId="26078" xr:uid="{BDF89D24-8045-4174-82A9-C80FD15015DF}"/>
    <cellStyle name="Calculation 2 2 2 5" xfId="5855" xr:uid="{957B988D-56E0-4262-ACA8-901D2D842B8D}"/>
    <cellStyle name="Calculation 2 2 2 5 2" xfId="7374" xr:uid="{21FD1030-541C-4FD4-8AA2-6DEA8DBB33FB}"/>
    <cellStyle name="Calculation 2 2 2 5 2 2" xfId="14444" xr:uid="{A9957DAB-BD83-474A-965D-E294D7EEF528}"/>
    <cellStyle name="Calculation 2 2 2 5 2 3" xfId="18265" xr:uid="{0E9102C6-0E57-47D5-B682-E999FD1243CB}"/>
    <cellStyle name="Calculation 2 2 2 5 2 4" xfId="21130" xr:uid="{2DF2462C-E5F5-4392-B58A-FA036B5E8C71}"/>
    <cellStyle name="Calculation 2 2 2 5 2 5" xfId="23977" xr:uid="{4C316578-2A95-42E8-A9ED-F8150D4C8CCB}"/>
    <cellStyle name="Calculation 2 2 2 5 2 6" xfId="26802" xr:uid="{8DDC183A-0328-4E36-8CBE-E98B8A2B29CA}"/>
    <cellStyle name="Calculation 2 2 2 5 3" xfId="12931" xr:uid="{508AAC96-3C14-4575-827C-054D6092DA2E}"/>
    <cellStyle name="Calculation 2 2 2 5 4" xfId="16755" xr:uid="{6E8D1037-CB4F-401C-B6EE-9B9AB723BD56}"/>
    <cellStyle name="Calculation 2 2 2 5 5" xfId="19619" xr:uid="{F5B141FA-DE40-4B59-9350-5A97A5C372C2}"/>
    <cellStyle name="Calculation 2 2 2 5 6" xfId="22468" xr:uid="{D7B260E5-BA43-49DA-9EDD-7BD7B88EFD47}"/>
    <cellStyle name="Calculation 2 2 2 5 7" xfId="25293" xr:uid="{79FEFCA6-0353-4001-9823-65380FD99104}"/>
    <cellStyle name="Calculation 2 2 2 6" xfId="7022" xr:uid="{593A6078-52A1-4FC2-8740-604E78103CE4}"/>
    <cellStyle name="Calculation 2 2 2 6 2" xfId="14092" xr:uid="{49F9C536-4682-40BD-A7D3-04B271C44831}"/>
    <cellStyle name="Calculation 2 2 2 6 3" xfId="17914" xr:uid="{10F9069E-9680-4A3F-9915-29FF18439F7F}"/>
    <cellStyle name="Calculation 2 2 2 6 4" xfId="20778" xr:uid="{22559B8D-831F-481B-AF3F-1E27A3EA3131}"/>
    <cellStyle name="Calculation 2 2 2 6 5" xfId="23626" xr:uid="{549D720E-E682-470C-B1D3-3710B3B13582}"/>
    <cellStyle name="Calculation 2 2 2 6 6" xfId="26451" xr:uid="{D4ED2704-9170-481C-8E32-D0032B0D5990}"/>
    <cellStyle name="Calculation 2 2 2 7" xfId="11357" xr:uid="{1358ED18-CFCA-4E1E-9A3B-88F2C25394AF}"/>
    <cellStyle name="Calculation 2 2 2 8" xfId="16125" xr:uid="{3C1FCBCB-C927-4C52-926C-4369310CF916}"/>
    <cellStyle name="Calculation 2 2 2 9" xfId="8446" xr:uid="{18174D21-B669-4874-B873-78627C590B3B}"/>
    <cellStyle name="Calculation 2 2 3" xfId="4994" xr:uid="{FEF60405-A377-44EC-B01D-CF768809B91A}"/>
    <cellStyle name="Calculation 2 2 3 10" xfId="16108" xr:uid="{39040DEA-3AD4-4315-A7CC-A0EF57B1943B}"/>
    <cellStyle name="Calculation 2 2 3 11" xfId="31006" xr:uid="{1961643E-0065-47AA-AC2A-A4D1FC7AF051}"/>
    <cellStyle name="Calculation 2 2 3 12" xfId="31827" xr:uid="{3BEDE90F-3D00-44C3-BC46-2E9D489A64F7}"/>
    <cellStyle name="Calculation 2 2 3 2" xfId="6650" xr:uid="{0B418DD0-4C89-4981-AC59-B33BF25EC51F}"/>
    <cellStyle name="Calculation 2 2 3 2 2" xfId="8167" xr:uid="{A3F32D79-AFAC-4768-AE5D-22BB874D4114}"/>
    <cellStyle name="Calculation 2 2 3 2 2 2" xfId="15237" xr:uid="{581B30F9-AF6C-4BD4-8ED1-CE31295733B6}"/>
    <cellStyle name="Calculation 2 2 3 2 2 3" xfId="19058" xr:uid="{7FADBFCB-437D-4E20-B79C-5C4DE36D65EC}"/>
    <cellStyle name="Calculation 2 2 3 2 2 4" xfId="21923" xr:uid="{18666448-E8E2-47D1-98E0-55704043041D}"/>
    <cellStyle name="Calculation 2 2 3 2 2 5" xfId="24770" xr:uid="{98FC654A-32E7-42D7-94AE-B0B4B26B16FB}"/>
    <cellStyle name="Calculation 2 2 3 2 2 6" xfId="27595" xr:uid="{E8C10F80-16D8-4B63-BF28-5236A3A7AB1E}"/>
    <cellStyle name="Calculation 2 2 3 2 3" xfId="13724" xr:uid="{6062621F-3F26-4113-B57C-C03C3DECD023}"/>
    <cellStyle name="Calculation 2 2 3 2 4" xfId="17548" xr:uid="{3D7FAD46-69A5-49DD-AE55-2D68F58B2739}"/>
    <cellStyle name="Calculation 2 2 3 2 5" xfId="20412" xr:uid="{44A51F02-F786-43EE-AEB4-3A7C52BDA95C}"/>
    <cellStyle name="Calculation 2 2 3 2 6" xfId="23261" xr:uid="{C68D9821-BB54-4EFA-A10B-C5DA62AA03C8}"/>
    <cellStyle name="Calculation 2 2 3 2 7" xfId="26086" xr:uid="{E1BE96A4-E961-4F42-B3DD-5351BDD5EA19}"/>
    <cellStyle name="Calculation 2 2 3 3" xfId="6027" xr:uid="{9984DEA9-4794-4F7F-A810-FD1ACD693F76}"/>
    <cellStyle name="Calculation 2 2 3 3 2" xfId="7546" xr:uid="{E8D20737-9515-495F-A99A-78FA35A09A7B}"/>
    <cellStyle name="Calculation 2 2 3 3 2 2" xfId="14616" xr:uid="{1AF426AE-F765-411C-AFC1-0AD972BA5DCE}"/>
    <cellStyle name="Calculation 2 2 3 3 2 3" xfId="18437" xr:uid="{887C4DD3-3274-4BC6-9E00-30F8240F9330}"/>
    <cellStyle name="Calculation 2 2 3 3 2 4" xfId="21302" xr:uid="{4D75AB05-60AA-4B1C-BEC2-3DE8B1174647}"/>
    <cellStyle name="Calculation 2 2 3 3 2 5" xfId="24149" xr:uid="{D655C68A-FFE1-4280-84ED-368C64062FDB}"/>
    <cellStyle name="Calculation 2 2 3 3 2 6" xfId="26974" xr:uid="{97E800B5-2562-4C56-AF30-9E09F356D954}"/>
    <cellStyle name="Calculation 2 2 3 3 3" xfId="13103" xr:uid="{15E761B6-8A70-4A6D-8405-F7CAD26DE78C}"/>
    <cellStyle name="Calculation 2 2 3 3 4" xfId="16927" xr:uid="{3D031727-9993-4B10-A3FC-DC090704C9AA}"/>
    <cellStyle name="Calculation 2 2 3 3 5" xfId="19791" xr:uid="{D3889059-50A3-4CDA-9D78-029E875DF92E}"/>
    <cellStyle name="Calculation 2 2 3 3 6" xfId="22640" xr:uid="{15FC93B4-D289-4324-8F8F-0F4A9C3FADEB}"/>
    <cellStyle name="Calculation 2 2 3 3 7" xfId="25465" xr:uid="{A49B7758-7135-4900-8A22-D32A152F1882}"/>
    <cellStyle name="Calculation 2 2 3 4" xfId="6749" xr:uid="{4C985B2B-ACFD-47BF-8B1C-F6591108F70A}"/>
    <cellStyle name="Calculation 2 2 3 4 2" xfId="8265" xr:uid="{B99FD35D-C188-47B7-8053-26C440EEA984}"/>
    <cellStyle name="Calculation 2 2 3 4 2 2" xfId="15335" xr:uid="{1AFC6E8E-25D7-4464-A9CA-30976A8ABAFC}"/>
    <cellStyle name="Calculation 2 2 3 4 2 3" xfId="19156" xr:uid="{BF405251-9E48-490D-919E-7288331D1EC6}"/>
    <cellStyle name="Calculation 2 2 3 4 2 4" xfId="22021" xr:uid="{F3D2946B-7C83-4324-AB8B-9D5E204E4FB7}"/>
    <cellStyle name="Calculation 2 2 3 4 2 5" xfId="24868" xr:uid="{D8906197-E20A-4BF4-9702-C00EA93DAE6D}"/>
    <cellStyle name="Calculation 2 2 3 4 2 6" xfId="27693" xr:uid="{A5EEF387-1F33-4DC6-A55D-C2ADE2FF679D}"/>
    <cellStyle name="Calculation 2 2 3 4 3" xfId="13822" xr:uid="{53C5D8B5-0D93-4E71-913A-93D54129D9E1}"/>
    <cellStyle name="Calculation 2 2 3 4 4" xfId="17646" xr:uid="{6547A057-60A5-451E-8922-22499F678E31}"/>
    <cellStyle name="Calculation 2 2 3 4 5" xfId="20510" xr:uid="{98A5DD35-3EE6-483C-A26A-3272082903C5}"/>
    <cellStyle name="Calculation 2 2 3 4 6" xfId="23359" xr:uid="{1C713B13-EE50-40E6-B58A-16C544EB8DD4}"/>
    <cellStyle name="Calculation 2 2 3 4 7" xfId="26184" xr:uid="{BEEEB547-1207-45B1-AD63-70081D28C555}"/>
    <cellStyle name="Calculation 2 2 3 5" xfId="5725" xr:uid="{EE3DEB90-72DE-4BA5-8B49-775BC14F8C67}"/>
    <cellStyle name="Calculation 2 2 3 5 2" xfId="7245" xr:uid="{707247E6-1CBC-412D-A3A7-4F36BEC44010}"/>
    <cellStyle name="Calculation 2 2 3 5 2 2" xfId="14315" xr:uid="{26CDD13C-9CBB-46DE-AB78-601D09955862}"/>
    <cellStyle name="Calculation 2 2 3 5 2 3" xfId="18136" xr:uid="{549DF093-B0B6-49E1-9DF1-CC176BF11554}"/>
    <cellStyle name="Calculation 2 2 3 5 2 4" xfId="21001" xr:uid="{0C1D8BA3-2BF4-46A8-A772-A8C42AA9159C}"/>
    <cellStyle name="Calculation 2 2 3 5 2 5" xfId="23848" xr:uid="{78BDC4F9-40EC-416E-855F-E3860981C807}"/>
    <cellStyle name="Calculation 2 2 3 5 2 6" xfId="26673" xr:uid="{B4A411E0-C37C-495A-848A-8BC36C2F2514}"/>
    <cellStyle name="Calculation 2 2 3 5 3" xfId="12802" xr:uid="{62C61899-8252-464E-AE5A-A6A2F82BAD0D}"/>
    <cellStyle name="Calculation 2 2 3 5 4" xfId="16625" xr:uid="{07D3068B-8D0A-4347-AF8C-39C5D4C10A09}"/>
    <cellStyle name="Calculation 2 2 3 5 5" xfId="19490" xr:uid="{AD3C2BBF-AFCA-4C49-A887-42A8105F8569}"/>
    <cellStyle name="Calculation 2 2 3 5 6" xfId="22339" xr:uid="{F2257D19-F4F9-4C1E-927D-FCB57478E0B4}"/>
    <cellStyle name="Calculation 2 2 3 5 7" xfId="25164" xr:uid="{58F96C98-1CD8-4140-B7F2-7AA41666808C}"/>
    <cellStyle name="Calculation 2 2 3 6" xfId="6776" xr:uid="{34081D07-5685-4842-8005-64C2D5DEC01C}"/>
    <cellStyle name="Calculation 2 2 3 6 2" xfId="8291" xr:uid="{616D5CAD-8EAC-49B2-8E2B-D6E4517D369A}"/>
    <cellStyle name="Calculation 2 2 3 6 2 2" xfId="15361" xr:uid="{50AC2FB1-90FE-4276-939D-C023327C50F0}"/>
    <cellStyle name="Calculation 2 2 3 6 2 3" xfId="19182" xr:uid="{A8F3B6D5-1C7A-4AAD-A497-4B84EC218059}"/>
    <cellStyle name="Calculation 2 2 3 6 2 4" xfId="22047" xr:uid="{9669EF89-ADB0-4AD2-8502-238F5CBD404E}"/>
    <cellStyle name="Calculation 2 2 3 6 2 5" xfId="24894" xr:uid="{29FAECFC-AB5D-4B80-BDEA-51470731B032}"/>
    <cellStyle name="Calculation 2 2 3 6 2 6" xfId="27719" xr:uid="{18924D20-169E-4AF9-BC45-DA1D7257E259}"/>
    <cellStyle name="Calculation 2 2 3 6 3" xfId="13848" xr:uid="{BAA83DE3-E557-4DE3-988F-69BA99F8DC23}"/>
    <cellStyle name="Calculation 2 2 3 6 4" xfId="17672" xr:uid="{7AF0759E-348A-46FC-B493-37792383FDE3}"/>
    <cellStyle name="Calculation 2 2 3 6 5" xfId="20536" xr:uid="{C7A6BE64-5080-47D1-9C5B-5E092A7C9573}"/>
    <cellStyle name="Calculation 2 2 3 6 6" xfId="23385" xr:uid="{C0F67414-2CA8-4707-ABFA-23CF2BBC3D2B}"/>
    <cellStyle name="Calculation 2 2 3 6 7" xfId="26210" xr:uid="{6D68476D-72C2-40BB-9B37-7D6113F0D6BC}"/>
    <cellStyle name="Calculation 2 2 3 7" xfId="12071" xr:uid="{A88563C5-74A7-4DE1-B23A-404ECF86E7D8}"/>
    <cellStyle name="Calculation 2 2 3 8" xfId="16313" xr:uid="{BDC5A40D-3FB3-43A4-B3E5-45EFCBE5AED4}"/>
    <cellStyle name="Calculation 2 2 3 9" xfId="9231" xr:uid="{F810A93A-C82D-45F8-B3B6-B23B3F19DA06}"/>
    <cellStyle name="Calculation 2 2 4" xfId="5924" xr:uid="{801417B2-7636-48EA-86D4-2FD23C545857}"/>
    <cellStyle name="Calculation 2 2 4 2" xfId="7443" xr:uid="{5C517F77-9518-462D-8FA0-CA1C4CE42F00}"/>
    <cellStyle name="Calculation 2 2 4 2 2" xfId="14513" xr:uid="{1DB7D1CA-FE36-4ACF-B748-E43C7F6D3DD6}"/>
    <cellStyle name="Calculation 2 2 4 2 3" xfId="18334" xr:uid="{97538082-4F0C-419C-95CE-933AC2FD439D}"/>
    <cellStyle name="Calculation 2 2 4 2 4" xfId="21199" xr:uid="{8A9D58EF-734C-4EEC-9F64-A0B6A65890C9}"/>
    <cellStyle name="Calculation 2 2 4 2 5" xfId="24046" xr:uid="{C3345755-EF01-4A11-A2AC-C1EC323E2CC0}"/>
    <cellStyle name="Calculation 2 2 4 2 6" xfId="26871" xr:uid="{5396E888-056B-4BB2-A4E5-503DB8153B0A}"/>
    <cellStyle name="Calculation 2 2 4 3" xfId="13000" xr:uid="{56F0E6F7-D8F0-4A80-BFE5-79E92F2D72E4}"/>
    <cellStyle name="Calculation 2 2 4 4" xfId="16824" xr:uid="{F16FDCEA-D46D-4396-9DAE-563ACDD4388F}"/>
    <cellStyle name="Calculation 2 2 4 5" xfId="19688" xr:uid="{46AE939F-DA2B-4AC1-8687-9B9366C5411E}"/>
    <cellStyle name="Calculation 2 2 4 6" xfId="22537" xr:uid="{12E3864E-08AD-466B-9A5C-83950E6246BA}"/>
    <cellStyle name="Calculation 2 2 4 7" xfId="25362" xr:uid="{9A16C22B-6363-4973-A562-9471C9C274B8}"/>
    <cellStyle name="Calculation 2 2 5" xfId="6590" xr:uid="{E348E57A-080C-4DE9-89D5-C05E86AE0F4F}"/>
    <cellStyle name="Calculation 2 2 5 2" xfId="8107" xr:uid="{392105F6-3769-4D4D-8E71-C2CFEE7EA755}"/>
    <cellStyle name="Calculation 2 2 5 2 2" xfId="15177" xr:uid="{E7C2DAAD-24DC-43CC-A46A-5A324A93510D}"/>
    <cellStyle name="Calculation 2 2 5 2 3" xfId="18998" xr:uid="{1A5DF59A-C1CD-4F38-8ECC-068963EA437B}"/>
    <cellStyle name="Calculation 2 2 5 2 4" xfId="21863" xr:uid="{4CD94CB2-8237-490B-8789-1BFFEF0478C2}"/>
    <cellStyle name="Calculation 2 2 5 2 5" xfId="24710" xr:uid="{359B4F20-6B7B-44EB-8EB4-6DF560464232}"/>
    <cellStyle name="Calculation 2 2 5 2 6" xfId="27535" xr:uid="{6AC6A8C8-30FC-4538-8A73-536C906EF612}"/>
    <cellStyle name="Calculation 2 2 5 3" xfId="13664" xr:uid="{C113136C-AEAD-4E9C-BA1D-6AA7EA7891D0}"/>
    <cellStyle name="Calculation 2 2 5 4" xfId="17488" xr:uid="{5E74FF76-BDFB-48FF-8D4D-3DEE7AB86F44}"/>
    <cellStyle name="Calculation 2 2 5 5" xfId="20352" xr:uid="{12E7C926-C0EE-4028-8E85-64920B189120}"/>
    <cellStyle name="Calculation 2 2 5 6" xfId="23201" xr:uid="{DC53DE38-A28C-4379-B21E-C1C5E0581DBA}"/>
    <cellStyle name="Calculation 2 2 5 7" xfId="26026" xr:uid="{E40CBBFC-F42F-4435-9838-09015D869312}"/>
    <cellStyle name="Calculation 2 2 6" xfId="9387" xr:uid="{20D7A14B-823D-40B4-9520-250D7EA63180}"/>
    <cellStyle name="Calculation 2 2 7" xfId="15557" xr:uid="{D202D202-03B4-47F9-80E8-6AFC40CCF817}"/>
    <cellStyle name="Calculation 2 2 8" xfId="15655" xr:uid="{708D1D1A-0FDB-493E-872A-D4FB630168C0}"/>
    <cellStyle name="Calculation 2 2 9" xfId="16459" xr:uid="{67CBD3BC-7807-4FA9-AE68-B2B7AA4A8E0D}"/>
    <cellStyle name="Calculation 2 3" xfId="2879" xr:uid="{D1384C1B-3250-48EB-A7E1-2FAAD032B58D}"/>
    <cellStyle name="Calculation 2 3 10" xfId="15882" xr:uid="{A8BEAC1C-B267-497C-8643-D949D6BD674D}"/>
    <cellStyle name="Calculation 2 3 11" xfId="8572" xr:uid="{C21FF987-3B53-40E8-B56B-83F8BE98113A}"/>
    <cellStyle name="Calculation 2 3 12" xfId="29022" xr:uid="{07660F9F-C1F0-4BFD-8107-AB2A254E52A5}"/>
    <cellStyle name="Calculation 2 3 13" xfId="31645" xr:uid="{1A881BCF-05D1-4BD7-B47F-9A3EAB82DADC}"/>
    <cellStyle name="Calculation 2 3 2" xfId="6174" xr:uid="{B78E9142-2535-4B59-9FF3-E183E0310567}"/>
    <cellStyle name="Calculation 2 3 2 2" xfId="7693" xr:uid="{6358FB49-8FAF-4898-8D8F-CDADBCDD28F0}"/>
    <cellStyle name="Calculation 2 3 2 2 2" xfId="14763" xr:uid="{2033DCCF-D64C-4788-92FC-AFA6F3797CEB}"/>
    <cellStyle name="Calculation 2 3 2 2 3" xfId="18584" xr:uid="{AE62F8D9-CC37-4A4B-ACFA-6FDAF583E270}"/>
    <cellStyle name="Calculation 2 3 2 2 4" xfId="21449" xr:uid="{67770F51-05D7-4FC6-AFFE-3E2527362436}"/>
    <cellStyle name="Calculation 2 3 2 2 5" xfId="24296" xr:uid="{DBB842D2-1D73-4F2D-9489-3E76842FDDBD}"/>
    <cellStyle name="Calculation 2 3 2 2 6" xfId="27121" xr:uid="{54F42D92-C358-4AAC-A917-52B15270F615}"/>
    <cellStyle name="Calculation 2 3 2 3" xfId="13250" xr:uid="{BD8E4324-F535-4CAB-BA4B-2CBC365B5E2B}"/>
    <cellStyle name="Calculation 2 3 2 4" xfId="17074" xr:uid="{846D6FBE-6747-46E3-8461-159C2DC5C363}"/>
    <cellStyle name="Calculation 2 3 2 5" xfId="19938" xr:uid="{4A783021-7EE0-4845-8196-87796D147C97}"/>
    <cellStyle name="Calculation 2 3 2 6" xfId="22787" xr:uid="{DE554636-728E-49C4-8B1C-8CC89F8F0FC3}"/>
    <cellStyle name="Calculation 2 3 2 7" xfId="25612" xr:uid="{9D1BDDDC-8B4E-4195-A29C-F6D608BA9E46}"/>
    <cellStyle name="Calculation 2 3 3" xfId="5711" xr:uid="{F956009F-656A-4A3C-A90E-D95C6C9973D0}"/>
    <cellStyle name="Calculation 2 3 3 2" xfId="7231" xr:uid="{196E3C64-91A4-4D6D-97C5-5FF10DA5376E}"/>
    <cellStyle name="Calculation 2 3 3 2 2" xfId="14301" xr:uid="{520BEE66-1EB0-42C8-8FCF-8C200BE3A1CA}"/>
    <cellStyle name="Calculation 2 3 3 2 3" xfId="18122" xr:uid="{61576CCA-EB0F-4369-9DF5-D73C1B803AA1}"/>
    <cellStyle name="Calculation 2 3 3 2 4" xfId="20987" xr:uid="{48B4A12C-6614-4E9C-8038-8E1D2C67CE53}"/>
    <cellStyle name="Calculation 2 3 3 2 5" xfId="23834" xr:uid="{99E98031-ECA5-44D7-B35C-59C8009017DD}"/>
    <cellStyle name="Calculation 2 3 3 2 6" xfId="26659" xr:uid="{A3A5ABF3-ADB1-49A1-89B5-232F6521CC13}"/>
    <cellStyle name="Calculation 2 3 3 3" xfId="12788" xr:uid="{3696B4EB-866C-4CD5-90EE-FCAC6A81B039}"/>
    <cellStyle name="Calculation 2 3 3 4" xfId="16611" xr:uid="{A8161E6B-D6ED-4646-A1C1-8384A8D1D60C}"/>
    <cellStyle name="Calculation 2 3 3 5" xfId="19476" xr:uid="{849C0078-DAD7-4720-80F5-4A44C79A4ED1}"/>
    <cellStyle name="Calculation 2 3 3 6" xfId="22325" xr:uid="{CDD7D64D-91E5-4ED7-98B2-9875882EE75C}"/>
    <cellStyle name="Calculation 2 3 3 7" xfId="25150" xr:uid="{0032C79C-A030-40C3-8EE2-32218CD35037}"/>
    <cellStyle name="Calculation 2 3 4" xfId="6000" xr:uid="{4EB1793A-66C8-4B1C-9451-110A3F00AF78}"/>
    <cellStyle name="Calculation 2 3 4 2" xfId="7519" xr:uid="{4338042C-29A1-4B79-8DAB-A6D6265F1D94}"/>
    <cellStyle name="Calculation 2 3 4 2 2" xfId="14589" xr:uid="{3DC0961E-EAB9-4BB4-A186-AD501145F2F6}"/>
    <cellStyle name="Calculation 2 3 4 2 3" xfId="18410" xr:uid="{953A1CA0-D69F-4ABF-8B5F-BE725E27B8E7}"/>
    <cellStyle name="Calculation 2 3 4 2 4" xfId="21275" xr:uid="{0D4159CF-4D3C-48C3-8BE2-28AFDD386501}"/>
    <cellStyle name="Calculation 2 3 4 2 5" xfId="24122" xr:uid="{44D90E10-8106-4E10-B168-86CF76F52CB4}"/>
    <cellStyle name="Calculation 2 3 4 2 6" xfId="26947" xr:uid="{FF3F8323-952D-4335-89EF-02516AAF88F2}"/>
    <cellStyle name="Calculation 2 3 4 3" xfId="13076" xr:uid="{154D4C87-151B-4630-BC20-173D80C959FB}"/>
    <cellStyle name="Calculation 2 3 4 4" xfId="16900" xr:uid="{1F3910FB-F579-4838-9DA5-2E29704C447A}"/>
    <cellStyle name="Calculation 2 3 4 5" xfId="19764" xr:uid="{C3A8CFF4-011A-4CCF-83DA-FFC54DDD6B1A}"/>
    <cellStyle name="Calculation 2 3 4 6" xfId="22613" xr:uid="{E8E4BCD2-E04A-4640-9A86-A9779A7C0E6D}"/>
    <cellStyle name="Calculation 2 3 4 7" xfId="25438" xr:uid="{87C6B1A9-DE3C-4E79-AF4E-A77BBC733F09}"/>
    <cellStyle name="Calculation 2 3 5" xfId="6843" xr:uid="{DFC25A65-D862-4049-BECD-8A083F5B73F6}"/>
    <cellStyle name="Calculation 2 3 5 2" xfId="8358" xr:uid="{D9082C43-2300-4163-80D7-B11B397C4EBF}"/>
    <cellStyle name="Calculation 2 3 5 2 2" xfId="15428" xr:uid="{F94D81D7-2119-4482-BC8D-DE4278E0A48E}"/>
    <cellStyle name="Calculation 2 3 5 2 3" xfId="19249" xr:uid="{C22D1A4A-DE17-46AC-AFD4-89301E0D8B22}"/>
    <cellStyle name="Calculation 2 3 5 2 4" xfId="22114" xr:uid="{4CC11102-726E-49A8-B070-6CFB8AC3FEA6}"/>
    <cellStyle name="Calculation 2 3 5 2 5" xfId="24961" xr:uid="{0DC8CDB5-04FA-4295-9ED9-2232F4EDC126}"/>
    <cellStyle name="Calculation 2 3 5 2 6" xfId="27786" xr:uid="{46B1DA31-799B-462E-A2D0-0CBC27AB9454}"/>
    <cellStyle name="Calculation 2 3 5 3" xfId="13915" xr:uid="{D8B1852A-0015-4403-B6CA-27A0039A48B1}"/>
    <cellStyle name="Calculation 2 3 5 4" xfId="17739" xr:uid="{DE720A04-B833-47AF-9F8B-29F2DD11FCC5}"/>
    <cellStyle name="Calculation 2 3 5 5" xfId="20603" xr:uid="{3B50C8F6-C1F2-4A74-8C44-37744DD6D8CF}"/>
    <cellStyle name="Calculation 2 3 5 6" xfId="23452" xr:uid="{EF7C1AC5-D9E6-4C3E-90E5-C40C4609677A}"/>
    <cellStyle name="Calculation 2 3 5 7" xfId="26277" xr:uid="{FDE2C6EB-11EA-4AFF-8EB8-35A858C20C88}"/>
    <cellStyle name="Calculation 2 3 6" xfId="6902" xr:uid="{9F2F7137-47A2-4DA6-8F86-0EC491CD1F4F}"/>
    <cellStyle name="Calculation 2 3 6 2" xfId="13972" xr:uid="{1216E9AF-02D2-4230-9287-0ACC9A769EA2}"/>
    <cellStyle name="Calculation 2 3 6 3" xfId="17794" xr:uid="{1E924450-E4F7-49C0-B57C-28E75E452B49}"/>
    <cellStyle name="Calculation 2 3 6 4" xfId="20658" xr:uid="{5E8BE9D1-9AF4-4B14-A814-CB1C30F91422}"/>
    <cellStyle name="Calculation 2 3 6 5" xfId="23506" xr:uid="{2BFDEA7D-F8EE-4152-948B-5161A22933CF}"/>
    <cellStyle name="Calculation 2 3 6 6" xfId="26331" xr:uid="{0EBEA529-84CC-449A-AD11-0C6BC7B2F755}"/>
    <cellStyle name="Calculation 2 3 7" xfId="10062" xr:uid="{66FD04D0-2A2D-4447-BBCD-3A73A1C5326B}"/>
    <cellStyle name="Calculation 2 3 8" xfId="15792" xr:uid="{71B55843-14E3-46BE-BE8B-78CDCE7024D2}"/>
    <cellStyle name="Calculation 2 3 9" xfId="16430" xr:uid="{F2A6C363-83C5-4FF4-84AF-11279C4F7885}"/>
    <cellStyle name="Calculation 2 4" xfId="3891" xr:uid="{0AEE903E-3B8D-4D9C-B100-6CEDEE1E3731}"/>
    <cellStyle name="Calculation 2 4 10" xfId="15957" xr:uid="{BE24F6FE-8213-4C84-AF29-D49E87B483F2}"/>
    <cellStyle name="Calculation 2 4 11" xfId="15778" xr:uid="{72E451FA-B067-4A69-8862-5760BFB03148}"/>
    <cellStyle name="Calculation 2 4 12" xfId="29903" xr:uid="{81AFF37F-7A73-49E8-BC84-9D9A6B6F7002}"/>
    <cellStyle name="Calculation 2 4 13" xfId="31739" xr:uid="{E87B29EB-A914-43E6-80BF-B41F99F48B5B}"/>
    <cellStyle name="Calculation 2 4 2" xfId="6420" xr:uid="{D207887B-CF3A-4B7E-843A-DD71A9D0DE73}"/>
    <cellStyle name="Calculation 2 4 2 2" xfId="7938" xr:uid="{0E9D1EA6-4579-4CE3-8811-262B9EF01470}"/>
    <cellStyle name="Calculation 2 4 2 2 2" xfId="15008" xr:uid="{D86CD712-3903-4A6C-995B-8C41F2A72E3D}"/>
    <cellStyle name="Calculation 2 4 2 2 3" xfId="18829" xr:uid="{B593FA0B-BA9E-4032-9AA5-43A794A26FCD}"/>
    <cellStyle name="Calculation 2 4 2 2 4" xfId="21694" xr:uid="{AA3060AC-5D6D-4D2D-8F11-0FF4024F4B03}"/>
    <cellStyle name="Calculation 2 4 2 2 5" xfId="24541" xr:uid="{469287E4-6632-43F3-9038-378D02515412}"/>
    <cellStyle name="Calculation 2 4 2 2 6" xfId="27366" xr:uid="{7AFDBF3D-4909-4A66-A74E-2B64DB3094F9}"/>
    <cellStyle name="Calculation 2 4 2 3" xfId="13495" xr:uid="{DC76E9BC-1953-417F-A505-FF084B918BEC}"/>
    <cellStyle name="Calculation 2 4 2 4" xfId="17319" xr:uid="{A028DA69-F34D-4DDF-9AF3-0670754FB968}"/>
    <cellStyle name="Calculation 2 4 2 5" xfId="20183" xr:uid="{6E4158A7-1228-4D9F-85AF-EE80A3B6F9FE}"/>
    <cellStyle name="Calculation 2 4 2 6" xfId="23032" xr:uid="{E0EE47BF-D8B6-4F9F-B333-FD4FBE7296AF}"/>
    <cellStyle name="Calculation 2 4 2 7" xfId="25857" xr:uid="{A9145863-522A-4450-847F-E10260098EFD}"/>
    <cellStyle name="Calculation 2 4 3" xfId="6624" xr:uid="{8954D739-E8E8-4D14-A342-E2809044BB0D}"/>
    <cellStyle name="Calculation 2 4 3 2" xfId="8141" xr:uid="{71F37D5A-F51F-4312-A793-97B8599FE219}"/>
    <cellStyle name="Calculation 2 4 3 2 2" xfId="15211" xr:uid="{75D4E7F2-F1EF-487A-B0C8-EFD9C9E1639E}"/>
    <cellStyle name="Calculation 2 4 3 2 3" xfId="19032" xr:uid="{24ACD383-2EAC-4A3B-B47D-3C5991706DFF}"/>
    <cellStyle name="Calculation 2 4 3 2 4" xfId="21897" xr:uid="{D1B19671-88C1-4622-AE9B-9887D0D56D60}"/>
    <cellStyle name="Calculation 2 4 3 2 5" xfId="24744" xr:uid="{FA1E2CE0-4CDD-403D-8BF8-9C0948D040DE}"/>
    <cellStyle name="Calculation 2 4 3 2 6" xfId="27569" xr:uid="{E3A3E2F4-6788-43F0-BC23-409BB63C649C}"/>
    <cellStyle name="Calculation 2 4 3 3" xfId="13698" xr:uid="{597619C0-7987-42BF-964C-1358F677DE30}"/>
    <cellStyle name="Calculation 2 4 3 4" xfId="17522" xr:uid="{EBCD1960-70A3-43B5-A0F8-F990E482D1F1}"/>
    <cellStyle name="Calculation 2 4 3 5" xfId="20386" xr:uid="{43F5482E-D36B-446F-8918-158DE7F30457}"/>
    <cellStyle name="Calculation 2 4 3 6" xfId="23235" xr:uid="{3D8576E6-9AED-4BBD-85AF-07A812FCF097}"/>
    <cellStyle name="Calculation 2 4 3 7" xfId="26060" xr:uid="{9D814133-A747-4072-B55B-23B32642C64D}"/>
    <cellStyle name="Calculation 2 4 4" xfId="5878" xr:uid="{4E8912D6-CE90-4B9A-864B-CECC4309BC15}"/>
    <cellStyle name="Calculation 2 4 4 2" xfId="7397" xr:uid="{2EFF8DDD-19C2-4922-B1D7-25FA00B51AD4}"/>
    <cellStyle name="Calculation 2 4 4 2 2" xfId="14467" xr:uid="{951C1E71-2CA9-481E-BD17-7B440ECC29E9}"/>
    <cellStyle name="Calculation 2 4 4 2 3" xfId="18288" xr:uid="{3050A5AF-0D1F-4437-AC3C-E17E9D79136E}"/>
    <cellStyle name="Calculation 2 4 4 2 4" xfId="21153" xr:uid="{484859B7-DBC5-4F4A-AC13-342F777F300E}"/>
    <cellStyle name="Calculation 2 4 4 2 5" xfId="24000" xr:uid="{D8509CE8-9D1C-4388-AC2D-12D47D71F20A}"/>
    <cellStyle name="Calculation 2 4 4 2 6" xfId="26825" xr:uid="{9FF4514E-94F1-4C76-95E1-439AFA85E76D}"/>
    <cellStyle name="Calculation 2 4 4 3" xfId="12954" xr:uid="{58D58823-DCAF-4BAA-9C39-987E1DE87F24}"/>
    <cellStyle name="Calculation 2 4 4 4" xfId="16778" xr:uid="{977F4DB5-33FA-4747-BADB-7064EA20F991}"/>
    <cellStyle name="Calculation 2 4 4 5" xfId="19642" xr:uid="{4ED1D333-3934-460B-99D6-DDDD47076D32}"/>
    <cellStyle name="Calculation 2 4 4 6" xfId="22491" xr:uid="{5665599B-C330-4A1E-986C-FC6AFCFF4960}"/>
    <cellStyle name="Calculation 2 4 4 7" xfId="25316" xr:uid="{BAAB3178-63E9-4B2B-B8EA-50AD86B19AD4}"/>
    <cellStyle name="Calculation 2 4 5" xfId="6841" xr:uid="{E80E3793-F670-479A-8C52-4D5A09BF17B9}"/>
    <cellStyle name="Calculation 2 4 5 2" xfId="8356" xr:uid="{5B9E8DD5-A4AE-4ADD-BBF3-E19ACCDD32F4}"/>
    <cellStyle name="Calculation 2 4 5 2 2" xfId="15426" xr:uid="{9B8B353B-0416-4D02-B86E-2A4A33660B52}"/>
    <cellStyle name="Calculation 2 4 5 2 3" xfId="19247" xr:uid="{EEB5B2B1-AA85-46E5-B3AE-ACCC38BD469E}"/>
    <cellStyle name="Calculation 2 4 5 2 4" xfId="22112" xr:uid="{8CA2DB68-E4BF-44A1-8F8A-CE5083A8AB7C}"/>
    <cellStyle name="Calculation 2 4 5 2 5" xfId="24959" xr:uid="{991BDBBD-2A4D-44FE-802A-6C9BB8BADCD5}"/>
    <cellStyle name="Calculation 2 4 5 2 6" xfId="27784" xr:uid="{7A1F96D4-0A72-42E9-B590-DE560DA94C4A}"/>
    <cellStyle name="Calculation 2 4 5 3" xfId="13913" xr:uid="{8DF11DB4-5594-45B3-9F64-5F2D16DC7A59}"/>
    <cellStyle name="Calculation 2 4 5 4" xfId="17737" xr:uid="{85C7EFB1-3528-4113-AE1F-2C2FBD72CF52}"/>
    <cellStyle name="Calculation 2 4 5 5" xfId="20601" xr:uid="{8108990F-C0F4-4379-98D7-6E78F4706D89}"/>
    <cellStyle name="Calculation 2 4 5 6" xfId="23450" xr:uid="{06D9CDA4-F1FB-42E1-819E-6E841AB7AF8E}"/>
    <cellStyle name="Calculation 2 4 5 7" xfId="26275" xr:uid="{CAE6FF84-59EB-4742-B7BC-D29438367FEE}"/>
    <cellStyle name="Calculation 2 4 6" xfId="6997" xr:uid="{4DC5914A-5836-489E-BFE5-95150F42FD1A}"/>
    <cellStyle name="Calculation 2 4 6 2" xfId="14067" xr:uid="{90DDB764-2420-4D89-A49E-30F83C963243}"/>
    <cellStyle name="Calculation 2 4 6 3" xfId="17889" xr:uid="{31695555-5ECC-4A61-BD82-A068EDC16B69}"/>
    <cellStyle name="Calculation 2 4 6 4" xfId="20753" xr:uid="{3F15B6CD-751D-46A4-BC8A-3264A6372AD5}"/>
    <cellStyle name="Calculation 2 4 6 5" xfId="23601" xr:uid="{035031CA-4199-4752-B712-FA77E3F98369}"/>
    <cellStyle name="Calculation 2 4 6 6" xfId="26426" xr:uid="{BA337590-6508-4785-BC9D-AEEC4CEA77BA}"/>
    <cellStyle name="Calculation 2 4 7" xfId="10968" xr:uid="{80AFE158-8B3B-49FF-A648-14E94D7DA63C}"/>
    <cellStyle name="Calculation 2 4 8" xfId="16039" xr:uid="{5171B8FE-B0DA-4B8D-A65D-C12BF8F6F821}"/>
    <cellStyle name="Calculation 2 4 9" xfId="15937" xr:uid="{61C7610C-A572-4E0E-B55F-EA6EB3C8FBAD}"/>
    <cellStyle name="Calculation 2 5" xfId="5603" xr:uid="{98EF72A0-DF7F-4C86-94CC-0EEF78CD4722}"/>
    <cellStyle name="Calculation 2 5 2" xfId="7123" xr:uid="{61FDAD6D-B302-485F-8629-BB9959297BAB}"/>
    <cellStyle name="Calculation 2 5 2 2" xfId="14193" xr:uid="{5D8BCF0F-21C5-4947-8A9D-19EC51AC6760}"/>
    <cellStyle name="Calculation 2 5 2 3" xfId="18014" xr:uid="{9179669D-4EC1-45F4-A907-178E43D9932C}"/>
    <cellStyle name="Calculation 2 5 2 4" xfId="20879" xr:uid="{F3893FA4-C949-4390-BD5B-C86519F09B59}"/>
    <cellStyle name="Calculation 2 5 2 5" xfId="23726" xr:uid="{D12A9E19-A1D0-468B-A386-C547A08AFB93}"/>
    <cellStyle name="Calculation 2 5 2 6" xfId="26551" xr:uid="{F2EE04C5-617C-4EA2-97E4-BA15C9FF37AF}"/>
    <cellStyle name="Calculation 2 5 3" xfId="12680" xr:uid="{2B44CA05-9E8A-4CC4-A514-7965D138C5A0}"/>
    <cellStyle name="Calculation 2 5 4" xfId="16503" xr:uid="{CB9C2401-0021-4ADC-AA36-24A326416BB8}"/>
    <cellStyle name="Calculation 2 5 5" xfId="19368" xr:uid="{C9FAA11F-B41C-46B9-B6FE-36EA2F7AFC23}"/>
    <cellStyle name="Calculation 2 5 6" xfId="22217" xr:uid="{94C59A24-48A4-4AFF-BA3F-88B170B9B2C6}"/>
    <cellStyle name="Calculation 2 5 7" xfId="25042" xr:uid="{C613BECE-A0BD-4CA9-B55B-3DA94707D6BD}"/>
    <cellStyle name="Calculation 2 6" xfId="5640" xr:uid="{37633B52-B1A8-4A1B-8406-C7A6D1E9F598}"/>
    <cellStyle name="Calculation 2 6 2" xfId="7160" xr:uid="{F85AF3EB-D5EA-467B-994C-847F88E44DFB}"/>
    <cellStyle name="Calculation 2 6 2 2" xfId="14230" xr:uid="{073649DB-982F-4C1C-AFBF-33B31B4B3B67}"/>
    <cellStyle name="Calculation 2 6 2 3" xfId="18051" xr:uid="{6233C726-C48E-4B0B-A71B-8ED579F71B71}"/>
    <cellStyle name="Calculation 2 6 2 4" xfId="20916" xr:uid="{0EB2BC2B-8C7B-4EE7-9CC4-66F7CAB71BB9}"/>
    <cellStyle name="Calculation 2 6 2 5" xfId="23763" xr:uid="{C99CB396-D0FE-441C-8746-6660C8FCAE0D}"/>
    <cellStyle name="Calculation 2 6 2 6" xfId="26588" xr:uid="{FE3882D1-1A29-4B62-B813-71F1251A9650}"/>
    <cellStyle name="Calculation 2 6 3" xfId="12717" xr:uid="{8C5836AE-986A-4D74-97BD-04C29B7EAAD2}"/>
    <cellStyle name="Calculation 2 6 4" xfId="16540" xr:uid="{865130F4-46D6-4E32-B332-C26EA1C89679}"/>
    <cellStyle name="Calculation 2 6 5" xfId="19405" xr:uid="{463C607F-FE1C-49E8-87E1-3EAB57CD6EA2}"/>
    <cellStyle name="Calculation 2 6 6" xfId="22254" xr:uid="{6B1CE64D-8D1F-421D-82C3-F4E848BA1C06}"/>
    <cellStyle name="Calculation 2 6 7" xfId="25079" xr:uid="{D601E997-81FB-4CFF-8915-C616C689A040}"/>
    <cellStyle name="Calculation 2 7" xfId="8550" xr:uid="{089AEC14-7452-42E7-8E96-7864A2986F01}"/>
    <cellStyle name="Calculation 2 8" xfId="8835" xr:uid="{7BFD6190-6090-4A87-B909-26057CE4A93F}"/>
    <cellStyle name="Calculation 2 9" xfId="15634" xr:uid="{C42234C6-47A0-4E8B-87D6-07A71F11FA66}"/>
    <cellStyle name="Calculation 3" xfId="482" xr:uid="{52DD6B4C-FEA2-40CE-88E8-ABA166B0C26E}"/>
    <cellStyle name="Calculation 3 10" xfId="8607" xr:uid="{59B41021-6A9E-45A2-A047-AF86E1723DF2}"/>
    <cellStyle name="Calculation 3 2" xfId="1901" xr:uid="{48530FD8-030B-45F6-B096-C99DD1DE6D60}"/>
    <cellStyle name="Calculation 3 2 10" xfId="31581" xr:uid="{05412812-9F4C-402C-977E-0C9683EED636}"/>
    <cellStyle name="Calculation 3 2 2" xfId="4281" xr:uid="{091D8A6C-8933-409E-965E-04618F40B865}"/>
    <cellStyle name="Calculation 3 2 2 10" xfId="16259" xr:uid="{36AB9B01-2F52-462C-A433-D4B29EF3C391}"/>
    <cellStyle name="Calculation 3 2 2 11" xfId="8660" xr:uid="{00AC25E9-FDD0-4179-A0FA-271CF074DF09}"/>
    <cellStyle name="Calculation 3 2 2 12" xfId="30293" xr:uid="{658A1D03-4FA4-4716-B1CB-256F0A7058F2}"/>
    <cellStyle name="Calculation 3 2 2 13" xfId="31766" xr:uid="{1958AC49-E6ED-481D-86CB-889573E88719}"/>
    <cellStyle name="Calculation 3 2 2 2" xfId="6286" xr:uid="{AB58DD88-DA4E-4D5B-80AC-04CB213C829C}"/>
    <cellStyle name="Calculation 3 2 2 2 2" xfId="7805" xr:uid="{77AE491B-2E76-4BCF-AF54-3CA83C372587}"/>
    <cellStyle name="Calculation 3 2 2 2 2 2" xfId="14875" xr:uid="{241A9F47-47A5-4D31-A478-9B51E0FC8FB1}"/>
    <cellStyle name="Calculation 3 2 2 2 2 3" xfId="18696" xr:uid="{636F8200-D370-4E8A-9DB4-4120F766F1C4}"/>
    <cellStyle name="Calculation 3 2 2 2 2 4" xfId="21561" xr:uid="{96F7F44E-C670-4A5B-8954-F0765DD842E0}"/>
    <cellStyle name="Calculation 3 2 2 2 2 5" xfId="24408" xr:uid="{3A5EBFD1-2399-4F2B-A705-EE3DA7B4CD43}"/>
    <cellStyle name="Calculation 3 2 2 2 2 6" xfId="27233" xr:uid="{9BC6D3DB-8588-4ECD-9C77-AFE45FBFE7E3}"/>
    <cellStyle name="Calculation 3 2 2 2 3" xfId="13362" xr:uid="{734CC469-CAAE-48BA-A2AF-AD68FEB41674}"/>
    <cellStyle name="Calculation 3 2 2 2 4" xfId="17186" xr:uid="{3D49559E-13A5-44AA-8133-459FA5C6E815}"/>
    <cellStyle name="Calculation 3 2 2 2 5" xfId="20050" xr:uid="{BD1505E2-F0D9-441A-B3B7-B57169A4E804}"/>
    <cellStyle name="Calculation 3 2 2 2 6" xfId="22899" xr:uid="{D595173B-9552-4B32-A455-CD6B232659A3}"/>
    <cellStyle name="Calculation 3 2 2 2 7" xfId="25724" xr:uid="{488147EA-D749-4ED3-954C-7AA0255B6202}"/>
    <cellStyle name="Calculation 3 2 2 3" xfId="5830" xr:uid="{36EB03A8-32AE-4BD5-A877-E428355C59F6}"/>
    <cellStyle name="Calculation 3 2 2 3 2" xfId="7349" xr:uid="{C9F8D52B-8D16-4B48-87D6-D48AC6B59C85}"/>
    <cellStyle name="Calculation 3 2 2 3 2 2" xfId="14419" xr:uid="{D0104DC9-322C-4571-A2B1-783CEFB7D1E1}"/>
    <cellStyle name="Calculation 3 2 2 3 2 3" xfId="18240" xr:uid="{0585F1D9-ABDD-4441-8C76-A99D21D05E8F}"/>
    <cellStyle name="Calculation 3 2 2 3 2 4" xfId="21105" xr:uid="{E7E251AB-1963-4208-AB2F-D98546952EF8}"/>
    <cellStyle name="Calculation 3 2 2 3 2 5" xfId="23952" xr:uid="{7A81D341-FD20-4F67-B059-38926C77BE98}"/>
    <cellStyle name="Calculation 3 2 2 3 2 6" xfId="26777" xr:uid="{425C76F9-07F6-487C-B70B-FB879A9B58CE}"/>
    <cellStyle name="Calculation 3 2 2 3 3" xfId="12906" xr:uid="{E542F237-6F1B-4D22-B65D-F4A403AC427E}"/>
    <cellStyle name="Calculation 3 2 2 3 4" xfId="16730" xr:uid="{5084D1D3-C1A5-4463-BFCA-F36253F52402}"/>
    <cellStyle name="Calculation 3 2 2 3 5" xfId="19594" xr:uid="{FDC27A31-9452-4EE2-9016-BC03E98A7162}"/>
    <cellStyle name="Calculation 3 2 2 3 6" xfId="22443" xr:uid="{C716BACD-7D32-4280-BA87-933FFB31B2C3}"/>
    <cellStyle name="Calculation 3 2 2 3 7" xfId="25268" xr:uid="{F94CE6F4-1118-4E7D-9AC6-F39E614A1774}"/>
    <cellStyle name="Calculation 3 2 2 4" xfId="6523" xr:uid="{DB8DEA2A-378D-4E92-8CF1-138A533CC54E}"/>
    <cellStyle name="Calculation 3 2 2 4 2" xfId="8040" xr:uid="{18B55E5A-294F-4979-B9E3-EE87AACBA83A}"/>
    <cellStyle name="Calculation 3 2 2 4 2 2" xfId="15110" xr:uid="{A05D88B1-E2E4-46A6-BABA-2D0E2E3B8E31}"/>
    <cellStyle name="Calculation 3 2 2 4 2 3" xfId="18931" xr:uid="{C22C3F7E-B875-4BD1-8693-011677D12081}"/>
    <cellStyle name="Calculation 3 2 2 4 2 4" xfId="21796" xr:uid="{664C7C3D-141B-44AF-BD7F-DBAFA7B8C114}"/>
    <cellStyle name="Calculation 3 2 2 4 2 5" xfId="24643" xr:uid="{373BE9F9-199D-4AAF-94FD-B5237F0364AA}"/>
    <cellStyle name="Calculation 3 2 2 4 2 6" xfId="27468" xr:uid="{5CDAA982-02D3-4B33-A0D3-57DDE31621D2}"/>
    <cellStyle name="Calculation 3 2 2 4 3" xfId="13597" xr:uid="{EA00234D-8F8F-4070-A747-34AE9DBD4FF4}"/>
    <cellStyle name="Calculation 3 2 2 4 4" xfId="17421" xr:uid="{B6AD45A8-423B-401D-AA5B-6445110DBF16}"/>
    <cellStyle name="Calculation 3 2 2 4 5" xfId="20285" xr:uid="{3EE6667C-3EEA-4D44-9854-1D1453C1DEB9}"/>
    <cellStyle name="Calculation 3 2 2 4 6" xfId="23134" xr:uid="{E6CD9908-D3A4-46CE-8B55-2FC09B9CF397}"/>
    <cellStyle name="Calculation 3 2 2 4 7" xfId="25959" xr:uid="{C4258C11-A167-4DA2-99C1-183469509010}"/>
    <cellStyle name="Calculation 3 2 2 5" xfId="6153" xr:uid="{A90A9F4D-DC50-42EF-A11B-DF1AD6095F8F}"/>
    <cellStyle name="Calculation 3 2 2 5 2" xfId="7672" xr:uid="{CB0D25A3-625E-4D1C-B73B-36EC42553F3D}"/>
    <cellStyle name="Calculation 3 2 2 5 2 2" xfId="14742" xr:uid="{B6B59D02-69EB-47E7-8B6E-C56928CCFC30}"/>
    <cellStyle name="Calculation 3 2 2 5 2 3" xfId="18563" xr:uid="{A3C26F21-2707-4694-A3F9-B6024466C955}"/>
    <cellStyle name="Calculation 3 2 2 5 2 4" xfId="21428" xr:uid="{10F704F6-6744-496B-963F-5A0EF585F01A}"/>
    <cellStyle name="Calculation 3 2 2 5 2 5" xfId="24275" xr:uid="{1D750922-7F66-43D8-AC36-DFF23075303B}"/>
    <cellStyle name="Calculation 3 2 2 5 2 6" xfId="27100" xr:uid="{2C509E43-87DC-4010-8A54-A4CE140EF4A6}"/>
    <cellStyle name="Calculation 3 2 2 5 3" xfId="13229" xr:uid="{26D86FF0-32E8-4D99-92A1-7E592A4AEEB8}"/>
    <cellStyle name="Calculation 3 2 2 5 4" xfId="17053" xr:uid="{5D6AF7EF-A059-4292-957C-0707D840F95C}"/>
    <cellStyle name="Calculation 3 2 2 5 5" xfId="19917" xr:uid="{7843BE6C-9D58-47D2-81AA-544A6F0DD59D}"/>
    <cellStyle name="Calculation 3 2 2 5 6" xfId="22766" xr:uid="{34A3019F-781E-45DF-9FB2-47ECC1AF792D}"/>
    <cellStyle name="Calculation 3 2 2 5 7" xfId="25591" xr:uid="{2B3815B3-11DA-41C9-80D1-A5DA758D47D6}"/>
    <cellStyle name="Calculation 3 2 2 6" xfId="7023" xr:uid="{A85B414F-8AC7-458F-B758-E4722966F897}"/>
    <cellStyle name="Calculation 3 2 2 6 2" xfId="14093" xr:uid="{BF9C7071-14CA-4A56-BA19-DC512D9FC593}"/>
    <cellStyle name="Calculation 3 2 2 6 3" xfId="17915" xr:uid="{A7D25513-9802-4D0B-816C-5E640533BD40}"/>
    <cellStyle name="Calculation 3 2 2 6 4" xfId="20779" xr:uid="{251069D6-DC66-45CD-93C4-F0B788BC0442}"/>
    <cellStyle name="Calculation 3 2 2 6 5" xfId="23627" xr:uid="{0474D395-EC40-4384-BD87-00EA4BF313DC}"/>
    <cellStyle name="Calculation 3 2 2 6 6" xfId="26452" xr:uid="{49970C07-286D-41DF-A269-73B536CEFC35}"/>
    <cellStyle name="Calculation 3 2 2 7" xfId="11358" xr:uid="{F3DFA1AE-C573-484F-8BC0-2C34B07B3CDB}"/>
    <cellStyle name="Calculation 3 2 2 8" xfId="16126" xr:uid="{C6B4C889-48C3-442B-AA0A-4A4A80EE8D2B}"/>
    <cellStyle name="Calculation 3 2 2 9" xfId="16198" xr:uid="{E0A39529-A485-4918-A549-57C4EE7DB188}"/>
    <cellStyle name="Calculation 3 2 3" xfId="4995" xr:uid="{B6923A09-E3BB-4E6D-B91F-C3DC613182F8}"/>
    <cellStyle name="Calculation 3 2 3 10" xfId="15767" xr:uid="{4B537A0B-FC4A-4215-9727-8CC93D4910B5}"/>
    <cellStyle name="Calculation 3 2 3 11" xfId="31007" xr:uid="{1E31F80F-9538-405E-AF7B-0E1F6D19F29F}"/>
    <cellStyle name="Calculation 3 2 3 12" xfId="31828" xr:uid="{9557C994-8BC7-4BA1-94CE-72416A085B87}"/>
    <cellStyle name="Calculation 3 2 3 2" xfId="6651" xr:uid="{C0BD8601-731E-4FEC-84F4-81B9527EF468}"/>
    <cellStyle name="Calculation 3 2 3 2 2" xfId="8168" xr:uid="{EA204B15-4FB6-42B2-8C4D-BB5A43A536EC}"/>
    <cellStyle name="Calculation 3 2 3 2 2 2" xfId="15238" xr:uid="{B3AF1721-3DEE-4BAE-8015-3A773413FD03}"/>
    <cellStyle name="Calculation 3 2 3 2 2 3" xfId="19059" xr:uid="{97DD0D22-0C6D-41AE-849E-9EBFB0083FB4}"/>
    <cellStyle name="Calculation 3 2 3 2 2 4" xfId="21924" xr:uid="{C4730A1F-4F40-44DB-A061-B16088E7C21F}"/>
    <cellStyle name="Calculation 3 2 3 2 2 5" xfId="24771" xr:uid="{D2A82C48-3EB3-474E-93EC-4E82E279DBD4}"/>
    <cellStyle name="Calculation 3 2 3 2 2 6" xfId="27596" xr:uid="{43F5A44B-EF17-49DC-AD63-11689B97416C}"/>
    <cellStyle name="Calculation 3 2 3 2 3" xfId="13725" xr:uid="{7249007A-387F-4811-9295-D1BD29B3C0F6}"/>
    <cellStyle name="Calculation 3 2 3 2 4" xfId="17549" xr:uid="{2575E947-2DAD-49AE-BC75-4ABDEEDD30FB}"/>
    <cellStyle name="Calculation 3 2 3 2 5" xfId="20413" xr:uid="{52A2EB9E-5B25-4DCB-A91B-00A98E39A514}"/>
    <cellStyle name="Calculation 3 2 3 2 6" xfId="23262" xr:uid="{899BB78B-D437-41DB-8DCD-0B36B909D52C}"/>
    <cellStyle name="Calculation 3 2 3 2 7" xfId="26087" xr:uid="{7DB61B56-ABDF-4C97-BAF9-DC8C672B72C3}"/>
    <cellStyle name="Calculation 3 2 3 3" xfId="6118" xr:uid="{EF6C8748-9805-421D-A352-F7AE6722640E}"/>
    <cellStyle name="Calculation 3 2 3 3 2" xfId="7637" xr:uid="{F29A3A48-28A7-4AE8-B066-9062BFA90B88}"/>
    <cellStyle name="Calculation 3 2 3 3 2 2" xfId="14707" xr:uid="{6172AC2F-5F34-43D1-8C3A-B32FC56455E5}"/>
    <cellStyle name="Calculation 3 2 3 3 2 3" xfId="18528" xr:uid="{4332C660-60EF-485A-AA35-60BAFB97D3CD}"/>
    <cellStyle name="Calculation 3 2 3 3 2 4" xfId="21393" xr:uid="{07469965-6EC2-4F10-8470-899079F59D92}"/>
    <cellStyle name="Calculation 3 2 3 3 2 5" xfId="24240" xr:uid="{AFDE6BEE-EF44-453D-BD9A-DFE196B510EE}"/>
    <cellStyle name="Calculation 3 2 3 3 2 6" xfId="27065" xr:uid="{90633301-1759-41F7-9200-019BBD4480B0}"/>
    <cellStyle name="Calculation 3 2 3 3 3" xfId="13194" xr:uid="{B2DF00FF-0CF6-417B-BDBB-5B32CFE81822}"/>
    <cellStyle name="Calculation 3 2 3 3 4" xfId="17018" xr:uid="{21A253F9-AB64-4FDE-807A-BBB3757C466D}"/>
    <cellStyle name="Calculation 3 2 3 3 5" xfId="19882" xr:uid="{72EF50EB-B943-4F44-B05A-F24F7DCF727E}"/>
    <cellStyle name="Calculation 3 2 3 3 6" xfId="22731" xr:uid="{DBB354F3-D618-4139-8486-29FAF443AB60}"/>
    <cellStyle name="Calculation 3 2 3 3 7" xfId="25556" xr:uid="{EFF78435-4A7B-4462-9F84-71AB3264756D}"/>
    <cellStyle name="Calculation 3 2 3 4" xfId="6244" xr:uid="{DF56782F-9C0C-4BF2-8C0E-EB9F05F73A32}"/>
    <cellStyle name="Calculation 3 2 3 4 2" xfId="7763" xr:uid="{7D58A83D-A480-42CB-9C4A-756F2375E419}"/>
    <cellStyle name="Calculation 3 2 3 4 2 2" xfId="14833" xr:uid="{49BCFBF1-BCF0-4884-B494-CEB32A74DD15}"/>
    <cellStyle name="Calculation 3 2 3 4 2 3" xfId="18654" xr:uid="{CC23A0B9-D0CA-4083-ADF6-0A24DB707810}"/>
    <cellStyle name="Calculation 3 2 3 4 2 4" xfId="21519" xr:uid="{21889E71-968D-4705-8D46-1F8416821F42}"/>
    <cellStyle name="Calculation 3 2 3 4 2 5" xfId="24366" xr:uid="{15B1CC25-96C2-4C20-B47A-360B95B7314A}"/>
    <cellStyle name="Calculation 3 2 3 4 2 6" xfId="27191" xr:uid="{F18808FF-24FA-452B-A3DD-FF2325F9CAEC}"/>
    <cellStyle name="Calculation 3 2 3 4 3" xfId="13320" xr:uid="{B322F195-35D6-4C06-BBAF-6508891366B2}"/>
    <cellStyle name="Calculation 3 2 3 4 4" xfId="17144" xr:uid="{9FC40E39-4C74-4E6D-B9BD-61D869D032EE}"/>
    <cellStyle name="Calculation 3 2 3 4 5" xfId="20008" xr:uid="{FAD7E5BC-388E-436D-A26D-1AA38B3DBBDF}"/>
    <cellStyle name="Calculation 3 2 3 4 6" xfId="22857" xr:uid="{DA07891E-D84B-41A2-8353-DE34316A2E99}"/>
    <cellStyle name="Calculation 3 2 3 4 7" xfId="25682" xr:uid="{CAD76657-8998-4DA9-A7B6-62CCC2775F69}"/>
    <cellStyle name="Calculation 3 2 3 5" xfId="5610" xr:uid="{D08E5076-694A-4F3C-9C91-E529591A38B4}"/>
    <cellStyle name="Calculation 3 2 3 5 2" xfId="7130" xr:uid="{6DC6B5C1-0595-4B38-912E-238BAF18C733}"/>
    <cellStyle name="Calculation 3 2 3 5 2 2" xfId="14200" xr:uid="{4348B2D2-AB6F-4ADC-A4A2-B8489F4581C9}"/>
    <cellStyle name="Calculation 3 2 3 5 2 3" xfId="18021" xr:uid="{AF50D766-E3B5-4671-B8B8-3C18323DE5E2}"/>
    <cellStyle name="Calculation 3 2 3 5 2 4" xfId="20886" xr:uid="{ECEF3EAA-4D76-4A19-9428-FFBCACD48CAB}"/>
    <cellStyle name="Calculation 3 2 3 5 2 5" xfId="23733" xr:uid="{5FC7F993-FC4D-41D4-A37A-C42CDB189027}"/>
    <cellStyle name="Calculation 3 2 3 5 2 6" xfId="26558" xr:uid="{4212F4A3-58E4-4B22-8245-3592D9BEC590}"/>
    <cellStyle name="Calculation 3 2 3 5 3" xfId="12687" xr:uid="{55FA8E4B-B697-4592-82C5-FD1F6192CD70}"/>
    <cellStyle name="Calculation 3 2 3 5 4" xfId="16510" xr:uid="{688172B9-B30C-4FD6-AFE6-AC75AF6BD376}"/>
    <cellStyle name="Calculation 3 2 3 5 5" xfId="19375" xr:uid="{AE4D5129-7755-49C9-A642-223A3161A3BB}"/>
    <cellStyle name="Calculation 3 2 3 5 6" xfId="22224" xr:uid="{4464261B-1A8E-4AD3-BA4F-64E770A970EA}"/>
    <cellStyle name="Calculation 3 2 3 5 7" xfId="25049" xr:uid="{BEAAAB5D-2541-44B6-A88B-7647554786E8}"/>
    <cellStyle name="Calculation 3 2 3 6" xfId="5717" xr:uid="{24FAA9F9-DDCB-4AEE-AA2C-C5E2FE5D4C5B}"/>
    <cellStyle name="Calculation 3 2 3 6 2" xfId="7237" xr:uid="{323714E3-B58F-48D5-BC42-8A666104FAB4}"/>
    <cellStyle name="Calculation 3 2 3 6 2 2" xfId="14307" xr:uid="{6791D9D5-37A5-42BA-A64A-FDFA83BA6BD6}"/>
    <cellStyle name="Calculation 3 2 3 6 2 3" xfId="18128" xr:uid="{C1D0E703-FC08-4226-AD95-F82CC90EDAB5}"/>
    <cellStyle name="Calculation 3 2 3 6 2 4" xfId="20993" xr:uid="{D1D14BC0-2AC1-42A7-8513-2BB902F7969E}"/>
    <cellStyle name="Calculation 3 2 3 6 2 5" xfId="23840" xr:uid="{E6F9ADB2-8DD3-4B99-9FDB-8F28EE26EE72}"/>
    <cellStyle name="Calculation 3 2 3 6 2 6" xfId="26665" xr:uid="{5CCABB01-9BBF-469E-863C-ECCAF90707C8}"/>
    <cellStyle name="Calculation 3 2 3 6 3" xfId="12794" xr:uid="{BC3A6EF1-8FAC-4662-91E0-1B022F93AEF4}"/>
    <cellStyle name="Calculation 3 2 3 6 4" xfId="16617" xr:uid="{8CCD48E0-A5FA-436A-AD18-24E79D81405F}"/>
    <cellStyle name="Calculation 3 2 3 6 5" xfId="19482" xr:uid="{F0E55EDC-2737-46E8-9244-37EE0791D7FF}"/>
    <cellStyle name="Calculation 3 2 3 6 6" xfId="22331" xr:uid="{21F1E04D-A191-4DDE-82B3-1A3EF8707416}"/>
    <cellStyle name="Calculation 3 2 3 6 7" xfId="25156" xr:uid="{48409596-340A-4C94-A240-AB8BA09DE720}"/>
    <cellStyle name="Calculation 3 2 3 7" xfId="12072" xr:uid="{ACA5C5F8-265E-46AC-A6AF-1365CAB7323A}"/>
    <cellStyle name="Calculation 3 2 3 8" xfId="16314" xr:uid="{0149776E-8737-41CB-97D1-599DFC9AAC2D}"/>
    <cellStyle name="Calculation 3 2 3 9" xfId="15647" xr:uid="{DB2501C9-B6D2-4568-BE87-16EF85B93A62}"/>
    <cellStyle name="Calculation 3 2 4" xfId="5925" xr:uid="{8CBD5868-1305-4E03-997E-2749DB64FAC3}"/>
    <cellStyle name="Calculation 3 2 4 2" xfId="7444" xr:uid="{7C0BEC9A-ED4E-4F7D-9D72-0BAD5E307EA9}"/>
    <cellStyle name="Calculation 3 2 4 2 2" xfId="14514" xr:uid="{1492E8F4-5930-46C2-ACF3-664E82BA9F5C}"/>
    <cellStyle name="Calculation 3 2 4 2 3" xfId="18335" xr:uid="{4AEDD371-FCAA-4457-9928-76E5A74941AD}"/>
    <cellStyle name="Calculation 3 2 4 2 4" xfId="21200" xr:uid="{ED933456-41CE-4748-8B3B-2155293FCD8C}"/>
    <cellStyle name="Calculation 3 2 4 2 5" xfId="24047" xr:uid="{A9C1380A-345F-4354-8482-8432DE52A175}"/>
    <cellStyle name="Calculation 3 2 4 2 6" xfId="26872" xr:uid="{D4EDE7E5-4146-43A3-B4AA-E5B3C8B54382}"/>
    <cellStyle name="Calculation 3 2 4 3" xfId="13001" xr:uid="{7BB181CD-C950-423C-B069-E4634337AADB}"/>
    <cellStyle name="Calculation 3 2 4 4" xfId="16825" xr:uid="{C74200B3-C6CA-4054-B9F6-9781D7CF41D6}"/>
    <cellStyle name="Calculation 3 2 4 5" xfId="19689" xr:uid="{751DCA4A-28A8-44CC-80CD-A7AEE07D238F}"/>
    <cellStyle name="Calculation 3 2 4 6" xfId="22538" xr:uid="{BBF45324-3FE6-41D2-9592-F7DC5213FF2D}"/>
    <cellStyle name="Calculation 3 2 4 7" xfId="25363" xr:uid="{8379399F-E1DE-4E74-8DB3-F6A7E801EA11}"/>
    <cellStyle name="Calculation 3 2 5" xfId="6842" xr:uid="{D513B28C-AD6C-4CB4-84DB-4F32AF2F37B8}"/>
    <cellStyle name="Calculation 3 2 5 2" xfId="8357" xr:uid="{51F74F6A-00B8-4456-8CE7-E2DEF99E277D}"/>
    <cellStyle name="Calculation 3 2 5 2 2" xfId="15427" xr:uid="{D1BC6378-2CB0-487F-9602-615D6F502BE0}"/>
    <cellStyle name="Calculation 3 2 5 2 3" xfId="19248" xr:uid="{7EBB5650-FA09-4037-8259-FEA9234B1A34}"/>
    <cellStyle name="Calculation 3 2 5 2 4" xfId="22113" xr:uid="{04DD4A39-8C10-4A58-BD2C-DA65BEFE4698}"/>
    <cellStyle name="Calculation 3 2 5 2 5" xfId="24960" xr:uid="{A57FA381-C95D-4F05-B5D1-504C520D2119}"/>
    <cellStyle name="Calculation 3 2 5 2 6" xfId="27785" xr:uid="{70C971D1-466A-4234-A0EF-4CF649A47A6A}"/>
    <cellStyle name="Calculation 3 2 5 3" xfId="13914" xr:uid="{0DEC509D-4D13-494D-AADC-49E81877615C}"/>
    <cellStyle name="Calculation 3 2 5 4" xfId="17738" xr:uid="{AE421DC4-EF3C-4146-8CD5-98E296CF7D5B}"/>
    <cellStyle name="Calculation 3 2 5 5" xfId="20602" xr:uid="{626E100B-3696-475C-B76A-84C3F29CF64B}"/>
    <cellStyle name="Calculation 3 2 5 6" xfId="23451" xr:uid="{F0196B4F-7304-44C8-8A2D-8B28C94215E3}"/>
    <cellStyle name="Calculation 3 2 5 7" xfId="26276" xr:uid="{F8F8AD7D-3E82-4FC3-BC55-48E86A868B11}"/>
    <cellStyle name="Calculation 3 2 6" xfId="9388" xr:uid="{453C41D0-8746-4DF9-95E4-D52BD4D18A24}"/>
    <cellStyle name="Calculation 3 2 7" xfId="15558" xr:uid="{4CCB2271-93AB-40CB-872E-801BADA7759C}"/>
    <cellStyle name="Calculation 3 2 8" xfId="16290" xr:uid="{666D2D5D-88E6-499C-B956-3DEFF5FDE625}"/>
    <cellStyle name="Calculation 3 2 9" xfId="16391" xr:uid="{40BF1374-531E-464A-9C2F-E0188B28219E}"/>
    <cellStyle name="Calculation 3 3" xfId="2880" xr:uid="{3F7ADEFC-08C8-4C0B-A25E-2A41C4565B54}"/>
    <cellStyle name="Calculation 3 3 10" xfId="16448" xr:uid="{A697F1F0-A243-466D-B7DD-7BAB52CF4A12}"/>
    <cellStyle name="Calculation 3 3 11" xfId="16376" xr:uid="{EA117E55-2FA1-4BA0-895D-924C86C59152}"/>
    <cellStyle name="Calculation 3 3 12" xfId="29023" xr:uid="{4A45E17F-CA7B-4634-9BE5-D5574B715F95}"/>
    <cellStyle name="Calculation 3 3 13" xfId="31646" xr:uid="{87097A77-A0E9-400E-B107-DD7194BFEAFB}"/>
    <cellStyle name="Calculation 3 3 2" xfId="6175" xr:uid="{B7DD2D09-31DC-474F-9B69-023CF455A470}"/>
    <cellStyle name="Calculation 3 3 2 2" xfId="7694" xr:uid="{B2172956-AA83-402B-BE61-1AB79BA03631}"/>
    <cellStyle name="Calculation 3 3 2 2 2" xfId="14764" xr:uid="{FFB3513D-12A1-4ED8-B28E-E6B4561437E4}"/>
    <cellStyle name="Calculation 3 3 2 2 3" xfId="18585" xr:uid="{37A46709-02C5-4E29-B70E-14E03C7110CD}"/>
    <cellStyle name="Calculation 3 3 2 2 4" xfId="21450" xr:uid="{783F7898-7A43-4B34-B66C-D89383104CED}"/>
    <cellStyle name="Calculation 3 3 2 2 5" xfId="24297" xr:uid="{9720C3FB-87BA-45D5-B205-0D827BA792AA}"/>
    <cellStyle name="Calculation 3 3 2 2 6" xfId="27122" xr:uid="{CC08D6CB-7264-4E0D-AE9D-308940D4FD3E}"/>
    <cellStyle name="Calculation 3 3 2 3" xfId="13251" xr:uid="{3914D2C9-79CD-4F4E-87EB-EE146785700F}"/>
    <cellStyle name="Calculation 3 3 2 4" xfId="17075" xr:uid="{4CFF2EC7-E438-4DDA-85CB-430FF6B3D7B3}"/>
    <cellStyle name="Calculation 3 3 2 5" xfId="19939" xr:uid="{7F90C663-AE3D-4F5B-AF5B-805C219113FE}"/>
    <cellStyle name="Calculation 3 3 2 6" xfId="22788" xr:uid="{7DB1B5AD-96E1-437C-A215-E345B2C5D80C}"/>
    <cellStyle name="Calculation 3 3 2 7" xfId="25613" xr:uid="{16611CB5-506C-4D09-ACA3-3CC5B957A70C}"/>
    <cellStyle name="Calculation 3 3 3" xfId="6532" xr:uid="{B7F36080-7B0A-4AAC-9D12-5FD8C5408898}"/>
    <cellStyle name="Calculation 3 3 3 2" xfId="8049" xr:uid="{20F791AE-0634-4C3F-B538-73FC651A7C6D}"/>
    <cellStyle name="Calculation 3 3 3 2 2" xfId="15119" xr:uid="{0C576AB5-3742-4952-8517-5251BB4C5A21}"/>
    <cellStyle name="Calculation 3 3 3 2 3" xfId="18940" xr:uid="{AE199C80-A0AA-42CF-B1D8-F78E991FB8E2}"/>
    <cellStyle name="Calculation 3 3 3 2 4" xfId="21805" xr:uid="{58E0C14D-A20B-4803-BFF5-407CD9896868}"/>
    <cellStyle name="Calculation 3 3 3 2 5" xfId="24652" xr:uid="{822F7E41-3F25-4B3C-8A9F-F14390F2EB1A}"/>
    <cellStyle name="Calculation 3 3 3 2 6" xfId="27477" xr:uid="{1541DD5B-D4AF-4746-9E28-CCC2F6B8FB71}"/>
    <cellStyle name="Calculation 3 3 3 3" xfId="13606" xr:uid="{A6467F8A-A41A-46CD-AE23-D4654B975AD3}"/>
    <cellStyle name="Calculation 3 3 3 4" xfId="17430" xr:uid="{74F5DAEC-F874-437B-A4AB-B509B3B15E4C}"/>
    <cellStyle name="Calculation 3 3 3 5" xfId="20294" xr:uid="{D5888E25-B0A9-494C-8071-FA46DB059296}"/>
    <cellStyle name="Calculation 3 3 3 6" xfId="23143" xr:uid="{C8C50D4C-A509-41B6-979C-AC24E16AACA3}"/>
    <cellStyle name="Calculation 3 3 3 7" xfId="25968" xr:uid="{F6AB9112-D930-4966-B6C1-92FEE1AC996E}"/>
    <cellStyle name="Calculation 3 3 4" xfId="5833" xr:uid="{4BD72B4B-97CF-4E2B-A3F0-35B973DB8D56}"/>
    <cellStyle name="Calculation 3 3 4 2" xfId="7352" xr:uid="{C3860512-2A39-4D1C-B70D-5979B83534C8}"/>
    <cellStyle name="Calculation 3 3 4 2 2" xfId="14422" xr:uid="{C5B92951-777E-48A6-BD67-EB3DAE361720}"/>
    <cellStyle name="Calculation 3 3 4 2 3" xfId="18243" xr:uid="{FF00D3B9-9A98-4832-A592-08AF3A1154B6}"/>
    <cellStyle name="Calculation 3 3 4 2 4" xfId="21108" xr:uid="{F3ED8DF7-C7CD-477B-8FAD-66ADF940F83B}"/>
    <cellStyle name="Calculation 3 3 4 2 5" xfId="23955" xr:uid="{2E708B40-8281-41F6-9495-16D38178E139}"/>
    <cellStyle name="Calculation 3 3 4 2 6" xfId="26780" xr:uid="{BA081EB5-5D69-4149-A1C8-4C3A3075FB05}"/>
    <cellStyle name="Calculation 3 3 4 3" xfId="12909" xr:uid="{948AF4C3-6879-483F-97A9-B87477A40166}"/>
    <cellStyle name="Calculation 3 3 4 4" xfId="16733" xr:uid="{D812DA8F-D049-4274-AEE9-2A6B185D8FC5}"/>
    <cellStyle name="Calculation 3 3 4 5" xfId="19597" xr:uid="{6F877BAF-C3E5-4813-A1A0-01306CB1C86F}"/>
    <cellStyle name="Calculation 3 3 4 6" xfId="22446" xr:uid="{1AAD5ED6-80C1-4F2B-819F-EB72539727E0}"/>
    <cellStyle name="Calculation 3 3 4 7" xfId="25271" xr:uid="{FE3A85EE-7CF7-4F45-A8B2-29511E4C94E9}"/>
    <cellStyle name="Calculation 3 3 5" xfId="6416" xr:uid="{AA543BE6-AFD9-4A81-9D49-7944C7D11C45}"/>
    <cellStyle name="Calculation 3 3 5 2" xfId="7934" xr:uid="{F2D2B25E-4CF0-444C-9123-F2368C6539F8}"/>
    <cellStyle name="Calculation 3 3 5 2 2" xfId="15004" xr:uid="{6E7D3B31-07BA-494A-8FA8-30FDD4F333F4}"/>
    <cellStyle name="Calculation 3 3 5 2 3" xfId="18825" xr:uid="{0379502B-6BE0-416D-AE1A-5FBC60B93D7F}"/>
    <cellStyle name="Calculation 3 3 5 2 4" xfId="21690" xr:uid="{FEE964C8-1664-4A34-8702-F64325E2589D}"/>
    <cellStyle name="Calculation 3 3 5 2 5" xfId="24537" xr:uid="{0F9BB596-1039-4ACC-B1CD-64987F0CBFF4}"/>
    <cellStyle name="Calculation 3 3 5 2 6" xfId="27362" xr:uid="{BBC4830A-5BEE-4BC0-BA51-220A94210BC7}"/>
    <cellStyle name="Calculation 3 3 5 3" xfId="13491" xr:uid="{0CF827E0-0860-48B4-9988-A365FBF6C9CA}"/>
    <cellStyle name="Calculation 3 3 5 4" xfId="17315" xr:uid="{B9309091-290A-4BBC-AA5C-B8667F3E14B5}"/>
    <cellStyle name="Calculation 3 3 5 5" xfId="20179" xr:uid="{3B51E2D7-7E19-4D47-A84D-5BE3E04BE2DB}"/>
    <cellStyle name="Calculation 3 3 5 6" xfId="23028" xr:uid="{5B91CF6E-0DE4-4045-804C-D14C5498E1F8}"/>
    <cellStyle name="Calculation 3 3 5 7" xfId="25853" xr:uid="{E95DE6E0-C820-449B-BDA8-7CC93F24CA99}"/>
    <cellStyle name="Calculation 3 3 6" xfId="6903" xr:uid="{32A0040F-46B2-4242-884B-237332754B86}"/>
    <cellStyle name="Calculation 3 3 6 2" xfId="13973" xr:uid="{84213C73-198E-491C-8DC7-E1DD8353CAAC}"/>
    <cellStyle name="Calculation 3 3 6 3" xfId="17795" xr:uid="{C3FB571C-43BA-408A-810D-3F51890A2126}"/>
    <cellStyle name="Calculation 3 3 6 4" xfId="20659" xr:uid="{605E4FA4-AD2A-40D9-BD0A-6609504B7514}"/>
    <cellStyle name="Calculation 3 3 6 5" xfId="23507" xr:uid="{933B2EFD-7993-42F0-8DC9-9AEC71C3B3EA}"/>
    <cellStyle name="Calculation 3 3 6 6" xfId="26332" xr:uid="{573F01C8-C987-4348-924E-4074B618DB22}"/>
    <cellStyle name="Calculation 3 3 7" xfId="10063" xr:uid="{A578AC0D-840E-4B9B-AF00-794FC01C836A}"/>
    <cellStyle name="Calculation 3 3 8" xfId="15793" xr:uid="{F5B166FF-CFCF-4295-81A8-6387C6BF914B}"/>
    <cellStyle name="Calculation 3 3 9" xfId="16077" xr:uid="{D6E5D43D-963D-4E7E-B1D2-3066E94A1C91}"/>
    <cellStyle name="Calculation 3 4" xfId="3746" xr:uid="{89E16B32-2A4C-47B3-A537-D1604283B56A}"/>
    <cellStyle name="Calculation 3 4 10" xfId="16019" xr:uid="{EA6D852E-C0E9-491E-BE4E-0D557666182C}"/>
    <cellStyle name="Calculation 3 4 11" xfId="16196" xr:uid="{0D3DB475-5F64-49E0-A068-4B284C676656}"/>
    <cellStyle name="Calculation 3 4 12" xfId="29759" xr:uid="{298DBEED-CCB9-4918-966A-BE0E9CB4CA23}"/>
    <cellStyle name="Calculation 3 4 13" xfId="31732" xr:uid="{2A1C58A4-87BA-416C-8A05-506934B9E50D}"/>
    <cellStyle name="Calculation 3 4 2" xfId="6389" xr:uid="{246E501B-8525-437D-A101-60BF7450DEAD}"/>
    <cellStyle name="Calculation 3 4 2 2" xfId="7907" xr:uid="{ACCDE188-D638-4B6A-8787-AAA8480C35D5}"/>
    <cellStyle name="Calculation 3 4 2 2 2" xfId="14977" xr:uid="{A6DDFBD5-7CFA-40D0-8A44-A70358FE749E}"/>
    <cellStyle name="Calculation 3 4 2 2 3" xfId="18798" xr:uid="{E1BD78B3-C6D5-4249-BBCE-41C29EE56ED9}"/>
    <cellStyle name="Calculation 3 4 2 2 4" xfId="21663" xr:uid="{14F11084-AFEA-4F34-8109-CBC8BC100351}"/>
    <cellStyle name="Calculation 3 4 2 2 5" xfId="24510" xr:uid="{6ECA0A18-3FBE-48EB-A6F6-0C10265B3A8D}"/>
    <cellStyle name="Calculation 3 4 2 2 6" xfId="27335" xr:uid="{5BDD4A96-2726-4DBF-85F3-1676C0ABC26E}"/>
    <cellStyle name="Calculation 3 4 2 3" xfId="13464" xr:uid="{92931A05-8F48-435A-8830-AE8ABD72965A}"/>
    <cellStyle name="Calculation 3 4 2 4" xfId="17288" xr:uid="{32D42E49-1D1C-4CBA-AF12-B69AC4B8D44F}"/>
    <cellStyle name="Calculation 3 4 2 5" xfId="20152" xr:uid="{8C780DE6-9887-45E8-9DAB-3374C290693B}"/>
    <cellStyle name="Calculation 3 4 2 6" xfId="23001" xr:uid="{8AF346C7-18DE-4EEF-9A59-8C87C335B2CA}"/>
    <cellStyle name="Calculation 3 4 2 7" xfId="25826" xr:uid="{B3C4C096-C7B0-4254-B13E-BD1C159D2B1C}"/>
    <cellStyle name="Calculation 3 4 3" xfId="5805" xr:uid="{890DEBD0-AAF8-41EE-BBD4-54057259F44B}"/>
    <cellStyle name="Calculation 3 4 3 2" xfId="7324" xr:uid="{21C1FD36-345C-45EA-BA52-4872284247B8}"/>
    <cellStyle name="Calculation 3 4 3 2 2" xfId="14394" xr:uid="{C76EC4A1-8016-4F60-9560-98F9E3701BC4}"/>
    <cellStyle name="Calculation 3 4 3 2 3" xfId="18215" xr:uid="{C2477314-DC93-4338-AE56-55204A9E20AE}"/>
    <cellStyle name="Calculation 3 4 3 2 4" xfId="21080" xr:uid="{9F91B398-15F8-4E02-A3BF-06C5AC997610}"/>
    <cellStyle name="Calculation 3 4 3 2 5" xfId="23927" xr:uid="{EFE9F20B-258F-4D08-A35C-C45F1E55F5FE}"/>
    <cellStyle name="Calculation 3 4 3 2 6" xfId="26752" xr:uid="{DEA3C328-51F1-4D3C-BAB1-092E23714AA0}"/>
    <cellStyle name="Calculation 3 4 3 3" xfId="12881" xr:uid="{C85E354B-E44E-4B0F-9C8B-ED113236AFC7}"/>
    <cellStyle name="Calculation 3 4 3 4" xfId="16705" xr:uid="{B71E61B3-7C45-4D92-9F17-E5AD29EC518E}"/>
    <cellStyle name="Calculation 3 4 3 5" xfId="19569" xr:uid="{84C147EF-00F1-4D0C-B3F9-2984D7E05FE6}"/>
    <cellStyle name="Calculation 3 4 3 6" xfId="22418" xr:uid="{155CFFDE-EA4B-4035-915F-01C01481A89E}"/>
    <cellStyle name="Calculation 3 4 3 7" xfId="25243" xr:uid="{8B3C5E99-74F9-439B-AB24-7C4FEF3DA9DE}"/>
    <cellStyle name="Calculation 3 4 4" xfId="6439" xr:uid="{450F579F-1BCA-412D-BF75-90B3DA5B56B2}"/>
    <cellStyle name="Calculation 3 4 4 2" xfId="7957" xr:uid="{1C99FB27-E23A-4E10-B0F3-EC2A5397D648}"/>
    <cellStyle name="Calculation 3 4 4 2 2" xfId="15027" xr:uid="{69F912C1-52A7-4F25-966B-8A705E11FDA1}"/>
    <cellStyle name="Calculation 3 4 4 2 3" xfId="18848" xr:uid="{31917A8D-327C-49F3-856D-0782BA702C19}"/>
    <cellStyle name="Calculation 3 4 4 2 4" xfId="21713" xr:uid="{744393E5-7E0C-415F-AED5-DCBBD74B3C8F}"/>
    <cellStyle name="Calculation 3 4 4 2 5" xfId="24560" xr:uid="{F7E8FB71-26B4-461F-BE52-C285DB8EF5B8}"/>
    <cellStyle name="Calculation 3 4 4 2 6" xfId="27385" xr:uid="{A234402B-EFCD-44B0-9F48-FC750E6BE67E}"/>
    <cellStyle name="Calculation 3 4 4 3" xfId="13514" xr:uid="{8157F27B-14A8-4FC9-8238-98BA825270EE}"/>
    <cellStyle name="Calculation 3 4 4 4" xfId="17338" xr:uid="{82A2406C-71F6-4059-811B-9B64BBBDC92D}"/>
    <cellStyle name="Calculation 3 4 4 5" xfId="20202" xr:uid="{0AC3D16C-6110-4021-AD12-26E394F3E4EE}"/>
    <cellStyle name="Calculation 3 4 4 6" xfId="23051" xr:uid="{E6B45266-C919-41C6-B527-12E52358F367}"/>
    <cellStyle name="Calculation 3 4 4 7" xfId="25876" xr:uid="{D33F118E-C530-4FD6-874C-6D36A5B277FB}"/>
    <cellStyle name="Calculation 3 4 5" xfId="5848" xr:uid="{5171AE38-5B60-4706-B5CC-6A89A49595C5}"/>
    <cellStyle name="Calculation 3 4 5 2" xfId="7367" xr:uid="{12FF0EF0-65DA-4011-9531-B43CF553E560}"/>
    <cellStyle name="Calculation 3 4 5 2 2" xfId="14437" xr:uid="{196E125A-2BD7-412A-A7B7-C5B7B59B279A}"/>
    <cellStyle name="Calculation 3 4 5 2 3" xfId="18258" xr:uid="{14D876F3-4332-4F37-82A4-9DA99643D8D5}"/>
    <cellStyle name="Calculation 3 4 5 2 4" xfId="21123" xr:uid="{BD6A7B8E-8E08-4BF7-A53E-97A0D5279BAE}"/>
    <cellStyle name="Calculation 3 4 5 2 5" xfId="23970" xr:uid="{A68AF709-C361-49F1-8F3A-F8E20DFE5C5C}"/>
    <cellStyle name="Calculation 3 4 5 2 6" xfId="26795" xr:uid="{90C8EDC4-C76C-4477-9268-971E98EFEF63}"/>
    <cellStyle name="Calculation 3 4 5 3" xfId="12924" xr:uid="{F1208C95-DAC7-4054-882E-B2CA0CDD57C5}"/>
    <cellStyle name="Calculation 3 4 5 4" xfId="16748" xr:uid="{11CAAD15-5193-4AC9-A122-8644FE8456FA}"/>
    <cellStyle name="Calculation 3 4 5 5" xfId="19612" xr:uid="{8D9F3DAE-0875-4ED7-891B-428D4A919BA4}"/>
    <cellStyle name="Calculation 3 4 5 6" xfId="22461" xr:uid="{0A344FA3-FE05-479B-8588-76CC7B88AB99}"/>
    <cellStyle name="Calculation 3 4 5 7" xfId="25286" xr:uid="{4E422588-EC28-4152-82DB-2203D0A51B7B}"/>
    <cellStyle name="Calculation 3 4 6" xfId="6990" xr:uid="{BD804398-A836-4F0C-8007-ACB0ACE5A493}"/>
    <cellStyle name="Calculation 3 4 6 2" xfId="14060" xr:uid="{4A61438E-50E9-4FEA-A94C-1B28FEB2E902}"/>
    <cellStyle name="Calculation 3 4 6 3" xfId="17882" xr:uid="{97B74952-1171-4807-B0F5-D47B78720F96}"/>
    <cellStyle name="Calculation 3 4 6 4" xfId="20746" xr:uid="{79B10015-C9E0-4D6C-8627-60BF3F123E5B}"/>
    <cellStyle name="Calculation 3 4 6 5" xfId="23594" xr:uid="{240B9A60-E7A2-46CD-A1A2-B1B60B5AFB34}"/>
    <cellStyle name="Calculation 3 4 6 6" xfId="26419" xr:uid="{0E44E144-413D-4DE3-9ED9-9B8AD09B5CE2}"/>
    <cellStyle name="Calculation 3 4 7" xfId="10824" xr:uid="{742994E1-75C2-4B55-A48D-9966E68F7AE6}"/>
    <cellStyle name="Calculation 3 4 8" xfId="16013" xr:uid="{4EEC21D4-CAFF-4FCC-8265-2838EE59BCFB}"/>
    <cellStyle name="Calculation 3 4 9" xfId="15675" xr:uid="{D96CA92F-1EDF-4B71-9424-C5D503D79690}"/>
    <cellStyle name="Calculation 3 5" xfId="5604" xr:uid="{2DA53A54-809B-403F-AB07-FE62F9678DBA}"/>
    <cellStyle name="Calculation 3 5 2" xfId="7124" xr:uid="{67829445-4258-4343-97A1-2E5E1F3FB2CF}"/>
    <cellStyle name="Calculation 3 5 2 2" xfId="14194" xr:uid="{701C604C-33E9-4E7C-820B-F0FB379B66F3}"/>
    <cellStyle name="Calculation 3 5 2 3" xfId="18015" xr:uid="{9195883C-F654-421D-9009-C7739646B014}"/>
    <cellStyle name="Calculation 3 5 2 4" xfId="20880" xr:uid="{39F48896-A384-4BDB-ADC4-23E540F8DA2A}"/>
    <cellStyle name="Calculation 3 5 2 5" xfId="23727" xr:uid="{4CA3A910-B678-4E36-AE54-F26C94A563B5}"/>
    <cellStyle name="Calculation 3 5 2 6" xfId="26552" xr:uid="{06279CA8-7EF4-4640-AF2C-B6255F5B7B4C}"/>
    <cellStyle name="Calculation 3 5 3" xfId="12681" xr:uid="{2EEF35F7-F62F-4FB7-804B-533F9EAA29C0}"/>
    <cellStyle name="Calculation 3 5 4" xfId="16504" xr:uid="{BCABBF32-B998-4F17-8E8E-3C9E3072EC55}"/>
    <cellStyle name="Calculation 3 5 5" xfId="19369" xr:uid="{A9FAE860-172E-4B8A-8D44-253E5FF459BC}"/>
    <cellStyle name="Calculation 3 5 6" xfId="22218" xr:uid="{04CF4794-3C82-41A1-8FCB-6A26A3C0F7F8}"/>
    <cellStyle name="Calculation 3 5 7" xfId="25043" xr:uid="{BCD557B6-8AB1-4F6A-856B-EBEBCDF1E19F}"/>
    <cellStyle name="Calculation 3 6" xfId="5639" xr:uid="{00FFB667-C9DC-4F3A-B7FF-4DB23D11CFCB}"/>
    <cellStyle name="Calculation 3 6 2" xfId="7159" xr:uid="{666B45DF-00D7-40B1-A980-722667F04A1A}"/>
    <cellStyle name="Calculation 3 6 2 2" xfId="14229" xr:uid="{D6E59F63-C8CE-48C9-961E-7E70C7F2E983}"/>
    <cellStyle name="Calculation 3 6 2 3" xfId="18050" xr:uid="{E58CB35A-E0B1-4F4F-957E-0DFA5A346144}"/>
    <cellStyle name="Calculation 3 6 2 4" xfId="20915" xr:uid="{B5D333D1-31E0-4D8D-9E13-D6AA6E67388F}"/>
    <cellStyle name="Calculation 3 6 2 5" xfId="23762" xr:uid="{B1D1E2F4-DF84-4D09-B3C7-DEFDD2E9F4C3}"/>
    <cellStyle name="Calculation 3 6 2 6" xfId="26587" xr:uid="{AB4BBE86-71CC-454B-85D5-6670C4A45A7C}"/>
    <cellStyle name="Calculation 3 6 3" xfId="12716" xr:uid="{F7620F03-8813-40FB-9CB1-F012F2B8DB85}"/>
    <cellStyle name="Calculation 3 6 4" xfId="16539" xr:uid="{64D786CF-E3D6-45E9-9601-D4081E9DB677}"/>
    <cellStyle name="Calculation 3 6 5" xfId="19404" xr:uid="{9434B3D0-CD34-44EB-A7A8-C46374297643}"/>
    <cellStyle name="Calculation 3 6 6" xfId="22253" xr:uid="{56D77452-FA24-48BB-8E0C-56B23A138AC5}"/>
    <cellStyle name="Calculation 3 6 7" xfId="25078" xr:uid="{577FB225-1E74-49FD-BA61-EF1439F459E0}"/>
    <cellStyle name="Calculation 3 7" xfId="8551" xr:uid="{4A1EB875-AB17-4025-B924-27631F87A15C}"/>
    <cellStyle name="Calculation 3 8" xfId="8600" xr:uid="{A9A8E9BC-BEF5-4E09-8E49-34EF5CC645E3}"/>
    <cellStyle name="Calculation 3 9" xfId="15901" xr:uid="{5F0FAE28-26D1-4105-BFA7-2776D32E1876}"/>
    <cellStyle name="Calculation 4" xfId="983" xr:uid="{38116867-5A0F-43AA-85F5-0E8F84D78088}"/>
    <cellStyle name="Check Cell 2" xfId="483" xr:uid="{6528FB29-C8F7-41CA-99AE-915CDB7BDAFE}"/>
    <cellStyle name="Check Cell 3" xfId="484" xr:uid="{DE65D711-22D1-4D73-9743-7B84F355186D}"/>
    <cellStyle name="Check Cell 4" xfId="985" xr:uid="{B886531B-D978-4F0A-B0B2-F826F95C222D}"/>
    <cellStyle name="Comma" xfId="4" builtinId="3"/>
    <cellStyle name="Comma  - Style1" xfId="486" xr:uid="{0948F9D8-5FA7-4D77-84B6-155514921D97}"/>
    <cellStyle name="Comma  - Style2" xfId="487" xr:uid="{4A6A3477-00EE-411C-9C1C-E770CF54DCC2}"/>
    <cellStyle name="Comma  - Style3" xfId="488" xr:uid="{6769B0B6-947E-4D62-83AC-E1A8C2AE7E39}"/>
    <cellStyle name="Comma  - Style4" xfId="489" xr:uid="{44DD4271-4A1E-4705-8EA9-8877F744065F}"/>
    <cellStyle name="Comma  - Style5" xfId="490" xr:uid="{E8B68E32-5313-4086-939B-F643E22E2CBA}"/>
    <cellStyle name="Comma  - Style6" xfId="491" xr:uid="{931203FA-87A0-480F-932D-73AD93B25D37}"/>
    <cellStyle name="Comma  - Style7" xfId="492" xr:uid="{19A635C7-A9A8-496E-97FB-E6BDBB11C614}"/>
    <cellStyle name="Comma  - Style8" xfId="493" xr:uid="{5D8AF555-E13E-4A57-A74E-A6F8CCA5A599}"/>
    <cellStyle name="Comma [0] 2" xfId="285" xr:uid="{06002E2E-A002-4044-9B14-EDCD6716DB2B}"/>
    <cellStyle name="Comma [0] 2 10" xfId="27834" xr:uid="{C19099F5-2FE3-45E7-91CC-ED8F355658A2}"/>
    <cellStyle name="Comma [0] 2 2" xfId="494" xr:uid="{4C378826-0B22-4F4B-9496-C40223D147F1}"/>
    <cellStyle name="Comma [0] 2 2 2" xfId="1903" xr:uid="{EB88BEF6-E9F1-4647-A7F7-8D3E076D77A3}"/>
    <cellStyle name="Comma [0] 2 2 2 2" xfId="3732" xr:uid="{85765C66-5829-4A4D-9868-3D0E93161377}"/>
    <cellStyle name="Comma [0] 2 2 2 2 2" xfId="10811" xr:uid="{CAD6D253-F1B7-49ED-BF6C-1DBD9E638E56}"/>
    <cellStyle name="Comma [0] 2 2 2 2 3" xfId="29746" xr:uid="{79A239FF-A08E-4411-A692-06DD57C7AA24}"/>
    <cellStyle name="Comma [0] 2 2 2 3" xfId="4997" xr:uid="{C27A0542-C85A-4F7F-ADFA-4A3D326746B9}"/>
    <cellStyle name="Comma [0] 2 2 2 3 2" xfId="12074" xr:uid="{D974216D-55CD-44DB-84C8-D6C27FFC906D}"/>
    <cellStyle name="Comma [0] 2 2 2 3 3" xfId="31009" xr:uid="{5498BF55-75F1-462B-85EB-233673A896D4}"/>
    <cellStyle name="Comma [0] 2 2 2 4" xfId="9390" xr:uid="{95CAD032-1E71-46F6-9E70-A9506F5E58A8}"/>
    <cellStyle name="Comma [0] 2 2 2 5" xfId="28484" xr:uid="{3D9E9036-0B4F-4D13-97AD-3A7F3BEB3A8F}"/>
    <cellStyle name="Comma [0] 2 2 3" xfId="2882" xr:uid="{E20DB0BF-D50F-428F-850C-A6930C79A2EB}"/>
    <cellStyle name="Comma [0] 2 2 3 2" xfId="10065" xr:uid="{974BCECE-477C-4EFD-A882-3265976DE0B9}"/>
    <cellStyle name="Comma [0] 2 2 3 3" xfId="29025" xr:uid="{2FDEACD6-5971-4E2A-B9B6-FF50403E3EB3}"/>
    <cellStyle name="Comma [0] 2 2 4" xfId="4357" xr:uid="{66EF8299-10C3-4856-A698-85B0AD0BE691}"/>
    <cellStyle name="Comma [0] 2 2 4 2" xfId="11434" xr:uid="{A36E823A-A5DB-4A75-8EA2-6EBD233F877C}"/>
    <cellStyle name="Comma [0] 2 2 4 3" xfId="30369" xr:uid="{3776D389-1656-4FB6-857C-D7C68178D033}"/>
    <cellStyle name="Comma [0] 2 2 5" xfId="8556" xr:uid="{9C796827-35FD-4DF6-B41E-01EE6F546C3F}"/>
    <cellStyle name="Comma [0] 2 2 6" xfId="27845" xr:uid="{D6466369-748C-492F-A607-78FE8F4ABC2C}"/>
    <cellStyle name="Comma [0] 2 3" xfId="1234" xr:uid="{582DDF44-86F9-415B-87DF-6C38E30D19BE}"/>
    <cellStyle name="Comma [0] 2 3 2" xfId="3286" xr:uid="{AED763DB-7362-4AF7-82AF-F05C505BA718}"/>
    <cellStyle name="Comma [0] 2 3 2 2" xfId="10407" xr:uid="{5C945AAC-EBC6-408C-A86C-B45C202FC61A}"/>
    <cellStyle name="Comma [0] 2 3 2 3" xfId="29351" xr:uid="{7372B0D0-348A-4299-A26D-5D37BE4B9BCE}"/>
    <cellStyle name="Comma [0] 2 3 3" xfId="4616" xr:uid="{A5A22DC8-BAF9-4CAF-BC0C-AFD1FD4C4EF3}"/>
    <cellStyle name="Comma [0] 2 3 3 2" xfId="11693" xr:uid="{8155A784-3223-402E-A593-71F08EDAF31A}"/>
    <cellStyle name="Comma [0] 2 3 3 3" xfId="30628" xr:uid="{27784065-1E7A-44B2-91D3-602CC0633973}"/>
    <cellStyle name="Comma [0] 2 3 4" xfId="8950" xr:uid="{B752A310-DE8D-4B6F-8C11-502E0160614C}"/>
    <cellStyle name="Comma [0] 2 3 5" xfId="28105" xr:uid="{CC679B55-25EF-4676-A490-70A7F8B4F12A}"/>
    <cellStyle name="Comma [0] 2 4" xfId="2865" xr:uid="{76F46960-15D8-4840-8628-EC2E3E8BFFE7}"/>
    <cellStyle name="Comma [0] 2 4 2" xfId="10048" xr:uid="{40A1B5C2-730C-4767-8CA2-0DD1E7B5085F}"/>
    <cellStyle name="Comma [0] 2 4 3" xfId="29008" xr:uid="{3DDB6B7C-F895-4988-9904-606F4A42BFDC}"/>
    <cellStyle name="Comma [0] 2 5" xfId="336" xr:uid="{F9121C38-FE64-4E30-A349-0F9B866C0026}"/>
    <cellStyle name="Comma [0] 2 5 2" xfId="1245" xr:uid="{F0F68A9E-9015-4255-8452-3B84A11CF3A1}"/>
    <cellStyle name="Comma [0] 2 5 2 2" xfId="3296" xr:uid="{EEFD7F8E-072E-417D-AD7F-AD0FC97FB53B}"/>
    <cellStyle name="Comma [0] 2 5 2 2 2" xfId="10417" xr:uid="{9F5D0583-03F1-4C69-8154-480CF54733A6}"/>
    <cellStyle name="Comma [0] 2 5 2 2 3" xfId="29361" xr:uid="{99E4F77E-6860-43FD-ABAD-62A8DB6DB16C}"/>
    <cellStyle name="Comma [0] 2 5 2 3" xfId="4626" xr:uid="{8A8471E3-0027-4AEE-AF32-B9DD1F16D95E}"/>
    <cellStyle name="Comma [0] 2 5 2 3 2" xfId="11703" xr:uid="{617B492B-CBD2-4049-9329-BD75854BB066}"/>
    <cellStyle name="Comma [0] 2 5 2 3 3" xfId="30638" xr:uid="{9F5BEC3F-1F6E-49E9-B036-D43179755EBA}"/>
    <cellStyle name="Comma [0] 2 5 2 4" xfId="8961" xr:uid="{7471DE76-842D-44CC-B873-59F27B170E63}"/>
    <cellStyle name="Comma [0] 2 5 2 5" xfId="28115" xr:uid="{A14ECE51-B637-4D11-BB6C-EEA2652103A2}"/>
    <cellStyle name="Comma [0] 2 5 3" xfId="2866" xr:uid="{F2D9A00A-B235-4E0B-8CD6-8B5DB4C2C3D3}"/>
    <cellStyle name="Comma [0] 2 5 3 2" xfId="10049" xr:uid="{9B28FA41-7E59-402D-9A58-52C88E0C8784}"/>
    <cellStyle name="Comma [0] 2 5 3 3" xfId="29009" xr:uid="{F4A9CD8F-9C36-4D44-A958-58D86DA66621}"/>
    <cellStyle name="Comma [0] 2 5 4" xfId="4347" xr:uid="{E86AA8A1-C836-49CD-AC1C-81AED577BD46}"/>
    <cellStyle name="Comma [0] 2 5 4 2" xfId="11424" xr:uid="{DC16ACB7-DDB2-427A-AABE-145EEF32A38D}"/>
    <cellStyle name="Comma [0] 2 5 4 3" xfId="30359" xr:uid="{7B0F6199-48DF-44CC-BAB0-C0D4168CA1A7}"/>
    <cellStyle name="Comma [0] 2 5 5" xfId="8514" xr:uid="{EAB352F9-0145-482D-AC13-8F5A00018578}"/>
    <cellStyle name="Comma [0] 2 5 6" xfId="27835" xr:uid="{5FA04063-E713-46AB-998B-09213E8F09EA}"/>
    <cellStyle name="Comma [0] 2 6" xfId="4346" xr:uid="{B4E97F22-563B-4683-B5E1-B2A23D4D8BBB}"/>
    <cellStyle name="Comma [0] 2 6 2" xfId="11423" xr:uid="{E55A583B-EC02-495C-A028-EFA67FC6DD07}"/>
    <cellStyle name="Comma [0] 2 6 3" xfId="30358" xr:uid="{D222C91D-BE9F-4498-B0C1-75A40F17B011}"/>
    <cellStyle name="Comma [0] 2 7" xfId="335" xr:uid="{397E160F-D341-4D7E-A25B-EC4CA19B3AF7}"/>
    <cellStyle name="Comma [0] 2 7 2" xfId="8513" xr:uid="{AFD4614C-4A4E-4816-9FBD-DAD4806E36BC}"/>
    <cellStyle name="Comma [0] 2 8" xfId="303" xr:uid="{4D42654C-B428-4042-8188-373791193D5E}"/>
    <cellStyle name="Comma [0] 2 8 2" xfId="8488" xr:uid="{2B8D4421-408E-4629-B48E-D49C177D5F15}"/>
    <cellStyle name="Comma [0] 2 9" xfId="8470" xr:uid="{D34A7F3A-67C0-40CC-A193-E2E2CB989F53}"/>
    <cellStyle name="Comma [00]" xfId="495" xr:uid="{0B65459F-CFDE-42AA-8462-5605C7EF18FF}"/>
    <cellStyle name="Comma 10" xfId="61" xr:uid="{4D798333-A815-49D9-92F7-CE3B2857DFFE}"/>
    <cellStyle name="Comma 10 10" xfId="27836" xr:uid="{5D42DDC3-B27E-4E27-89E6-D0B4796F9341}"/>
    <cellStyle name="Comma 10 11" xfId="337" xr:uid="{2BC7104B-90A9-401C-B6F7-894145993690}"/>
    <cellStyle name="Comma 10 2" xfId="45" xr:uid="{8CD7D38E-D417-4782-A132-9CAD078689C3}"/>
    <cellStyle name="Comma 10 2 10" xfId="8516" xr:uid="{8C3F8927-3182-434A-8694-2DC29CF90D73}"/>
    <cellStyle name="Comma 10 2 11" xfId="27837" xr:uid="{7686A0AC-50FA-49C7-B8A4-7B3B1F20D7FC}"/>
    <cellStyle name="Comma 10 2 12" xfId="338" xr:uid="{2BB211B7-B7E4-4C6F-A40F-09D5DD587E87}"/>
    <cellStyle name="Comma 10 2 2" xfId="52" xr:uid="{317AA61E-8827-433B-A80E-9ABFD1D04D7E}"/>
    <cellStyle name="Comma 10 2 2 2" xfId="158" xr:uid="{18BB8CD1-F16F-45DF-847A-B66CBEEEDE2D}"/>
    <cellStyle name="Comma 10 2 2 2 2" xfId="261" xr:uid="{A3B2BE54-78C8-413A-84CF-4D6CD8D6164D}"/>
    <cellStyle name="Comma 10 2 2 2 2 2" xfId="11350" xr:uid="{B3336EBA-384D-44A0-9B4C-8A40BF778F23}"/>
    <cellStyle name="Comma 10 2 2 2 2 3" xfId="30285" xr:uid="{BF6374AF-2F14-48FD-8A9D-C5E3A1C581F8}"/>
    <cellStyle name="Comma 10 2 2 2 2 4" xfId="4273" xr:uid="{78BEE0B1-4F38-48B7-8C47-07FFE9413F46}"/>
    <cellStyle name="Comma 10 2 2 2 3" xfId="5563" xr:uid="{B126411F-4B9C-42EA-A5B4-01F7E48079E7}"/>
    <cellStyle name="Comma 10 2 2 2 3 2" xfId="12640" xr:uid="{2707005D-01D8-41EA-8367-5FC332EBF601}"/>
    <cellStyle name="Comma 10 2 2 2 3 3" xfId="31575" xr:uid="{A68A868C-6E31-456E-B2F8-175BBF8F6B6F}"/>
    <cellStyle name="Comma 10 2 2 2 4" xfId="10033" xr:uid="{330E923E-D656-4659-9B9A-650F72E53A80}"/>
    <cellStyle name="Comma 10 2 2 2 5" xfId="28996" xr:uid="{D2662F5A-0C6F-408D-B372-D9C97E85E0A0}"/>
    <cellStyle name="Comma 10 2 2 2 6" xfId="2849" xr:uid="{7B2269C7-512F-40F7-AFDC-5DE0B26AD1CE}"/>
    <cellStyle name="Comma 10 2 2 3" xfId="215" xr:uid="{DD481C3B-FDFB-4C66-ACEB-D20222F5BAAE}"/>
    <cellStyle name="Comma 10 2 2 3 2" xfId="10808" xr:uid="{D29B05B5-B4A0-41C9-8348-44312EE57B83}"/>
    <cellStyle name="Comma 10 2 2 3 3" xfId="29743" xr:uid="{2DB3AB7A-7FAA-40FF-A204-9F22A482B268}"/>
    <cellStyle name="Comma 10 2 2 3 4" xfId="3729" xr:uid="{8A413264-A2DE-4F77-9A57-1EB83149DA22}"/>
    <cellStyle name="Comma 10 2 2 4" xfId="4988" xr:uid="{A5DD9E53-0C27-4CCA-89AE-1E4B883F076E}"/>
    <cellStyle name="Comma 10 2 2 4 2" xfId="12065" xr:uid="{EE772922-533D-431B-9A84-CF7A7BC5F6DE}"/>
    <cellStyle name="Comma 10 2 2 4 3" xfId="31000" xr:uid="{6D951E1C-5472-45A5-8D6E-0B348B547C3C}"/>
    <cellStyle name="Comma 10 2 2 5" xfId="9381" xr:uid="{42AB002D-A365-4F83-9DE6-7E63C7A4FDFE}"/>
    <cellStyle name="Comma 10 2 2 6" xfId="28481" xr:uid="{4B1FC9E7-44D5-45CF-8617-A92434203D73}"/>
    <cellStyle name="Comma 10 2 2 7" xfId="1893" xr:uid="{CED7F796-9940-4A4E-A1F2-CCDF883AAD36}"/>
    <cellStyle name="Comma 10 2 3" xfId="162" xr:uid="{9FBDACEE-BDDD-4BD3-A075-1D5D11F488AE}"/>
    <cellStyle name="Comma 10 2 3 2" xfId="265" xr:uid="{4C37AAD0-DE68-48C9-9C22-4D1A50EB79AB}"/>
    <cellStyle name="Comma 10 2 3 2 2" xfId="10551" xr:uid="{B6D5BCE0-7B7C-444E-9BBB-8E4ACA6A287A}"/>
    <cellStyle name="Comma 10 2 3 2 3" xfId="29489" xr:uid="{3F61DF0C-C74F-4FD5-8BD7-DF2084A14181}"/>
    <cellStyle name="Comma 10 2 3 2 4" xfId="3455" xr:uid="{31812889-C9A4-4550-A783-CA542D780B80}"/>
    <cellStyle name="Comma 10 2 3 3" xfId="4748" xr:uid="{0E7BF29F-1301-4509-B3D1-A8C48C53664D}"/>
    <cellStyle name="Comma 10 2 3 3 2" xfId="11825" xr:uid="{CB3B1138-7877-4DB7-99CF-105419246B06}"/>
    <cellStyle name="Comma 10 2 3 3 3" xfId="30760" xr:uid="{4D75A737-766D-4C4E-ABEF-FB0D9E2F9A36}"/>
    <cellStyle name="Comma 10 2 3 4" xfId="9102" xr:uid="{507D4FB5-82A9-475B-95B0-306CCC66CB37}"/>
    <cellStyle name="Comma 10 2 3 5" xfId="28238" xr:uid="{5FB95EC8-A601-479C-8DA2-5142FF6DEDF5}"/>
    <cellStyle name="Comma 10 2 3 6" xfId="1465" xr:uid="{16B01961-C372-4742-9AE4-B3323E8B527E}"/>
    <cellStyle name="Comma 10 2 4" xfId="76" xr:uid="{05A4A343-46C4-407C-92D0-39FD402C3BA5}"/>
    <cellStyle name="Comma 10 2 4 2" xfId="230" xr:uid="{E16780E4-4B74-4ED1-BDED-33B6716547AE}"/>
    <cellStyle name="Comma 10 2 4 2 2" xfId="10415" xr:uid="{F991508E-28FB-4DBB-AD7A-DAC04688FA93}"/>
    <cellStyle name="Comma 10 2 4 2 3" xfId="29359" xr:uid="{E8D46D72-EB7D-434C-A1A6-066AA6368D89}"/>
    <cellStyle name="Comma 10 2 4 2 4" xfId="3294" xr:uid="{6CE4D02C-62DE-4B0D-A307-B3B1CBA225DE}"/>
    <cellStyle name="Comma 10 2 4 3" xfId="4624" xr:uid="{8A36038C-0AA6-4A14-9840-D6519F81E520}"/>
    <cellStyle name="Comma 10 2 4 3 2" xfId="11701" xr:uid="{6D581CD5-1723-4724-9148-A7C80E1E3E13}"/>
    <cellStyle name="Comma 10 2 4 3 3" xfId="30636" xr:uid="{BE5E91A2-3BC0-498F-8551-6BC4C1D30643}"/>
    <cellStyle name="Comma 10 2 4 4" xfId="8958" xr:uid="{690A83EF-C70A-4990-AB80-91E71CE71C4A}"/>
    <cellStyle name="Comma 10 2 4 5" xfId="28113" xr:uid="{E61CEA75-DEA0-4EAF-9589-88795C557C55}"/>
    <cellStyle name="Comma 10 2 4 6" xfId="1242" xr:uid="{B4B9E4CC-553E-4059-817D-0ED3924CB886}"/>
    <cellStyle name="Comma 10 2 5" xfId="211" xr:uid="{873D3E83-52C9-4A78-8B29-3E0598E4A54D}"/>
    <cellStyle name="Comma 10 2 5 2" xfId="4019" xr:uid="{265CFCDF-C9F0-4DE1-90B2-037E8B854D1E}"/>
    <cellStyle name="Comma 10 2 5 2 2" xfId="11096" xr:uid="{475E22ED-50FD-4D16-B4E5-A47D55755608}"/>
    <cellStyle name="Comma 10 2 5 2 3" xfId="30031" xr:uid="{36421F8A-EB0B-4D5C-A8E2-D70022EC6714}"/>
    <cellStyle name="Comma 10 2 5 3" xfId="5323" xr:uid="{CE3A23DA-EB9D-486A-B873-215A24D11B00}"/>
    <cellStyle name="Comma 10 2 5 3 2" xfId="12400" xr:uid="{B2BF6CFD-3FF6-4654-98ED-80EB7CAE9F60}"/>
    <cellStyle name="Comma 10 2 5 3 3" xfId="31335" xr:uid="{8142C05D-6FF2-4977-97FF-F6B590875C55}"/>
    <cellStyle name="Comma 10 2 5 4" xfId="9752" xr:uid="{5EFF7CAA-BEB2-4145-A047-BCB817BBBCA8}"/>
    <cellStyle name="Comma 10 2 5 5" xfId="28754" xr:uid="{4B92768D-78E7-4928-BD77-43F7C55451A2}"/>
    <cellStyle name="Comma 10 2 5 6" xfId="2421" xr:uid="{1B33EDEC-64A8-4198-86EC-BE6A41E79F59}"/>
    <cellStyle name="Comma 10 2 6" xfId="2868" xr:uid="{E34496C3-3ACD-4928-B1E8-D9EE9A9C401D}"/>
    <cellStyle name="Comma 10 2 6 2" xfId="10051" xr:uid="{556157DA-1131-4AF6-B59B-CD44C0DD6474}"/>
    <cellStyle name="Comma 10 2 6 3" xfId="29011" xr:uid="{D62605C6-7A47-4CC9-B6E9-D65BBDA8E2EF}"/>
    <cellStyle name="Comma 10 2 7" xfId="4349" xr:uid="{2F26ED0B-3E25-49DC-AE3E-48650C7893A9}"/>
    <cellStyle name="Comma 10 2 7 2" xfId="11426" xr:uid="{0EBB7DF9-5454-4C65-A877-2F4C270AB2B1}"/>
    <cellStyle name="Comma 10 2 7 3" xfId="30361" xr:uid="{4A308FF3-FFBA-4E08-B085-4EF942893B7D}"/>
    <cellStyle name="Comma 10 2 8" xfId="6887" xr:uid="{8638025F-FBF9-43AC-A11D-0027734AD99F}"/>
    <cellStyle name="Comma 10 2 8 2" xfId="13959" xr:uid="{FA1FBDB9-5686-4E36-92DF-E9C9A4316DB0}"/>
    <cellStyle name="Comma 10 2 9" xfId="8420" xr:uid="{17F6DA9F-E19B-4D39-B2DC-E83365DAD4B9}"/>
    <cellStyle name="Comma 10 2 9 2" xfId="15485" xr:uid="{ED4B38A9-6BAE-48A3-8DAF-2A129A43DB0B}"/>
    <cellStyle name="Comma 10 3" xfId="161" xr:uid="{1B97DF82-FBE7-4EC2-9AC5-3A549857FE06}"/>
    <cellStyle name="Comma 10 3 2" xfId="264" xr:uid="{5F452517-8CEC-493B-900D-1AC85777F248}"/>
    <cellStyle name="Comma 10 3 2 2" xfId="3603" xr:uid="{6678F8AA-953D-4972-ABD2-A3DB0DB7492D}"/>
    <cellStyle name="Comma 10 3 2 2 2" xfId="10682" xr:uid="{DF7FCAB8-790B-4975-9637-9CB795F55C55}"/>
    <cellStyle name="Comma 10 3 2 2 3" xfId="29617" xr:uid="{B9DABC32-B85B-4B9A-A9AD-9D68374AB192}"/>
    <cellStyle name="Comma 10 3 2 3" xfId="4868" xr:uid="{35644219-D423-42C6-86CE-1215C077C85A}"/>
    <cellStyle name="Comma 10 3 2 3 2" xfId="11945" xr:uid="{8FA44444-8A76-4685-8EEE-556E2A2F1642}"/>
    <cellStyle name="Comma 10 3 2 3 3" xfId="30880" xr:uid="{C69A0DD6-FDF9-44EF-B8E8-F45FA77AA91C}"/>
    <cellStyle name="Comma 10 3 2 4" xfId="9241" xr:uid="{03303DD2-4930-4DA5-B9D1-DEC495675A69}"/>
    <cellStyle name="Comma 10 3 2 5" xfId="28360" xr:uid="{A2903B8F-82BF-4DFE-9164-48AB04729547}"/>
    <cellStyle name="Comma 10 3 2 6" xfId="1678" xr:uid="{E8ABA0E4-DED3-4E17-96E4-09C2969EF4ED}"/>
    <cellStyle name="Comma 10 3 3" xfId="2635" xr:uid="{8B2E1EB4-1647-453B-A145-293B657FA252}"/>
    <cellStyle name="Comma 10 3 3 2" xfId="4146" xr:uid="{34E47203-4BEE-451B-8E3B-45E01EA9DFCB}"/>
    <cellStyle name="Comma 10 3 3 2 2" xfId="11223" xr:uid="{A54C0A3A-59FC-44F7-8FFB-9CC2828A5E8E}"/>
    <cellStyle name="Comma 10 3 3 2 3" xfId="30158" xr:uid="{477A69DA-66CC-466D-B49D-737C6B70CA85}"/>
    <cellStyle name="Comma 10 3 3 3" xfId="5443" xr:uid="{8FF8DEF8-78F6-4C32-B997-EDB7B9F5D14A}"/>
    <cellStyle name="Comma 10 3 3 3 2" xfId="12520" xr:uid="{09DFB4D4-6EBB-43B2-A57F-BAEB3486A11E}"/>
    <cellStyle name="Comma 10 3 3 3 3" xfId="31455" xr:uid="{5FD219B5-D6C4-42F5-A8D4-F9F0891B8A87}"/>
    <cellStyle name="Comma 10 3 3 4" xfId="9891" xr:uid="{70E7A066-04F1-440D-9E63-81E404B8186B}"/>
    <cellStyle name="Comma 10 3 3 5" xfId="28874" xr:uid="{AA949587-90B1-4446-A020-A4E07D98BFDB}"/>
    <cellStyle name="Comma 10 3 4" xfId="2883" xr:uid="{2DF54E46-7FBC-47FA-8548-FB9E37D8448F}"/>
    <cellStyle name="Comma 10 3 4 2" xfId="10066" xr:uid="{B2E75E7D-09A0-4249-8754-06BE50754A22}"/>
    <cellStyle name="Comma 10 3 4 3" xfId="29026" xr:uid="{2850E064-2AC4-4074-BF82-22BF3F599B05}"/>
    <cellStyle name="Comma 10 3 5" xfId="4358" xr:uid="{DDBC6D44-502F-49AA-8D19-06BCB7F19E5B}"/>
    <cellStyle name="Comma 10 3 5 2" xfId="11435" xr:uid="{4CD8D6EC-208E-4536-81A4-889260F3DABE}"/>
    <cellStyle name="Comma 10 3 5 3" xfId="30370" xr:uid="{F4742636-4002-432E-97F4-AD255B759DE9}"/>
    <cellStyle name="Comma 10 3 6" xfId="8557" xr:uid="{60A3F2A2-32F4-4C28-BC06-B36E7BD279C8}"/>
    <cellStyle name="Comma 10 3 7" xfId="27846" xr:uid="{9CA85F8F-2FAD-4D62-AD28-21D3F2089109}"/>
    <cellStyle name="Comma 10 3 8" xfId="496" xr:uid="{2EFBA7AD-A198-4515-994D-149D19B8107F}"/>
    <cellStyle name="Comma 10 4" xfId="220" xr:uid="{ED596B08-2C56-4FF8-9434-551EBEFFCCDC}"/>
    <cellStyle name="Comma 10 4 2" xfId="3299" xr:uid="{246DF9C1-48CA-4068-932C-F7AEB8DA2369}"/>
    <cellStyle name="Comma 10 4 2 2" xfId="10419" xr:uid="{7B7157C5-F49B-40A3-9BA1-CFEA92FB36A7}"/>
    <cellStyle name="Comma 10 4 2 3" xfId="29363" xr:uid="{7A80EAE1-D87C-4D45-9662-553C8DFB2649}"/>
    <cellStyle name="Comma 10 4 3" xfId="4628" xr:uid="{F48434B9-A22C-43C1-939C-34FC98C3A99C}"/>
    <cellStyle name="Comma 10 4 3 2" xfId="11705" xr:uid="{6A9BBFC4-5C45-435B-B9C5-8AD90E26653D}"/>
    <cellStyle name="Comma 10 4 3 3" xfId="30640" xr:uid="{D1C33385-6BB9-4C7C-A796-A559281C81EF}"/>
    <cellStyle name="Comma 10 4 4" xfId="8963" xr:uid="{669A9993-6759-4F17-A8AA-CFC8318967A7}"/>
    <cellStyle name="Comma 10 4 5" xfId="28117" xr:uid="{0C28EA13-ED78-449A-B9FD-8DEF2156DD71}"/>
    <cellStyle name="Comma 10 4 6" xfId="1248" xr:uid="{4445BE37-F210-48C0-B5A4-FBEAB772FBFC}"/>
    <cellStyle name="Comma 10 5" xfId="2206" xr:uid="{958BC82C-FF1F-4D4C-9F51-EDC048633D03}"/>
    <cellStyle name="Comma 10 5 2" xfId="3892" xr:uid="{C0E7ACDC-3A68-4F2C-8020-19B84F05FE78}"/>
    <cellStyle name="Comma 10 5 2 2" xfId="10969" xr:uid="{5E3108EC-0487-4D8C-8BF3-059F351EABCC}"/>
    <cellStyle name="Comma 10 5 2 3" xfId="29904" xr:uid="{F3A55028-EF2C-4B0E-AD94-8A52B1A58527}"/>
    <cellStyle name="Comma 10 5 3" xfId="5203" xr:uid="{31F08E3C-07DD-4A14-9572-BCD8908DE7FB}"/>
    <cellStyle name="Comma 10 5 3 2" xfId="12280" xr:uid="{0F1F9E83-066B-4785-95A0-E8B275A4ADDD}"/>
    <cellStyle name="Comma 10 5 3 3" xfId="31215" xr:uid="{C4581191-A49D-4020-9861-417B5EBB334E}"/>
    <cellStyle name="Comma 10 5 4" xfId="9614" xr:uid="{0EFB4AD2-DBA4-4824-A37B-367BDDF1CB81}"/>
    <cellStyle name="Comma 10 5 5" xfId="28634" xr:uid="{32826EB3-3E33-4C6B-B068-EBFA2B56EF93}"/>
    <cellStyle name="Comma 10 6" xfId="2867" xr:uid="{568457F6-8EA2-4198-A8E9-AC4C4512EFAB}"/>
    <cellStyle name="Comma 10 6 2" xfId="10050" xr:uid="{055459A1-F028-47C9-995E-4DF42A50DAA4}"/>
    <cellStyle name="Comma 10 6 3" xfId="29010" xr:uid="{63000ADD-288B-402C-9B8F-2FCD518F864F}"/>
    <cellStyle name="Comma 10 7" xfId="4348" xr:uid="{97A412F9-6A6B-451A-8D34-9C9A745E9FF6}"/>
    <cellStyle name="Comma 10 7 2" xfId="11425" xr:uid="{2F5D4560-5FF6-4758-8326-270785C4489D}"/>
    <cellStyle name="Comma 10 7 3" xfId="30360" xr:uid="{DEFC1944-78F8-42C5-8018-5A240CE6E055}"/>
    <cellStyle name="Comma 10 8" xfId="8412" xr:uid="{45048746-7AD1-41E1-8C5F-6467DA29C2E4}"/>
    <cellStyle name="Comma 10 8 2" xfId="15477" xr:uid="{943DFB1F-B950-4FF9-A2D7-9732C2A1B11A}"/>
    <cellStyle name="Comma 10 9" xfId="8515" xr:uid="{4A9AECD3-A89E-4998-8925-6BEF3E76D05C}"/>
    <cellStyle name="Comma 11" xfId="68" xr:uid="{AB24F1D1-F4C2-4431-B7C3-A2B0810212CB}"/>
    <cellStyle name="Comma 11 2" xfId="177" xr:uid="{0DCC0EF5-027A-4D25-96C8-31137B32737D}"/>
    <cellStyle name="Comma 11 2 2" xfId="268" xr:uid="{4A4E123A-36C4-4B09-A83A-07DB8F998221}"/>
    <cellStyle name="Comma 11 2 2 2" xfId="10810" xr:uid="{FF11D547-CDA3-4F60-80BC-7E056B0198B2}"/>
    <cellStyle name="Comma 11 2 2 3" xfId="29745" xr:uid="{FB2A1825-2088-4341-BFEE-16B60D7D6F38}"/>
    <cellStyle name="Comma 11 2 2 4" xfId="3731" xr:uid="{A90341E2-244A-41B8-8466-0F292BD57185}"/>
    <cellStyle name="Comma 11 2 3" xfId="4996" xr:uid="{4173E96B-6739-4A79-AB6D-66FE1A93C0B8}"/>
    <cellStyle name="Comma 11 2 3 2" xfId="12073" xr:uid="{D8BB912B-7650-4268-8CD7-C2D9A3EA5747}"/>
    <cellStyle name="Comma 11 2 3 3" xfId="31008" xr:uid="{6AD732B4-12FF-400F-8A5C-9979E748036F}"/>
    <cellStyle name="Comma 11 2 4" xfId="9389" xr:uid="{1E055E59-165F-429D-90CD-58BC3DC8E07A}"/>
    <cellStyle name="Comma 11 2 5" xfId="28483" xr:uid="{26261BE2-7DAA-4E4F-8B47-6B475A7C823A}"/>
    <cellStyle name="Comma 11 2 6" xfId="1902" xr:uid="{8DE48915-4C28-4798-A549-6400E2FD9E5C}"/>
    <cellStyle name="Comma 11 3" xfId="223" xr:uid="{197B2445-8CEB-44AD-ADCA-6AED025CB992}"/>
    <cellStyle name="Comma 11 3 2" xfId="10064" xr:uid="{3CAFB331-A5E2-47CF-B99D-133E4D3AFFF7}"/>
    <cellStyle name="Comma 11 3 3" xfId="29024" xr:uid="{253AEF0F-6037-468D-B9EF-7BEB83A3E408}"/>
    <cellStyle name="Comma 11 3 4" xfId="2881" xr:uid="{2E35B419-64B2-4086-B4F9-BFD0724BCE98}"/>
    <cellStyle name="Comma 11 4" xfId="4356" xr:uid="{EF49842B-A1F8-4F90-B8FA-62DC53F6407F}"/>
    <cellStyle name="Comma 11 4 2" xfId="11433" xr:uid="{D653B535-5FC8-41B1-BD5F-37955D38C9E7}"/>
    <cellStyle name="Comma 11 4 3" xfId="30368" xr:uid="{C603AD31-E1AF-4B16-BD66-43E31EB1BED2}"/>
    <cellStyle name="Comma 11 5" xfId="8553" xr:uid="{C221CA21-B409-4D5F-8F68-46281403A7FE}"/>
    <cellStyle name="Comma 11 6" xfId="27844" xr:uid="{67D75D90-60E2-4C7B-97B6-8A4FD182788E}"/>
    <cellStyle name="Comma 11 7" xfId="485" xr:uid="{C45C929E-E692-4E90-AF9C-B4448E7C1A68}"/>
    <cellStyle name="Comma 12" xfId="42" xr:uid="{FF4F62F3-D187-4785-BDC9-396A6C053651}"/>
    <cellStyle name="Comma 12 2" xfId="191" xr:uid="{383DDB22-16BE-4E7C-AE0F-285C977A87DE}"/>
    <cellStyle name="Comma 12 2 2" xfId="271" xr:uid="{2D6E2C98-461A-42CE-BC13-CAFCAC258485}"/>
    <cellStyle name="Comma 12 2 2 2" xfId="10828" xr:uid="{3E62E437-5BFB-4DCD-8988-73AAFFC90F44}"/>
    <cellStyle name="Comma 12 2 2 3" xfId="29763" xr:uid="{E98E3D9D-3F00-4AC6-8DE2-5AE729A26A9E}"/>
    <cellStyle name="Comma 12 2 2 4" xfId="3751" xr:uid="{183031F7-7424-4D93-8A66-4363016405E8}"/>
    <cellStyle name="Comma 12 2 3" xfId="5069" xr:uid="{B2DAB470-5F07-44EF-8AB9-A5632F0E3C56}"/>
    <cellStyle name="Comma 12 2 3 2" xfId="12146" xr:uid="{5D37A13E-3CC5-4B13-9C39-4E74CA20EA4C}"/>
    <cellStyle name="Comma 12 2 3 3" xfId="31081" xr:uid="{17A410CA-1B29-4564-B09E-CCBD85FCBE86}"/>
    <cellStyle name="Comma 12 2 4" xfId="9462" xr:uid="{8B229441-2530-4ADA-A5EF-C4420CCB8773}"/>
    <cellStyle name="Comma 12 2 5" xfId="28500" xr:uid="{34BDEE61-5C78-47F8-BB80-FEB8EAA9C8F8}"/>
    <cellStyle name="Comma 12 2 6" xfId="1977" xr:uid="{42FD5CB8-561E-41FF-B423-620145C012CB}"/>
    <cellStyle name="Comma 12 3" xfId="209" xr:uid="{ADDAE70F-AEB4-4DE7-BAB0-2243671216E2}"/>
    <cellStyle name="Comma 12 3 2" xfId="10146" xr:uid="{1994D36F-3C56-4421-BA23-E61D35E23828}"/>
    <cellStyle name="Comma 12 3 3" xfId="29105" xr:uid="{2F460491-B6D7-41D2-9A23-F8F43BCB7205}"/>
    <cellStyle name="Comma 12 3 4" xfId="2964" xr:uid="{B5F9695E-C5D6-47EE-9D48-7B693C7921A1}"/>
    <cellStyle name="Comma 12 4" xfId="4375" xr:uid="{99A758F5-FB6C-4A47-B34A-B4F5A781DD9B}"/>
    <cellStyle name="Comma 12 4 2" xfId="11452" xr:uid="{0498D4AB-0D70-4608-A80F-A20A20FCBFE8}"/>
    <cellStyle name="Comma 12 4 3" xfId="30387" xr:uid="{B97E4F0D-CA51-4D1B-B945-5730D6AE7D5E}"/>
    <cellStyle name="Comma 12 5" xfId="778" xr:uid="{A3A6DBFA-F915-4F07-9246-89615D5522C7}"/>
    <cellStyle name="Comma 12 5 2" xfId="8666" xr:uid="{75A8CDAB-E955-4ED7-B623-A577834CA7B7}"/>
    <cellStyle name="Comma 12 6" xfId="8476" xr:uid="{C3D978CA-46B7-44B3-B3ED-560C403A7470}"/>
    <cellStyle name="Comma 12 7" xfId="27863" xr:uid="{B3F1C0CB-6801-4573-8CF7-4FF6E70A2291}"/>
    <cellStyle name="Comma 12 8" xfId="290" xr:uid="{CA517ADE-7940-4845-B950-AE2A98A285A8}"/>
    <cellStyle name="Comma 13" xfId="19" xr:uid="{974A0E72-1E5A-41CD-B1C3-DE62B548B859}"/>
    <cellStyle name="Comma 13 2" xfId="199" xr:uid="{81CB1DFE-8F59-4083-B591-17B554BE721E}"/>
    <cellStyle name="Comma 13 2 2" xfId="3752" xr:uid="{FAD3AECA-C055-46B6-9B81-108389833C1B}"/>
    <cellStyle name="Comma 13 2 2 2" xfId="10829" xr:uid="{B37CBD9A-8DDF-49AB-B03C-5865C606BDE7}"/>
    <cellStyle name="Comma 13 2 2 3" xfId="29764" xr:uid="{824F9BB6-9BD5-41BE-ABF7-4CDE725F750B}"/>
    <cellStyle name="Comma 13 2 3" xfId="5070" xr:uid="{02F8F961-7236-47E9-801A-8B2AA24B0938}"/>
    <cellStyle name="Comma 13 2 3 2" xfId="12147" xr:uid="{9989EE67-7CE4-4698-AF73-E0C3165F7204}"/>
    <cellStyle name="Comma 13 2 3 3" xfId="31082" xr:uid="{2164D32C-DE45-4F02-8A23-7192FDACE59D}"/>
    <cellStyle name="Comma 13 2 4" xfId="9463" xr:uid="{F332DD08-36C9-43C8-B601-FB6AA82C8886}"/>
    <cellStyle name="Comma 13 2 5" xfId="28501" xr:uid="{89761005-64D5-424B-8379-AE2FF0A482CC}"/>
    <cellStyle name="Comma 13 2 6" xfId="1978" xr:uid="{D9665715-B3C1-478C-8AF6-FDFE73426B30}"/>
    <cellStyle name="Comma 13 3" xfId="2968" xr:uid="{AEA50017-7EBB-45CA-A259-F9C6A7CE8050}"/>
    <cellStyle name="Comma 13 3 2" xfId="10150" xr:uid="{5D0FD870-59C2-4D7C-A412-3A44A014BFBC}"/>
    <cellStyle name="Comma 13 3 3" xfId="29109" xr:uid="{59099F07-2E2D-4C88-9C55-79ADC24CFBA1}"/>
    <cellStyle name="Comma 13 4" xfId="4378" xr:uid="{E64DCA8B-F469-4A25-8792-A1DE02C10DB4}"/>
    <cellStyle name="Comma 13 4 2" xfId="11455" xr:uid="{D55FD743-A91A-4905-B9CA-3490647BE914}"/>
    <cellStyle name="Comma 13 4 3" xfId="30390" xr:uid="{0658C37B-0E56-4AFB-BF9E-F92D4C878E0B}"/>
    <cellStyle name="Comma 13 5" xfId="8669" xr:uid="{B2DC3F0D-A42B-44F7-85FD-D136F58DDDB1}"/>
    <cellStyle name="Comma 13 6" xfId="27866" xr:uid="{0B4B023B-26FC-4E57-AFD6-CE777FD437FC}"/>
    <cellStyle name="Comma 13 7" xfId="783" xr:uid="{1EB96C7C-0FF4-4C46-BB44-97C34E22426E}"/>
    <cellStyle name="Comma 14" xfId="193" xr:uid="{FBBE7649-F162-448D-B50B-AEA6E7E0ACD8}"/>
    <cellStyle name="Comma 14 2" xfId="281" xr:uid="{1EAB16A6-2FCD-4B4E-B4ED-2A9A9D78F2B6}"/>
    <cellStyle name="Comma 14 2 2" xfId="3754" xr:uid="{EF213AEE-CAB5-4253-B9CF-B704B540C374}"/>
    <cellStyle name="Comma 14 2 2 2" xfId="10831" xr:uid="{0BB7D319-0382-4B85-ABF5-A862EF8C2136}"/>
    <cellStyle name="Comma 14 2 2 3" xfId="29766" xr:uid="{BA3D9359-CDCD-4C18-82F1-2D384F202665}"/>
    <cellStyle name="Comma 14 2 3" xfId="5072" xr:uid="{4A292991-B717-4DD3-8F24-536FBC36DAF2}"/>
    <cellStyle name="Comma 14 2 3 2" xfId="12149" xr:uid="{62179F90-B745-4F92-9D3B-90A967723E0F}"/>
    <cellStyle name="Comma 14 2 3 3" xfId="31084" xr:uid="{72EF1D18-62BC-4367-AD85-09A8124B0305}"/>
    <cellStyle name="Comma 14 2 4" xfId="1980" xr:uid="{6721F022-52A8-4D05-9C00-C93F59957AEF}"/>
    <cellStyle name="Comma 14 2 4 2" xfId="9465" xr:uid="{3E926CE5-42E6-4573-A5CD-3BA47E7E789C}"/>
    <cellStyle name="Comma 14 2 5" xfId="300" xr:uid="{5A42CA16-1B98-40AA-8A45-E500BD4D61C5}"/>
    <cellStyle name="Comma 14 2 5 2" xfId="8485" xr:uid="{0B8D69D4-0E8A-4230-BB96-578AA966CDD7}"/>
    <cellStyle name="Comma 14 2 6" xfId="8465" xr:uid="{3F623A50-2C4C-4C07-91DC-BB06DAD8C53C}"/>
    <cellStyle name="Comma 14 2 7" xfId="28503" xr:uid="{E63018C1-0AF2-460B-8DA4-32194B5578CD}"/>
    <cellStyle name="Comma 14 3" xfId="3075" xr:uid="{C40F96C2-2A3F-41C0-965A-AEF0BF537A1F}"/>
    <cellStyle name="Comma 14 3 2" xfId="10257" xr:uid="{B19A37FC-421B-49D2-9493-D00603508506}"/>
    <cellStyle name="Comma 14 3 3" xfId="29216" xr:uid="{67A34A76-8B21-4932-9B82-56563041D509}"/>
    <cellStyle name="Comma 14 4" xfId="4481" xr:uid="{35D77090-89ED-4746-BAEE-0322C6BB3FDB}"/>
    <cellStyle name="Comma 14 4 2" xfId="11558" xr:uid="{28395498-E155-4EBB-B300-925477AB7E32}"/>
    <cellStyle name="Comma 14 4 3" xfId="30493" xr:uid="{37759288-4E34-4656-B84C-7849500896D8}"/>
    <cellStyle name="Comma 14 5" xfId="950" xr:uid="{44B33F22-A36E-4CB4-9825-33248BB89CDD}"/>
    <cellStyle name="Comma 14 5 2" xfId="8784" xr:uid="{F505E5B3-1BDF-4C0E-9E44-C39492826112}"/>
    <cellStyle name="Comma 14 6" xfId="298" xr:uid="{DF5DDE2B-1D13-4ECD-A906-12EDA98578F5}"/>
    <cellStyle name="Comma 14 6 2" xfId="8483" xr:uid="{0941F4E4-65F3-44F7-A3B9-2BAEEFE6983F}"/>
    <cellStyle name="Comma 14 7" xfId="8463" xr:uid="{39C61955-FD68-4785-BC72-501FA3442FE2}"/>
    <cellStyle name="Comma 14 8" xfId="27969" xr:uid="{E24E0455-AE09-4546-9283-ED71FA999CBE}"/>
    <cellStyle name="Comma 14 9" xfId="278" xr:uid="{6B47E495-057B-4AB6-BE2B-5B7349D33A82}"/>
    <cellStyle name="Comma 15" xfId="951" xr:uid="{42674900-125D-4C7B-8ED6-FC5EEB5E2C05}"/>
    <cellStyle name="Comma 15 2" xfId="1981" xr:uid="{8E6C9A00-184D-4F06-A0D1-D70BBB86AF81}"/>
    <cellStyle name="Comma 15 2 2" xfId="3755" xr:uid="{A2480FCE-DE19-4C5C-8E82-32CAFB84E6AD}"/>
    <cellStyle name="Comma 15 2 2 2" xfId="10832" xr:uid="{D11D2C3D-4479-4314-AFF7-8EEDA6BD2EAA}"/>
    <cellStyle name="Comma 15 2 2 3" xfId="29767" xr:uid="{08A06742-6E1A-435D-8885-BA9295444B4E}"/>
    <cellStyle name="Comma 15 2 3" xfId="5073" xr:uid="{838DCC1E-2E99-4C93-8DD9-3FD378176471}"/>
    <cellStyle name="Comma 15 2 3 2" xfId="12150" xr:uid="{3826522F-175D-43E9-BABB-E80B8111C369}"/>
    <cellStyle name="Comma 15 2 3 3" xfId="31085" xr:uid="{8D455BBE-A5D4-4E32-9673-0F7AD3E9C4BA}"/>
    <cellStyle name="Comma 15 2 4" xfId="9466" xr:uid="{477A7464-2234-4347-B3AC-A398ED10D050}"/>
    <cellStyle name="Comma 15 2 5" xfId="28504" xr:uid="{2CDE8978-A950-4AEF-B706-89FDB1F5DF05}"/>
    <cellStyle name="Comma 15 3" xfId="3076" xr:uid="{D93A6580-4A90-4B56-A076-1A847D82819B}"/>
    <cellStyle name="Comma 15 3 2" xfId="10258" xr:uid="{34009A14-1B0F-4FAF-B91A-8B18774B4C9C}"/>
    <cellStyle name="Comma 15 3 3" xfId="29217" xr:uid="{463A2601-0802-4A58-889E-E69417F38C3A}"/>
    <cellStyle name="Comma 15 4" xfId="4482" xr:uid="{FA0D8B65-0618-4E21-BF08-1A5541FE32AE}"/>
    <cellStyle name="Comma 15 4 2" xfId="11559" xr:uid="{66F072C4-14F3-4EFD-8FC9-446713DA82C9}"/>
    <cellStyle name="Comma 15 4 3" xfId="30494" xr:uid="{8B30D031-13DF-45A3-A089-7E06A05B52F6}"/>
    <cellStyle name="Comma 15 5" xfId="8785" xr:uid="{9692298E-BB7C-4812-9D9F-EF8CBE63BB50}"/>
    <cellStyle name="Comma 15 6" xfId="27970" xr:uid="{C20132EF-F502-41F1-995F-9763670FC17B}"/>
    <cellStyle name="Comma 16" xfId="949" xr:uid="{1C555B86-9E1B-4040-95E8-4E5B554FB64A}"/>
    <cellStyle name="Comma 16 2" xfId="1979" xr:uid="{DF10F547-0768-4C80-9E19-B888E52446C5}"/>
    <cellStyle name="Comma 16 2 2" xfId="3753" xr:uid="{E9B4B191-F2F6-46D3-BD68-7B6108D7E869}"/>
    <cellStyle name="Comma 16 2 2 2" xfId="10830" xr:uid="{CE257F0B-C3F2-492C-9F2D-CAFE72843DE3}"/>
    <cellStyle name="Comma 16 2 2 3" xfId="29765" xr:uid="{27CC090B-8BF7-4463-B140-C110EE4398F3}"/>
    <cellStyle name="Comma 16 2 3" xfId="5071" xr:uid="{789C616A-73E0-479B-9628-1B21ED63CA40}"/>
    <cellStyle name="Comma 16 2 3 2" xfId="12148" xr:uid="{77AA92CA-5F5B-4945-BB39-87B4939F5F0E}"/>
    <cellStyle name="Comma 16 2 3 3" xfId="31083" xr:uid="{ECB39252-D831-4851-A309-F0DA4356B9FF}"/>
    <cellStyle name="Comma 16 2 4" xfId="9464" xr:uid="{B3A96327-2EAF-4255-BD0B-F18AB65FD0E1}"/>
    <cellStyle name="Comma 16 2 5" xfId="28502" xr:uid="{45B9A709-86B6-412B-A8F3-54AA16FDEFA9}"/>
    <cellStyle name="Comma 16 3" xfId="3074" xr:uid="{73B51C92-18AD-44FD-B9C7-3F444551C390}"/>
    <cellStyle name="Comma 16 3 2" xfId="10256" xr:uid="{AFA89FE6-5920-47A5-9E6C-87A1A40B32F6}"/>
    <cellStyle name="Comma 16 3 3" xfId="29215" xr:uid="{34B67926-4CAD-49A5-BABE-64A5B2785FF3}"/>
    <cellStyle name="Comma 16 4" xfId="4480" xr:uid="{AA0E239C-F1CF-4543-8E9A-8A9125D8FC3F}"/>
    <cellStyle name="Comma 16 4 2" xfId="11557" xr:uid="{CEF871E2-9892-480F-9EDE-AB014EE8814E}"/>
    <cellStyle name="Comma 16 4 3" xfId="30492" xr:uid="{A212BA6A-6DEE-4744-9119-9EB7201D55CA}"/>
    <cellStyle name="Comma 16 5" xfId="8783" xr:uid="{602ED378-6A4B-4F24-9EF4-57FCF3970B2C}"/>
    <cellStyle name="Comma 16 6" xfId="27968" xr:uid="{07E2A7D0-A60D-4037-8FBE-4F26EBC69D89}"/>
    <cellStyle name="Comma 17" xfId="26" xr:uid="{C6B33576-ACB3-4252-9522-556017CAB0B9}"/>
    <cellStyle name="Comma 17 2" xfId="201" xr:uid="{D739065C-C581-42E2-9A78-B20B48FF3D9D}"/>
    <cellStyle name="Comma 17 2 2" xfId="3756" xr:uid="{9BC2F9A8-9C86-4BF5-8A9C-B2AACA448169}"/>
    <cellStyle name="Comma 17 2 2 2" xfId="10833" xr:uid="{85BDC4B7-0385-49B2-A696-05B662ECEF76}"/>
    <cellStyle name="Comma 17 2 2 3" xfId="29768" xr:uid="{6624DD49-ED42-47AE-BF42-8534CFB3950B}"/>
    <cellStyle name="Comma 17 2 3" xfId="5074" xr:uid="{FD770078-21D6-4999-B0FB-8E6EF651A630}"/>
    <cellStyle name="Comma 17 2 3 2" xfId="12151" xr:uid="{F4C22FE0-0FA9-4750-BFCF-BAAD68740F08}"/>
    <cellStyle name="Comma 17 2 3 3" xfId="31086" xr:uid="{E278E6AD-1446-48B0-AA34-AD2516747299}"/>
    <cellStyle name="Comma 17 2 4" xfId="8432" xr:uid="{475592FC-0DBB-4246-8B1D-603753CED5CC}"/>
    <cellStyle name="Comma 17 2 4 2" xfId="15494" xr:uid="{8E771841-F38A-409D-823B-BF28FEA9EE5C}"/>
    <cellStyle name="Comma 17 2 5" xfId="9467" xr:uid="{3AB2487C-2650-43A2-BB15-4C008EDA5ABB}"/>
    <cellStyle name="Comma 17 2 6" xfId="28505" xr:uid="{1166C6B8-1E14-4831-9111-84D0D1F195D2}"/>
    <cellStyle name="Comma 17 2 7" xfId="1982" xr:uid="{4D3EBE50-52B1-45D0-BE1B-C5922D0E8825}"/>
    <cellStyle name="Comma 17 3" xfId="3077" xr:uid="{985F0CD9-DA37-451F-A1DC-4BEE4C8F96E4}"/>
    <cellStyle name="Comma 17 3 2" xfId="8418" xr:uid="{C6803FB6-4800-4A9C-8074-88A53E130E66}"/>
    <cellStyle name="Comma 17 3 2 2" xfId="15483" xr:uid="{48258D65-E1EE-44A3-98BF-DCF640C195CD}"/>
    <cellStyle name="Comma 17 3 3" xfId="10259" xr:uid="{F33A725B-C5AA-47C6-8B6A-B0DB7978A063}"/>
    <cellStyle name="Comma 17 3 4" xfId="29218" xr:uid="{473433A8-626E-49BF-99A1-18BF387430B3}"/>
    <cellStyle name="Comma 17 4" xfId="4483" xr:uid="{B7ABB39B-0943-4763-9896-00AF90D7BF51}"/>
    <cellStyle name="Comma 17 4 2" xfId="11560" xr:uid="{61EF37CC-15CB-463E-ACD3-B9B6BA1AA0EA}"/>
    <cellStyle name="Comma 17 4 3" xfId="30495" xr:uid="{384E13AF-047B-47C6-B316-18036EBA7EF6}"/>
    <cellStyle name="Comma 17 5" xfId="952" xr:uid="{965AD4E6-EEFD-4743-B5A6-1B0BD1FD489A}"/>
    <cellStyle name="Comma 17 5 2" xfId="8786" xr:uid="{BAF6F5B1-F1A5-48C2-A6B9-6D08134F252E}"/>
    <cellStyle name="Comma 17 6" xfId="8492" xr:uid="{2586BCF5-CD48-4445-96C1-2BC88967B993}"/>
    <cellStyle name="Comma 17 7" xfId="27971" xr:uid="{9BC85294-9583-498A-BF6B-631BD24E07DD}"/>
    <cellStyle name="Comma 17 8" xfId="307" xr:uid="{A96D2044-C0F8-42C4-9516-30E73F9C633F}"/>
    <cellStyle name="Comma 18" xfId="956" xr:uid="{0FF3D3B1-3277-4313-BD90-705319808E52}"/>
    <cellStyle name="Comma 18 2" xfId="1984" xr:uid="{FBFBE0C5-D6B6-44CF-B9E8-FC653499F182}"/>
    <cellStyle name="Comma 18 2 2" xfId="3758" xr:uid="{0DD812FE-7770-467C-9773-AFCA23BB2D6C}"/>
    <cellStyle name="Comma 18 2 2 2" xfId="10835" xr:uid="{6BEA5DC9-ECA9-42EC-8E88-0CB99321BB83}"/>
    <cellStyle name="Comma 18 2 2 3" xfId="29770" xr:uid="{F22AB1E1-1B06-49F1-911B-4E65CBBCB977}"/>
    <cellStyle name="Comma 18 2 3" xfId="5076" xr:uid="{2ED3FA3C-F437-4794-9522-E1EB30F78CBA}"/>
    <cellStyle name="Comma 18 2 3 2" xfId="12153" xr:uid="{F3907AEE-ACD8-43B1-8526-FFBDCCDFC29E}"/>
    <cellStyle name="Comma 18 2 3 3" xfId="31088" xr:uid="{D091C9AF-4B2F-48CA-866C-170A0C1DA009}"/>
    <cellStyle name="Comma 18 2 4" xfId="9469" xr:uid="{0386935C-771B-4004-8A3E-543845528E42}"/>
    <cellStyle name="Comma 18 2 5" xfId="28507" xr:uid="{FD627F1E-E44A-4DD6-B4CB-967A1A5CFDBF}"/>
    <cellStyle name="Comma 18 3" xfId="3079" xr:uid="{3F0F1DE6-C870-4708-BB50-AA4B8263D7FF}"/>
    <cellStyle name="Comma 18 3 2" xfId="10261" xr:uid="{0418080F-2170-4166-A549-6328C35F379F}"/>
    <cellStyle name="Comma 18 3 3" xfId="29220" xr:uid="{6EE78998-0CC9-47F2-A5EF-52A41F9093D3}"/>
    <cellStyle name="Comma 18 4" xfId="4485" xr:uid="{B5FF7666-78C2-4061-9B37-8336F25C277E}"/>
    <cellStyle name="Comma 18 4 2" xfId="11562" xr:uid="{CD512883-1CF5-4CCE-BB52-F7A75AC68072}"/>
    <cellStyle name="Comma 18 4 3" xfId="30497" xr:uid="{1B130EBB-4716-4356-8F3D-001744ABA3A6}"/>
    <cellStyle name="Comma 18 5" xfId="8789" xr:uid="{374E4346-E723-4D31-BE5A-854A08ABB0E7}"/>
    <cellStyle name="Comma 18 6" xfId="27973" xr:uid="{A5AAFE23-8C19-40C5-BBDA-780CFAF6E28E}"/>
    <cellStyle name="Comma 19" xfId="957" xr:uid="{175E50DD-00DF-4AFA-A6E2-E2D391973D6A}"/>
    <cellStyle name="Comma 19 2" xfId="1985" xr:uid="{1E9CF423-9C20-4B68-B34E-14D6A124397A}"/>
    <cellStyle name="Comma 19 2 2" xfId="3759" xr:uid="{0FE03392-410B-41C8-9DFF-B04E8D5EA3A4}"/>
    <cellStyle name="Comma 19 2 2 2" xfId="10836" xr:uid="{AF2E50C5-82A3-479B-8558-E3112EB0D9BA}"/>
    <cellStyle name="Comma 19 2 2 3" xfId="29771" xr:uid="{12B48435-5044-40F2-9131-CBA4AFC11A2A}"/>
    <cellStyle name="Comma 19 2 3" xfId="5077" xr:uid="{3198156F-381B-493E-80CB-E71C0659D0F0}"/>
    <cellStyle name="Comma 19 2 3 2" xfId="12154" xr:uid="{5565B577-7122-4C34-A30C-6C2D0993B39D}"/>
    <cellStyle name="Comma 19 2 3 3" xfId="31089" xr:uid="{B3831A69-B171-47E3-BBD9-CA0B997C4FB9}"/>
    <cellStyle name="Comma 19 2 4" xfId="9470" xr:uid="{432AAF88-FE81-45C1-90BC-15411C14DA42}"/>
    <cellStyle name="Comma 19 2 5" xfId="28508" xr:uid="{64717C50-8C4A-489F-9640-BDD648663D9E}"/>
    <cellStyle name="Comma 19 3" xfId="3080" xr:uid="{7FD187F7-4AC4-4F10-A7E4-310F2F1029C9}"/>
    <cellStyle name="Comma 19 3 2" xfId="10262" xr:uid="{6D0A3130-2801-429A-A780-81C8EBA66D10}"/>
    <cellStyle name="Comma 19 3 3" xfId="29221" xr:uid="{58FC240B-502A-42ED-A9D1-81EE15B3060F}"/>
    <cellStyle name="Comma 19 4" xfId="4486" xr:uid="{9BB90D60-32F6-4CDF-809F-F8176C3ECD6C}"/>
    <cellStyle name="Comma 19 4 2" xfId="11563" xr:uid="{7DC6E7A6-D97E-4513-B5BC-92775BEE9E0E}"/>
    <cellStyle name="Comma 19 4 3" xfId="30498" xr:uid="{1865E702-ADA5-4C70-A384-079154A3EC44}"/>
    <cellStyle name="Comma 19 5" xfId="8790" xr:uid="{C175433D-4FB6-4639-9D19-DDFF39FD8606}"/>
    <cellStyle name="Comma 19 6" xfId="27974" xr:uid="{AC321C51-2D8D-4FE3-8D72-1411DEB118A9}"/>
    <cellStyle name="Comma 2" xfId="7" xr:uid="{8E81B7AF-305B-4F21-9797-574F64701C8C}"/>
    <cellStyle name="Comma 2 10" xfId="340" xr:uid="{B907E204-01F6-414B-9171-D81A06B92729}"/>
    <cellStyle name="Comma 2 10 2" xfId="1240" xr:uid="{8CB45ADD-8DA5-44BC-A566-4C38EEB60C39}"/>
    <cellStyle name="Comma 2 10 2 2" xfId="3292" xr:uid="{DAD5EFD6-CBA7-4CDE-A500-847FBBCEA261}"/>
    <cellStyle name="Comma 2 10 2 2 2" xfId="10413" xr:uid="{382F1CD2-C08A-410D-B0A7-05DB76B4C97C}"/>
    <cellStyle name="Comma 2 10 2 2 3" xfId="29357" xr:uid="{13B5B306-B5AA-407F-BFAF-075E365CF01F}"/>
    <cellStyle name="Comma 2 10 2 3" xfId="4622" xr:uid="{2CC184BF-168E-4A79-BFEC-C16A47AF0081}"/>
    <cellStyle name="Comma 2 10 2 3 2" xfId="11699" xr:uid="{D91FC525-DE19-4E5D-9B89-39424A7AAB85}"/>
    <cellStyle name="Comma 2 10 2 3 3" xfId="30634" xr:uid="{69432EF3-128C-45A6-854C-764956A5B9D0}"/>
    <cellStyle name="Comma 2 10 2 4" xfId="8956" xr:uid="{FF8BB8CB-FE36-433D-BE18-98B2CC7D1895}"/>
    <cellStyle name="Comma 2 10 2 5" xfId="28111" xr:uid="{A8785496-38EF-4BED-9A46-64A5F250F12C}"/>
    <cellStyle name="Comma 2 10 3" xfId="2870" xr:uid="{08A6016E-A4C9-4A28-98CB-D27A7BCC7D56}"/>
    <cellStyle name="Comma 2 10 3 2" xfId="10053" xr:uid="{F3DC652A-64AF-4DCD-ABA9-39E78105B19C}"/>
    <cellStyle name="Comma 2 10 3 3" xfId="29013" xr:uid="{E334E879-7E2B-4E98-BD03-EFCC4F118E39}"/>
    <cellStyle name="Comma 2 10 4" xfId="4351" xr:uid="{219CF458-5123-4E9E-AC23-D0970B6322A9}"/>
    <cellStyle name="Comma 2 10 4 2" xfId="11428" xr:uid="{2C51D4E8-B0A2-4BBC-9A84-CBB7DD3CB287}"/>
    <cellStyle name="Comma 2 10 4 3" xfId="30363" xr:uid="{10766ED7-41DB-482F-9777-20F723D31FB4}"/>
    <cellStyle name="Comma 2 10 5" xfId="8518" xr:uid="{F83E890A-6750-40F0-ABBA-3BC4A6EEC809}"/>
    <cellStyle name="Comma 2 10 6" xfId="27839" xr:uid="{99AB5EDE-60A8-4E91-B929-AEC74BC42FBC}"/>
    <cellStyle name="Comma 2 11" xfId="1025" xr:uid="{F5A01C3B-14C4-4C22-B8B8-CB2C2D7D5DA8}"/>
    <cellStyle name="Comma 2 11 2" xfId="3095" xr:uid="{99F9414E-A4B3-4C18-91B8-FB3BD8CA2785}"/>
    <cellStyle name="Comma 2 11 2 2" xfId="10275" xr:uid="{59225875-CD07-4E6C-8C19-2DC163CD9628}"/>
    <cellStyle name="Comma 2 11 2 3" xfId="29233" xr:uid="{DDE3B8A5-48C9-45B1-A163-F1ED1DEC3E15}"/>
    <cellStyle name="Comma 2 11 3" xfId="4498" xr:uid="{3F86ACBC-1653-41EF-991F-DB2DE2684B02}"/>
    <cellStyle name="Comma 2 11 3 2" xfId="11575" xr:uid="{9DEB956F-B9B2-43B5-BFB1-785C571F8FA7}"/>
    <cellStyle name="Comma 2 11 3 3" xfId="30510" xr:uid="{65811528-4287-449B-A876-5A932A1A710D}"/>
    <cellStyle name="Comma 2 11 4" xfId="8811" xr:uid="{E4A1E49A-CFE8-4BFE-98FB-4C541E82CC36}"/>
    <cellStyle name="Comma 2 11 5" xfId="27987" xr:uid="{45874CCD-F176-449B-9852-5B4C3B26A317}"/>
    <cellStyle name="Comma 2 12" xfId="1992" xr:uid="{D43E6601-0828-4BB0-BDBD-9380ADAD2F00}"/>
    <cellStyle name="Comma 2 12 2" xfId="3765" xr:uid="{99589639-E2C9-4A60-967C-65D4555B14BA}"/>
    <cellStyle name="Comma 2 12 2 2" xfId="10842" xr:uid="{38DED3F9-25BF-47A4-A864-B0A216018AC7}"/>
    <cellStyle name="Comma 2 12 2 3" xfId="29777" xr:uid="{6EF7A8FF-CEB8-420F-9F6C-C5787BEA23E1}"/>
    <cellStyle name="Comma 2 12 3" xfId="5083" xr:uid="{D95CBEF2-8860-4A8D-BA22-7F1C5D1A6D60}"/>
    <cellStyle name="Comma 2 12 3 2" xfId="12160" xr:uid="{48CB6502-6659-43B9-BFB5-637A9ABC0281}"/>
    <cellStyle name="Comma 2 12 3 3" xfId="31095" xr:uid="{1A38FFC2-ED9B-4E1B-A57C-F6141961B864}"/>
    <cellStyle name="Comma 2 12 4" xfId="9476" xr:uid="{2EA1FE96-9793-4D74-B9D3-C8B107EB69B8}"/>
    <cellStyle name="Comma 2 12 5" xfId="28514" xr:uid="{CD152F0D-6750-4574-B9C6-F857A460EC28}"/>
    <cellStyle name="Comma 2 13" xfId="2850" xr:uid="{435F584F-4E0E-431F-B917-0A16C9EECA5B}"/>
    <cellStyle name="Comma 2 13 2" xfId="4274" xr:uid="{17004C4E-AEFF-4D52-BDF0-39E4E99974E0}"/>
    <cellStyle name="Comma 2 13 2 2" xfId="11351" xr:uid="{1EBC22F8-1266-4A3B-A7E6-878853496A6C}"/>
    <cellStyle name="Comma 2 13 2 3" xfId="30286" xr:uid="{036B1D8A-2D71-493A-8577-F377C94B8C40}"/>
    <cellStyle name="Comma 2 13 3" xfId="10034" xr:uid="{EA58A564-BFA1-445A-8B97-0C04839CFB4F}"/>
    <cellStyle name="Comma 2 14" xfId="2860" xr:uid="{B02628B2-24D5-4713-BE05-21A61C4EF3B0}"/>
    <cellStyle name="Comma 2 14 2" xfId="10043" xr:uid="{954B56C3-5802-41EB-A3AA-88717D6DB66A}"/>
    <cellStyle name="Comma 2 14 3" xfId="29003" xr:uid="{A34AC9EB-16D1-4D6A-84F3-343C1161A188}"/>
    <cellStyle name="Comma 2 15" xfId="4341" xr:uid="{B9AA9146-67B7-40D2-9B77-D5CB3C30815E}"/>
    <cellStyle name="Comma 2 15 2" xfId="11418" xr:uid="{4D2C0F96-8FCA-4632-8935-5823088ECDC1}"/>
    <cellStyle name="Comma 2 15 3" xfId="30353" xr:uid="{85942475-DAAD-4A78-BCC9-04247AB63AC8}"/>
    <cellStyle name="Comma 2 16" xfId="326" xr:uid="{58A46A24-4284-477A-9E28-094C48F1A5C0}"/>
    <cellStyle name="Comma 2 16 2" xfId="8506" xr:uid="{D2CD7D3C-1402-4C91-8878-A5028D0C84EC}"/>
    <cellStyle name="Comma 2 17" xfId="294" xr:uid="{1DE93F87-9900-41A4-BC46-EF0692A8BB3A}"/>
    <cellStyle name="Comma 2 17 2" xfId="8479" xr:uid="{09EF2583-F4F4-4626-901C-E8A64424FA35}"/>
    <cellStyle name="Comma 2 18" xfId="8425" xr:uid="{E501D2FF-DB5F-4793-89C7-E1FF6E979EF0}"/>
    <cellStyle name="Comma 2 19" xfId="8455" xr:uid="{0DF7288E-3E93-4A63-9777-2545EA1AAE66}"/>
    <cellStyle name="Comma 2 19 2" xfId="10360" xr:uid="{7CAB1586-C622-4F24-988E-9465A15B0DDD}"/>
    <cellStyle name="Comma 2 2" xfId="31" xr:uid="{A0698913-42FC-47EC-BD32-CB75C0B95A49}"/>
    <cellStyle name="Comma 2 2 10" xfId="143" xr:uid="{4574DA2F-BB05-4BF5-BBED-ED0054C3CBCE}"/>
    <cellStyle name="Comma 2 2 10 2" xfId="159" xr:uid="{59C087E2-C758-46B0-8450-757D33F6E9D2}"/>
    <cellStyle name="Comma 2 2 10 2 2" xfId="262" xr:uid="{117F8B2F-16A5-4619-881D-F050648CA36C}"/>
    <cellStyle name="Comma 2 2 10 2 2 2" xfId="10844" xr:uid="{77AE351F-5FED-4F8A-92FC-99F95C0A660E}"/>
    <cellStyle name="Comma 2 2 10 2 3" xfId="29779" xr:uid="{6E1BB134-2653-41A9-8739-11FA6A60A476}"/>
    <cellStyle name="Comma 2 2 10 2 4" xfId="3767" xr:uid="{34B76EF3-338E-4545-9E27-56616541E849}"/>
    <cellStyle name="Comma 2 2 10 3" xfId="256" xr:uid="{EBBB9DC7-56EE-4C67-933F-8AF7DEE6C6EA}"/>
    <cellStyle name="Comma 2 2 10 3 2" xfId="12162" xr:uid="{417395E7-7992-4212-996B-FBE092594545}"/>
    <cellStyle name="Comma 2 2 10 3 3" xfId="31097" xr:uid="{3722A4A5-43D1-4992-9D6B-684554063017}"/>
    <cellStyle name="Comma 2 2 10 3 4" xfId="5085" xr:uid="{9F93F438-F3BB-437F-8D0E-C851541635F3}"/>
    <cellStyle name="Comma 2 2 10 4" xfId="8441" xr:uid="{75D7E5F9-AE99-4468-A53E-A5573BFAD538}"/>
    <cellStyle name="Comma 2 2 10 4 2" xfId="15501" xr:uid="{08CBF15A-D59D-4CED-AFA2-8A10DDC5B054}"/>
    <cellStyle name="Comma 2 2 10 5" xfId="9478" xr:uid="{1AE5F315-172B-4DF5-BD9B-26076AB1CDF0}"/>
    <cellStyle name="Comma 2 2 10 6" xfId="28516" xr:uid="{14CD5FFB-4913-40C7-8F48-E9E7C4BF19A3}"/>
    <cellStyle name="Comma 2 2 10 7" xfId="1994" xr:uid="{692708F6-AD1B-45CB-89BD-B63961CB7BAE}"/>
    <cellStyle name="Comma 2 2 11" xfId="321" xr:uid="{9A5AA8C4-8470-4C64-A2DE-83F3C40E3F39}"/>
    <cellStyle name="Comma 2 2 11 2" xfId="8503" xr:uid="{DD781A92-510E-4567-8C3E-5CAA2D011659}"/>
    <cellStyle name="Comma 2 2 12" xfId="302" xr:uid="{D1BCC76A-115F-4E7F-84C2-DD14CC0DA3BD}"/>
    <cellStyle name="Comma 2 2 12 2" xfId="8487" xr:uid="{3A3B9CAD-2E6C-445A-A459-0432C51D8B3E}"/>
    <cellStyle name="Comma 2 2 13" xfId="8437" xr:uid="{B4A95CD2-AE0A-4958-B4E9-3C5F8695DD5B}"/>
    <cellStyle name="Comma 2 2 13 2" xfId="15498" xr:uid="{EFF3B3C2-8C00-41CB-AB74-43D39B621B41}"/>
    <cellStyle name="Comma 2 2 14" xfId="498" xr:uid="{5A2561C7-22D6-43BF-BFBB-36443E6A3EA9}"/>
    <cellStyle name="Comma 2 2 14 2" xfId="1905" xr:uid="{849E3705-3F07-43CB-91EE-72F2C0DD9CB0}"/>
    <cellStyle name="Comma 2 2 14 2 2" xfId="3734" xr:uid="{05EC479E-85FF-451D-88CF-987D3F3F242D}"/>
    <cellStyle name="Comma 2 2 14 2 2 2" xfId="10813" xr:uid="{38BD9453-90E0-41D3-B153-1359C5AF5582}"/>
    <cellStyle name="Comma 2 2 14 2 2 3" xfId="29748" xr:uid="{79599ABD-62A2-40C9-9496-8088BD559FBE}"/>
    <cellStyle name="Comma 2 2 14 2 3" xfId="4999" xr:uid="{D9B92947-C852-45F0-83DF-CA12405ADDCB}"/>
    <cellStyle name="Comma 2 2 14 2 3 2" xfId="12076" xr:uid="{4BA4C183-69F7-41A5-8B86-A5625B21E02C}"/>
    <cellStyle name="Comma 2 2 14 2 3 3" xfId="31011" xr:uid="{1B7F80F1-028B-418C-991E-B407D0C5A880}"/>
    <cellStyle name="Comma 2 2 14 2 4" xfId="9392" xr:uid="{D4F36B7C-CF97-4796-B770-E5B8A8E357FC}"/>
    <cellStyle name="Comma 2 2 14 2 5" xfId="28486" xr:uid="{F390C545-82AD-4E82-BDE9-4B54C9A1F5AC}"/>
    <cellStyle name="Comma 2 2 14 3" xfId="2885" xr:uid="{5553E327-EC03-408A-97C6-66651EAEFC4E}"/>
    <cellStyle name="Comma 2 2 14 3 2" xfId="10068" xr:uid="{149B8293-9B14-4722-9713-2BBEA77829E0}"/>
    <cellStyle name="Comma 2 2 14 3 3" xfId="29028" xr:uid="{EBF72A3D-E73C-402E-BFE2-04D3E81BD8C5}"/>
    <cellStyle name="Comma 2 2 14 4" xfId="4360" xr:uid="{9DE8B6E9-A199-41B7-A5B2-2405161E9731}"/>
    <cellStyle name="Comma 2 2 14 4 2" xfId="11437" xr:uid="{BA2E5008-F618-4732-8D81-3DBB03F3CE19}"/>
    <cellStyle name="Comma 2 2 14 4 3" xfId="30372" xr:uid="{D502634C-6C03-4E3F-A9DF-70B75ABA533B}"/>
    <cellStyle name="Comma 2 2 14 5" xfId="8559" xr:uid="{F111384A-F57C-4667-B13D-797031C30141}"/>
    <cellStyle name="Comma 2 2 14 6" xfId="27848" xr:uid="{81866D6B-862F-49B5-80DC-1412118FB80F}"/>
    <cellStyle name="Comma 2 2 15" xfId="8469" xr:uid="{4CBDF89C-C46B-4781-B9E7-153B871BB1C6}"/>
    <cellStyle name="Comma 2 2 15 2" xfId="10376" xr:uid="{C1B30C7B-F7B1-4037-AD31-ECE9AFB82453}"/>
    <cellStyle name="Comma 2 2 16" xfId="284" xr:uid="{8A0A6B78-BE2E-45CB-B195-ABD26524F502}"/>
    <cellStyle name="Comma 2 2 2" xfId="48" xr:uid="{CB41C785-9A4B-494C-8F0C-7326A2813751}"/>
    <cellStyle name="Comma 2 2 2 10" xfId="1995" xr:uid="{C2209158-27C5-4AFA-9613-CD188C38E58B}"/>
    <cellStyle name="Comma 2 2 2 10 2" xfId="3768" xr:uid="{18008FA2-C98E-4E8D-B49B-04F55CF0449E}"/>
    <cellStyle name="Comma 2 2 2 10 2 2" xfId="10845" xr:uid="{5C7A457F-04F7-4F48-A5EB-25FDF48135B2}"/>
    <cellStyle name="Comma 2 2 2 10 2 3" xfId="29780" xr:uid="{E58FF482-E6F6-4CF6-8DF1-023D812D17BF}"/>
    <cellStyle name="Comma 2 2 2 10 3" xfId="5086" xr:uid="{F147CFF6-E878-4619-9143-825B666CA360}"/>
    <cellStyle name="Comma 2 2 2 10 3 2" xfId="12163" xr:uid="{9C06A560-C5B3-4F90-97CD-5140DFA00211}"/>
    <cellStyle name="Comma 2 2 2 10 3 3" xfId="31098" xr:uid="{5B96A8D9-91A2-4B92-AFA5-B2676442F20D}"/>
    <cellStyle name="Comma 2 2 2 10 4" xfId="9479" xr:uid="{0155FD41-05AD-489F-B805-5023F15421B3}"/>
    <cellStyle name="Comma 2 2 2 10 5" xfId="28517" xr:uid="{43890BE2-DB09-47DE-9A9D-FEF704F07DB0}"/>
    <cellStyle name="Comma 2 2 2 11" xfId="2862" xr:uid="{CDC1F5CD-4CF2-46D7-A797-7EE74D0C5B76}"/>
    <cellStyle name="Comma 2 2 2 11 2" xfId="10045" xr:uid="{51C6BFBF-1244-4D0D-885D-FB3DA2EDA170}"/>
    <cellStyle name="Comma 2 2 2 11 3" xfId="29005" xr:uid="{E7AEA663-6049-46D0-8811-FC53CD75AF97}"/>
    <cellStyle name="Comma 2 2 2 12" xfId="4343" xr:uid="{17E6781D-E9DF-43BD-9F51-D8C9C89DAF1A}"/>
    <cellStyle name="Comma 2 2 2 12 2" xfId="11420" xr:uid="{ADECF7BB-8B25-44BF-BC32-E2485A3EFF11}"/>
    <cellStyle name="Comma 2 2 2 12 3" xfId="30355" xr:uid="{CA602E99-E799-478E-844A-05F21665F7D9}"/>
    <cellStyle name="Comma 2 2 2 13" xfId="8403" xr:uid="{95B36C5A-0BD7-4601-A1A4-2EC2ADC99DC8}"/>
    <cellStyle name="Comma 2 2 2 13 2" xfId="15472" xr:uid="{427D7EFC-CE44-44C8-A166-28FF375D6FF6}"/>
    <cellStyle name="Comma 2 2 2 14" xfId="8406" xr:uid="{29A10601-2DC5-4804-8990-AB01DA360F4F}"/>
    <cellStyle name="Comma 2 2 2 15" xfId="8508" xr:uid="{C01DD95F-6EEB-42D1-84CE-D496DF6D7E83}"/>
    <cellStyle name="Comma 2 2 2 16" xfId="27831" xr:uid="{821C92DA-BF96-4AA6-AF91-A2036FDF3350}"/>
    <cellStyle name="Comma 2 2 2 17" xfId="329" xr:uid="{9E8DB593-ECC7-44B0-980C-65BD0548D20C}"/>
    <cellStyle name="Comma 2 2 2 2" xfId="213" xr:uid="{3069DC69-8D15-406D-BC94-23BEC7CCFE80}"/>
    <cellStyle name="Comma 2 2 2 2 10" xfId="2886" xr:uid="{2976D53A-BED2-4477-AE0D-6915F8018C7E}"/>
    <cellStyle name="Comma 2 2 2 2 10 2" xfId="10069" xr:uid="{A06AB46E-FC18-4182-9693-911C620D2264}"/>
    <cellStyle name="Comma 2 2 2 2 10 3" xfId="29029" xr:uid="{BD67876F-D846-4A50-9E80-DBC08EA668A2}"/>
    <cellStyle name="Comma 2 2 2 2 11" xfId="4361" xr:uid="{D34D80D9-59CC-4EED-AEB9-F15B53B2ABFA}"/>
    <cellStyle name="Comma 2 2 2 2 11 2" xfId="11438" xr:uid="{B379E394-D3F0-4640-B369-DBE435984ECD}"/>
    <cellStyle name="Comma 2 2 2 2 11 3" xfId="30373" xr:uid="{D1D0AC9C-EE61-4541-92C6-3D7545729E19}"/>
    <cellStyle name="Comma 2 2 2 2 12" xfId="8428" xr:uid="{D8B12CA2-760B-4247-A6BD-CF99F52E3D48}"/>
    <cellStyle name="Comma 2 2 2 2 12 2" xfId="15490" xr:uid="{8CC4545B-EEBC-4A4D-8A1B-CD19E53E1260}"/>
    <cellStyle name="Comma 2 2 2 2 13" xfId="8560" xr:uid="{9A9D0DCA-E05F-4B25-B382-64C7FBFB2437}"/>
    <cellStyle name="Comma 2 2 2 2 14" xfId="27849" xr:uid="{CCA05AEF-3D74-4B79-9E55-90282EA955F8}"/>
    <cellStyle name="Comma 2 2 2 2 15" xfId="499" xr:uid="{B9756638-6E59-4C2E-B83A-B3F286C57A46}"/>
    <cellStyle name="Comma 2 2 2 2 2" xfId="863" xr:uid="{C221D088-E6A0-4808-89C0-ADC16589D68C}"/>
    <cellStyle name="Comma 2 2 2 2 2 10" xfId="27914" xr:uid="{A74158FB-ADCB-46B4-BAE0-93280A2B4F61}"/>
    <cellStyle name="Comma 2 2 2 2 2 2" xfId="341" xr:uid="{4F65D0CD-C115-4FB5-BDBF-43514C9D4E07}"/>
    <cellStyle name="Comma 2 2 2 2 2 2 10" xfId="27840" xr:uid="{7F727027-85B8-4C17-B8FE-38587E151A21}"/>
    <cellStyle name="Comma 2 2 2 2 2 2 2" xfId="947" xr:uid="{3257BEAB-4525-4D20-8D0F-02D1B49745C5}"/>
    <cellStyle name="Comma 2 2 2 2 2 2 2 2" xfId="1861" xr:uid="{66215465-948C-41D9-A397-FC8961E5A9D7}"/>
    <cellStyle name="Comma 2 2 2 2 2 2 2 2 2" xfId="2817" xr:uid="{17A3FF4C-449A-4779-8FED-2D26058E69E9}"/>
    <cellStyle name="Comma 2 2 2 2 2 2 2 2 2 2" xfId="4270" xr:uid="{7EDD8B1F-8C0C-43D5-B0B2-A22456F2E31C}"/>
    <cellStyle name="Comma 2 2 2 2 2 2 2 2 2 2 2" xfId="11347" xr:uid="{8090FEB2-A02E-437E-80A9-A2587BE59022}"/>
    <cellStyle name="Comma 2 2 2 2 2 2 2 2 2 2 3" xfId="30282" xr:uid="{EE80714C-F395-492A-92FC-52979484035F}"/>
    <cellStyle name="Comma 2 2 2 2 2 2 2 2 2 3" xfId="5560" xr:uid="{B4B7035C-F878-43FF-8664-AC23E38DE690}"/>
    <cellStyle name="Comma 2 2 2 2 2 2 2 2 2 3 2" xfId="12637" xr:uid="{8DA7C873-C01D-45B8-B72B-5BFB093AF1E6}"/>
    <cellStyle name="Comma 2 2 2 2 2 2 2 2 2 3 3" xfId="31572" xr:uid="{32EBB22E-E878-4FF6-93E7-76B970AFF7BF}"/>
    <cellStyle name="Comma 2 2 2 2 2 2 2 2 2 4" xfId="10024" xr:uid="{D040D915-7543-4AFB-BC89-BDBD0580B107}"/>
    <cellStyle name="Comma 2 2 2 2 2 2 2 2 2 5" xfId="28993" xr:uid="{D930220E-05AB-4E2C-A82D-5A26A230F468}"/>
    <cellStyle name="Comma 2 2 2 2 2 2 2 2 3" xfId="3726" xr:uid="{9D4694B9-FFBF-4E39-B186-6895213832BF}"/>
    <cellStyle name="Comma 2 2 2 2 2 2 2 2 3 2" xfId="10805" xr:uid="{C8C5EC2B-081E-4564-82BE-5FD3582BC607}"/>
    <cellStyle name="Comma 2 2 2 2 2 2 2 2 3 3" xfId="29740" xr:uid="{9C897DB0-A1B3-4BBC-B43C-3839B9F36CBC}"/>
    <cellStyle name="Comma 2 2 2 2 2 2 2 2 4" xfId="4985" xr:uid="{551D36C2-A7C2-4B91-A049-9259F8638B30}"/>
    <cellStyle name="Comma 2 2 2 2 2 2 2 2 4 2" xfId="12062" xr:uid="{8C30AC9D-FB66-4024-A840-DE6084A0A1E9}"/>
    <cellStyle name="Comma 2 2 2 2 2 2 2 2 4 3" xfId="30997" xr:uid="{37C92A77-7AB1-4E31-B4C3-84E68B8BD110}"/>
    <cellStyle name="Comma 2 2 2 2 2 2 2 2 5" xfId="9372" xr:uid="{B4A94070-211B-426C-94D4-FC0FDD71711C}"/>
    <cellStyle name="Comma 2 2 2 2 2 2 2 2 6" xfId="28478" xr:uid="{2374C8A4-0EB6-46A9-AC16-831D4ECE9822}"/>
    <cellStyle name="Comma 2 2 2 2 2 2 2 3" xfId="1432" xr:uid="{DED49051-F232-4473-A5B3-D41878ABE404}"/>
    <cellStyle name="Comma 2 2 2 2 2 2 2 3 2" xfId="3433" xr:uid="{AF7586DB-2C0D-4F4E-AF41-C6DF4C0A0EC4}"/>
    <cellStyle name="Comma 2 2 2 2 2 2 2 3 2 2" xfId="10545" xr:uid="{A8857746-C526-42BA-A21F-64A4EC9587FD}"/>
    <cellStyle name="Comma 2 2 2 2 2 2 2 3 2 3" xfId="29486" xr:uid="{DB66EB20-3919-4F9C-91A3-D86A04EC5026}"/>
    <cellStyle name="Comma 2 2 2 2 2 2 2 3 3" xfId="4745" xr:uid="{CF8A1485-981A-4462-B892-9906D7E3055E}"/>
    <cellStyle name="Comma 2 2 2 2 2 2 2 3 3 2" xfId="11822" xr:uid="{1D309BBB-DF62-4B73-B2AF-C049D0E5D3D2}"/>
    <cellStyle name="Comma 2 2 2 2 2 2 2 3 3 3" xfId="30757" xr:uid="{FEEBE7E2-2C29-4FCC-8766-013941E731B5}"/>
    <cellStyle name="Comma 2 2 2 2 2 2 2 3 4" xfId="9095" xr:uid="{96A6EA57-81DB-4A98-BAC5-D055EB4B69C6}"/>
    <cellStyle name="Comma 2 2 2 2 2 2 2 3 5" xfId="28235" xr:uid="{6DB36401-514E-4491-8E9D-96F457334C68}"/>
    <cellStyle name="Comma 2 2 2 2 2 2 2 4" xfId="2389" xr:uid="{E755E519-9358-4361-9B14-B6F263464F2B}"/>
    <cellStyle name="Comma 2 2 2 2 2 2 2 4 2" xfId="4016" xr:uid="{FE1D8AF6-C8B2-4506-90EF-1CC4954C2E24}"/>
    <cellStyle name="Comma 2 2 2 2 2 2 2 4 2 2" xfId="11093" xr:uid="{5A900AF6-5901-497A-AD77-8DA0628725B6}"/>
    <cellStyle name="Comma 2 2 2 2 2 2 2 4 2 3" xfId="30028" xr:uid="{0AE9C964-E4A5-4760-9AAD-1CFDF88E8AC7}"/>
    <cellStyle name="Comma 2 2 2 2 2 2 2 4 3" xfId="5320" xr:uid="{6A60CF25-F187-4750-974E-F736AB65DD3D}"/>
    <cellStyle name="Comma 2 2 2 2 2 2 2 4 3 2" xfId="12397" xr:uid="{275E2E27-F46A-4AC2-99AD-E52F22C6A488}"/>
    <cellStyle name="Comma 2 2 2 2 2 2 2 4 3 3" xfId="31332" xr:uid="{EC0E891A-35E5-422E-976B-632E80AB5550}"/>
    <cellStyle name="Comma 2 2 2 2 2 2 2 4 4" xfId="9743" xr:uid="{EDF7B6DF-37AA-4AB2-AF50-0B1A09E83BBD}"/>
    <cellStyle name="Comma 2 2 2 2 2 2 2 4 5" xfId="28751" xr:uid="{C7C21641-7650-47D1-90EC-A4904C9D5157}"/>
    <cellStyle name="Comma 2 2 2 2 2 2 2 5" xfId="3072" xr:uid="{44ED78B0-C500-4B29-879A-7A52EC20F753}"/>
    <cellStyle name="Comma 2 2 2 2 2 2 2 5 2" xfId="10254" xr:uid="{247859E0-BB26-40C8-A0F0-79D94C83BBD8}"/>
    <cellStyle name="Comma 2 2 2 2 2 2 2 5 3" xfId="29213" xr:uid="{277014CA-9C78-4E36-80D2-EA04B7C955DD}"/>
    <cellStyle name="Comma 2 2 2 2 2 2 2 6" xfId="4478" xr:uid="{684F7347-2DE5-4E00-AAFF-8A5628B425B0}"/>
    <cellStyle name="Comma 2 2 2 2 2 2 2 6 2" xfId="11555" xr:uid="{1DFFC7FA-B1E0-435B-B487-EFA6E14E2368}"/>
    <cellStyle name="Comma 2 2 2 2 2 2 2 6 3" xfId="30490" xr:uid="{C29D3C1B-9BDB-4146-BFD2-039446504153}"/>
    <cellStyle name="Comma 2 2 2 2 2 2 2 7" xfId="8781" xr:uid="{092D6B50-D130-4D01-B7A7-EB214A8DC7CF}"/>
    <cellStyle name="Comma 2 2 2 2 2 2 2 8" xfId="27966" xr:uid="{6C26A1E9-72D3-4748-81C9-BD4E733CF5A0}"/>
    <cellStyle name="Comma 2 2 2 2 2 2 3" xfId="1646" xr:uid="{C87A18A2-0023-42C9-97AB-0B84164F26BF}"/>
    <cellStyle name="Comma 2 2 2 2 2 2 3 2" xfId="2603" xr:uid="{9D8D87F3-44CB-435A-809E-5457A805E2B3}"/>
    <cellStyle name="Comma 2 2 2 2 2 2 3 2 2" xfId="4143" xr:uid="{A4AA8142-4D80-4A29-A4D8-CC4E363CD878}"/>
    <cellStyle name="Comma 2 2 2 2 2 2 3 2 2 2" xfId="11220" xr:uid="{C0F5F8F2-D953-4E06-B37F-E45C213067AB}"/>
    <cellStyle name="Comma 2 2 2 2 2 2 3 2 2 3" xfId="30155" xr:uid="{7B952341-F611-491F-B09D-5F3ED9242A8D}"/>
    <cellStyle name="Comma 2 2 2 2 2 2 3 2 3" xfId="5440" xr:uid="{E6F1D053-7295-4938-A904-39B710A46F44}"/>
    <cellStyle name="Comma 2 2 2 2 2 2 3 2 3 2" xfId="12517" xr:uid="{588A3A09-D213-4239-8DE1-0BA509FC654E}"/>
    <cellStyle name="Comma 2 2 2 2 2 2 3 2 3 3" xfId="31452" xr:uid="{866A9153-E393-4EE8-B76B-E3E27E0EC716}"/>
    <cellStyle name="Comma 2 2 2 2 2 2 3 2 4" xfId="9884" xr:uid="{8EE19D0A-E490-4EBA-8B48-0BDC916FB969}"/>
    <cellStyle name="Comma 2 2 2 2 2 2 3 2 5" xfId="28871" xr:uid="{7B86C069-681C-464A-82FF-AC5A447CEDAE}"/>
    <cellStyle name="Comma 2 2 2 2 2 2 3 3" xfId="3582" xr:uid="{C49C0E4F-630D-4440-B579-600939809638}"/>
    <cellStyle name="Comma 2 2 2 2 2 2 3 3 2" xfId="10677" xr:uid="{1AD251FC-E9EC-44CF-B509-9AE1DA9DCC0E}"/>
    <cellStyle name="Comma 2 2 2 2 2 2 3 3 3" xfId="29614" xr:uid="{1293FE46-0454-415B-8BD2-DAE6CFC68C35}"/>
    <cellStyle name="Comma 2 2 2 2 2 2 3 4" xfId="4865" xr:uid="{E6E2FC86-CBDD-4879-A02F-42A58A22F398}"/>
    <cellStyle name="Comma 2 2 2 2 2 2 3 4 2" xfId="11942" xr:uid="{7AFBE7A1-9CA8-47E7-B516-30295DEB6593}"/>
    <cellStyle name="Comma 2 2 2 2 2 2 3 4 3" xfId="30877" xr:uid="{9C7475C6-31F1-4DA4-AD94-C03F5E9A50A7}"/>
    <cellStyle name="Comma 2 2 2 2 2 2 3 5" xfId="9233" xr:uid="{DCCBD359-DD24-40BA-AC2B-796836B4AABE}"/>
    <cellStyle name="Comma 2 2 2 2 2 2 3 6" xfId="28357" xr:uid="{EA88D9E5-8DC1-4678-BE8D-61722DE57D69}"/>
    <cellStyle name="Comma 2 2 2 2 2 2 4" xfId="1212" xr:uid="{AF7EBBEA-88B0-4770-9BEA-F1806DBE0A94}"/>
    <cellStyle name="Comma 2 2 2 2 2 2 4 2" xfId="3275" xr:uid="{65B03A5A-5A72-4D17-9FC4-0CDDD60B8756}"/>
    <cellStyle name="Comma 2 2 2 2 2 2 4 2 2" xfId="10403" xr:uid="{8222DEB7-6F78-424D-AF00-01FEC0F46A03}"/>
    <cellStyle name="Comma 2 2 2 2 2 2 4 2 3" xfId="29347" xr:uid="{9BF36DD1-67EE-4D89-B1D5-E3BB928ADAFA}"/>
    <cellStyle name="Comma 2 2 2 2 2 2 4 3" xfId="4612" xr:uid="{55709437-1C43-44A9-AAD9-901616813953}"/>
    <cellStyle name="Comma 2 2 2 2 2 2 4 3 2" xfId="11689" xr:uid="{DFF332EB-F1DE-44C4-8E2E-42C942C65E25}"/>
    <cellStyle name="Comma 2 2 2 2 2 2 4 3 3" xfId="30624" xr:uid="{8F7F655B-2676-419F-A3A7-8C613B9F0760}"/>
    <cellStyle name="Comma 2 2 2 2 2 2 4 4" xfId="8945" xr:uid="{FA149A3F-F8CE-418D-8DE3-FF3D8090772E}"/>
    <cellStyle name="Comma 2 2 2 2 2 2 4 5" xfId="28101" xr:uid="{D6CBB151-491D-4FF4-9F5C-8370DC9F838E}"/>
    <cellStyle name="Comma 2 2 2 2 2 2 5" xfId="1239" xr:uid="{605EF500-E314-49BC-994B-73D2AD0D4DA8}"/>
    <cellStyle name="Comma 2 2 2 2 2 2 5 2" xfId="3291" xr:uid="{AF287FAF-F16C-4B60-AA28-72D35EA879C5}"/>
    <cellStyle name="Comma 2 2 2 2 2 2 5 2 2" xfId="10412" xr:uid="{2FA053B1-F1F2-4005-9166-8CBDB651ADC2}"/>
    <cellStyle name="Comma 2 2 2 2 2 2 5 2 3" xfId="29356" xr:uid="{85AD7274-9F49-46DC-BD8F-A6FECE2A77F2}"/>
    <cellStyle name="Comma 2 2 2 2 2 2 5 3" xfId="4621" xr:uid="{775C2431-708A-4BD9-AFC5-5BE819A2F6C2}"/>
    <cellStyle name="Comma 2 2 2 2 2 2 5 3 2" xfId="11698" xr:uid="{12C24AC6-31FD-4E24-A450-556AA6BA6176}"/>
    <cellStyle name="Comma 2 2 2 2 2 2 5 3 3" xfId="30633" xr:uid="{7C3AF9E4-1ACF-4EE0-B43A-DCA2776EE766}"/>
    <cellStyle name="Comma 2 2 2 2 2 2 5 4" xfId="8955" xr:uid="{4416DC31-79D7-449C-8C5D-B6F1191EFAE1}"/>
    <cellStyle name="Comma 2 2 2 2 2 2 5 5" xfId="28110" xr:uid="{7687F07E-DF47-4448-B3AE-AE273AF0E308}"/>
    <cellStyle name="Comma 2 2 2 2 2 2 6" xfId="2173" xr:uid="{E7408FA6-8AF1-4643-AE29-5413FE0B71E4}"/>
    <cellStyle name="Comma 2 2 2 2 2 2 6 2" xfId="3887" xr:uid="{DFE66A5F-6A05-4321-BCC9-DEEA44621F34}"/>
    <cellStyle name="Comma 2 2 2 2 2 2 6 2 2" xfId="10964" xr:uid="{6C843468-FD9D-4CEC-8F92-6D3E7DE78B63}"/>
    <cellStyle name="Comma 2 2 2 2 2 2 6 2 3" xfId="29899" xr:uid="{2C194C15-B142-4B1D-A293-5AD6AF713318}"/>
    <cellStyle name="Comma 2 2 2 2 2 2 6 3" xfId="5199" xr:uid="{0D1F4B3C-3D51-4E77-AADE-86216D2B1F8D}"/>
    <cellStyle name="Comma 2 2 2 2 2 2 6 3 2" xfId="12276" xr:uid="{C145D71E-9FC1-48C0-A1BD-875CE972204B}"/>
    <cellStyle name="Comma 2 2 2 2 2 2 6 3 3" xfId="31211" xr:uid="{013D6138-B7EE-4653-986B-0160F4F6917D}"/>
    <cellStyle name="Comma 2 2 2 2 2 2 6 4" xfId="9604" xr:uid="{C1C03789-7DFB-45D6-BD6E-EE09B9B2E5D1}"/>
    <cellStyle name="Comma 2 2 2 2 2 2 6 5" xfId="28630" xr:uid="{52C67F3C-0A18-4F03-978E-3498573809C0}"/>
    <cellStyle name="Comma 2 2 2 2 2 2 7" xfId="2871" xr:uid="{1FB53EBF-F571-4C48-A9F9-868BC62EBFD0}"/>
    <cellStyle name="Comma 2 2 2 2 2 2 7 2" xfId="10054" xr:uid="{8DD81B61-1F82-49F4-9499-FC376E5C7262}"/>
    <cellStyle name="Comma 2 2 2 2 2 2 7 3" xfId="29014" xr:uid="{7B7040A8-11B3-42B6-845C-D7DEA455CDD5}"/>
    <cellStyle name="Comma 2 2 2 2 2 2 8" xfId="4352" xr:uid="{00E30CA6-6422-4C1D-9657-787411A2DF9B}"/>
    <cellStyle name="Comma 2 2 2 2 2 2 8 2" xfId="11429" xr:uid="{42F09822-9012-4BEB-82C4-0300A8B1F515}"/>
    <cellStyle name="Comma 2 2 2 2 2 2 8 3" xfId="30364" xr:uid="{312FEBB2-4F5B-465F-9131-C82F9565993F}"/>
    <cellStyle name="Comma 2 2 2 2 2 2 9" xfId="8519" xr:uid="{0E233005-2E28-4159-ACDE-FE47872018C9}"/>
    <cellStyle name="Comma 2 2 2 2 2 3" xfId="1348" xr:uid="{F64281EC-9E69-4484-9CC3-293B528E6054}"/>
    <cellStyle name="Comma 2 2 2 2 2 3 2" xfId="1777" xr:uid="{15A94556-F152-4D49-8756-FAE689192260}"/>
    <cellStyle name="Comma 2 2 2 2 2 3 2 2" xfId="2734" xr:uid="{905D3995-2BEE-48BC-B440-F7A5BCB188CA}"/>
    <cellStyle name="Comma 2 2 2 2 2 3 2 2 2" xfId="4214" xr:uid="{AAFD772C-C15A-40DF-B804-566F7DF569B4}"/>
    <cellStyle name="Comma 2 2 2 2 2 3 2 2 2 2" xfId="11291" xr:uid="{84DF3CC7-4C57-46EE-B33F-D0C2F6C303D5}"/>
    <cellStyle name="Comma 2 2 2 2 2 3 2 2 2 3" xfId="30226" xr:uid="{F385E76A-E59E-453D-9011-0311FF867515}"/>
    <cellStyle name="Comma 2 2 2 2 2 3 2 2 3" xfId="5508" xr:uid="{DAE19698-EA68-4A94-95AA-80FB405FC734}"/>
    <cellStyle name="Comma 2 2 2 2 2 3 2 2 3 2" xfId="12585" xr:uid="{8A87A00F-F848-48C6-8891-2FB94FA1C0FD}"/>
    <cellStyle name="Comma 2 2 2 2 2 3 2 2 3 3" xfId="31520" xr:uid="{3F6F6DF4-0A1A-4600-A073-81DAF87D992A}"/>
    <cellStyle name="Comma 2 2 2 2 2 3 2 2 4" xfId="9965" xr:uid="{4957355B-11D8-45B4-BF7A-49FC16FB37A7}"/>
    <cellStyle name="Comma 2 2 2 2 2 3 2 2 5" xfId="28940" xr:uid="{73AA9C3B-9F3E-4985-875A-C91A215DA9D1}"/>
    <cellStyle name="Comma 2 2 2 2 2 3 2 3" xfId="3671" xr:uid="{FF062EB1-EBFE-460F-8BCA-4E26FA8BB708}"/>
    <cellStyle name="Comma 2 2 2 2 2 3 2 3 2" xfId="10750" xr:uid="{44C83CDB-AC41-4A1C-A448-3FB4E8995365}"/>
    <cellStyle name="Comma 2 2 2 2 2 3 2 3 3" xfId="29685" xr:uid="{90C58682-C3E8-4E32-8A9D-F85049913DE0}"/>
    <cellStyle name="Comma 2 2 2 2 2 3 2 4" xfId="4933" xr:uid="{7AFA60D3-7E3A-4D88-8E64-7A075379A7F1}"/>
    <cellStyle name="Comma 2 2 2 2 2 3 2 4 2" xfId="12010" xr:uid="{C5740C97-8552-46B0-98D5-CA9180F51493}"/>
    <cellStyle name="Comma 2 2 2 2 2 3 2 4 3" xfId="30945" xr:uid="{878A0BC2-2965-40AE-8BA4-2B014C4F4E9D}"/>
    <cellStyle name="Comma 2 2 2 2 2 3 2 5" xfId="9316" xr:uid="{2AC1D77C-D5B3-402C-B040-F278D6967628}"/>
    <cellStyle name="Comma 2 2 2 2 2 3 2 6" xfId="28426" xr:uid="{82F2FF57-6DF9-4D7F-A527-F8B8FFB2D946}"/>
    <cellStyle name="Comma 2 2 2 2 2 3 3" xfId="2305" xr:uid="{12FB3D07-7D47-4F35-99A8-280A59AA4673}"/>
    <cellStyle name="Comma 2 2 2 2 2 3 3 2" xfId="3960" xr:uid="{D99952A2-DED1-46F6-A8F8-CB549B93A399}"/>
    <cellStyle name="Comma 2 2 2 2 2 3 3 2 2" xfId="11037" xr:uid="{2EC3D0E9-64AA-454D-9EC5-6304FECE991B}"/>
    <cellStyle name="Comma 2 2 2 2 2 3 3 2 3" xfId="29972" xr:uid="{BAEE3E37-FC42-4E57-B4A7-019F94B70C1B}"/>
    <cellStyle name="Comma 2 2 2 2 2 3 3 3" xfId="5268" xr:uid="{BB0A7802-C6EB-4D7D-AC0F-1492CB5C1836}"/>
    <cellStyle name="Comma 2 2 2 2 2 3 3 3 2" xfId="12345" xr:uid="{A0F6821D-0A7A-4430-B77E-ACB2D8649BB0}"/>
    <cellStyle name="Comma 2 2 2 2 2 3 3 3 3" xfId="31280" xr:uid="{A14B8929-12C1-486C-BA74-EFB4E81CF7B1}"/>
    <cellStyle name="Comma 2 2 2 2 2 3 3 4" xfId="9685" xr:uid="{B0FC3733-57F6-46A9-8C6F-717449713450}"/>
    <cellStyle name="Comma 2 2 2 2 2 3 3 5" xfId="28699" xr:uid="{D7C88510-28D7-4C34-A26F-E864AF32F7E1}"/>
    <cellStyle name="Comma 2 2 2 2 2 3 4" xfId="3378" xr:uid="{EE0AC473-384A-4AEA-8BA5-06C9F99A717E}"/>
    <cellStyle name="Comma 2 2 2 2 2 3 4 2" xfId="10491" xr:uid="{3A5B8F41-05F9-4C3E-9A96-729E4128AE85}"/>
    <cellStyle name="Comma 2 2 2 2 2 3 4 3" xfId="29432" xr:uid="{36C770D7-E3D0-430B-9571-6B8C3842E233}"/>
    <cellStyle name="Comma 2 2 2 2 2 3 5" xfId="4693" xr:uid="{E8DB99EA-89AA-4BA2-8C89-05D11202F473}"/>
    <cellStyle name="Comma 2 2 2 2 2 3 5 2" xfId="11770" xr:uid="{8DC68D4B-0C50-46B6-A03F-F0B549686B6E}"/>
    <cellStyle name="Comma 2 2 2 2 2 3 5 3" xfId="30705" xr:uid="{257AA6A3-3C35-43C7-B063-B23A5E35AE4B}"/>
    <cellStyle name="Comma 2 2 2 2 2 3 6" xfId="9036" xr:uid="{0305E52B-C2E1-44EC-969A-0B151364BCEF}"/>
    <cellStyle name="Comma 2 2 2 2 2 3 7" xfId="28183" xr:uid="{19F25D52-6112-4521-919B-3ACCFC0AE085}"/>
    <cellStyle name="Comma 2 2 2 2 2 4" xfId="1562" xr:uid="{9056C97D-0796-433F-82BC-F7A1B8132917}"/>
    <cellStyle name="Comma 2 2 2 2 2 4 2" xfId="2519" xr:uid="{18A8A21A-A94E-432F-878A-E18D28930DB9}"/>
    <cellStyle name="Comma 2 2 2 2 2 4 2 2" xfId="4087" xr:uid="{1F6EE526-BEC5-4076-8E30-CE7751B876ED}"/>
    <cellStyle name="Comma 2 2 2 2 2 4 2 2 2" xfId="11164" xr:uid="{BF621B47-6027-4D74-939F-96D9100CAE4F}"/>
    <cellStyle name="Comma 2 2 2 2 2 4 2 2 3" xfId="30099" xr:uid="{43B8AF27-C8D0-4479-84BF-2BA31E3347F2}"/>
    <cellStyle name="Comma 2 2 2 2 2 4 2 3" xfId="5388" xr:uid="{9B25312C-6BA1-4DF2-B4AF-2A0EC92EDC49}"/>
    <cellStyle name="Comma 2 2 2 2 2 4 2 3 2" xfId="12465" xr:uid="{8D305038-05BC-41F0-9B53-42E41BBD3572}"/>
    <cellStyle name="Comma 2 2 2 2 2 4 2 3 3" xfId="31400" xr:uid="{F9ECCE75-0951-4E34-A5C6-72E0E576A4E0}"/>
    <cellStyle name="Comma 2 2 2 2 2 4 2 4" xfId="9826" xr:uid="{0361CE2A-6366-4DDE-A56F-ED4B30E7BA25}"/>
    <cellStyle name="Comma 2 2 2 2 2 4 2 5" xfId="28819" xr:uid="{19F8B236-3FCB-492D-9BC7-0A5278D2EAD0}"/>
    <cellStyle name="Comma 2 2 2 2 2 4 3" xfId="3525" xr:uid="{C396CA50-2F02-4A17-A896-72B4B8B66C4C}"/>
    <cellStyle name="Comma 2 2 2 2 2 4 3 2" xfId="10620" xr:uid="{530323B1-6EA1-4FCB-884B-109F586373EE}"/>
    <cellStyle name="Comma 2 2 2 2 2 4 3 3" xfId="29557" xr:uid="{31209EAB-8894-4B10-A642-77E8060B5323}"/>
    <cellStyle name="Comma 2 2 2 2 2 4 4" xfId="4813" xr:uid="{304655B3-4ED0-44C0-A9CC-9166BFC4EF08}"/>
    <cellStyle name="Comma 2 2 2 2 2 4 4 2" xfId="11890" xr:uid="{C3107C16-2A24-4B4E-8764-1254B013C8B0}"/>
    <cellStyle name="Comma 2 2 2 2 2 4 4 3" xfId="30825" xr:uid="{6B4ECF14-C92C-4484-A77B-2F344821D925}"/>
    <cellStyle name="Comma 2 2 2 2 2 4 5" xfId="9173" xr:uid="{02C0FBD4-48F6-4A9B-9FB2-ACC4A57B41C7}"/>
    <cellStyle name="Comma 2 2 2 2 2 4 6" xfId="28304" xr:uid="{6399E458-EAF9-4061-9A57-07700CE705C6}"/>
    <cellStyle name="Comma 2 2 2 2 2 5" xfId="1127" xr:uid="{F66A0FDC-491E-46AC-A1D8-D47CC349306E}"/>
    <cellStyle name="Comma 2 2 2 2 2 5 2" xfId="3190" xr:uid="{85B4E447-80FC-4558-A866-AEBC40CD2F5B}"/>
    <cellStyle name="Comma 2 2 2 2 2 5 2 2" xfId="10344" xr:uid="{C9A55B28-BF98-4711-B7EA-B8B2BCBC90CC}"/>
    <cellStyle name="Comma 2 2 2 2 2 5 2 3" xfId="29295" xr:uid="{8C3E9B8C-4D8E-4C09-BB30-90935A92410E}"/>
    <cellStyle name="Comma 2 2 2 2 2 5 3" xfId="4560" xr:uid="{045A72E7-06EC-4A86-8F92-0010991B2C2A}"/>
    <cellStyle name="Comma 2 2 2 2 2 5 3 2" xfId="11637" xr:uid="{D34805C4-CF7A-4B85-983C-FFA89311D3E6}"/>
    <cellStyle name="Comma 2 2 2 2 2 5 3 3" xfId="30572" xr:uid="{01BB0EB8-2A24-46B4-99FF-BA54E0B6B6C3}"/>
    <cellStyle name="Comma 2 2 2 2 2 5 4" xfId="8886" xr:uid="{8C673474-4B16-4F8B-81E1-21B225D2B7AC}"/>
    <cellStyle name="Comma 2 2 2 2 2 5 5" xfId="28049" xr:uid="{7E5E8DC8-E7AF-4D42-8D18-7C706BC92182}"/>
    <cellStyle name="Comma 2 2 2 2 2 6" xfId="2089" xr:uid="{41960D73-57C0-4C31-AC3F-5727F3B30E38}"/>
    <cellStyle name="Comma 2 2 2 2 2 6 2" xfId="3831" xr:uid="{6CE7FE88-DDCB-402B-90FF-857DEABFDD2C}"/>
    <cellStyle name="Comma 2 2 2 2 2 6 2 2" xfId="10908" xr:uid="{E08588E0-5692-47C7-A580-05B6CEF9D93D}"/>
    <cellStyle name="Comma 2 2 2 2 2 6 2 3" xfId="29843" xr:uid="{1EFA8547-4BD9-4B3E-896A-62AAC129F400}"/>
    <cellStyle name="Comma 2 2 2 2 2 6 3" xfId="5147" xr:uid="{8CF5917A-0861-43E4-ADE2-FDF643FE4BFD}"/>
    <cellStyle name="Comma 2 2 2 2 2 6 3 2" xfId="12224" xr:uid="{0EB42E80-520F-456A-8A23-3FBBA0D1B4F2}"/>
    <cellStyle name="Comma 2 2 2 2 2 6 3 3" xfId="31159" xr:uid="{7E7EA165-3430-4D97-A4C2-C1C8D5360BD0}"/>
    <cellStyle name="Comma 2 2 2 2 2 6 4" xfId="9548" xr:uid="{0130F2F1-719F-4851-B38C-7CBBB7972036}"/>
    <cellStyle name="Comma 2 2 2 2 2 6 5" xfId="28578" xr:uid="{828CE9E5-8643-4AC9-8D7E-DBA751C09749}"/>
    <cellStyle name="Comma 2 2 2 2 2 7" xfId="3018" xr:uid="{7A1BC274-25C4-415E-B459-29277CB180C9}"/>
    <cellStyle name="Comma 2 2 2 2 2 7 2" xfId="10200" xr:uid="{049112B9-A8F6-44F2-9FDE-D3D4EE4FEE50}"/>
    <cellStyle name="Comma 2 2 2 2 2 7 3" xfId="29159" xr:uid="{6B260680-EE51-4B95-9B4A-E5D0EB386C4B}"/>
    <cellStyle name="Comma 2 2 2 2 2 8" xfId="4426" xr:uid="{3AC44516-7C55-41FE-B682-ABC8AFE900D5}"/>
    <cellStyle name="Comma 2 2 2 2 2 8 2" xfId="11503" xr:uid="{9285573B-0CB8-4F1C-9D59-7196433654DE}"/>
    <cellStyle name="Comma 2 2 2 2 2 8 3" xfId="30438" xr:uid="{4877A25F-9497-435C-A71C-FB8A28843D99}"/>
    <cellStyle name="Comma 2 2 2 2 2 9" xfId="8723" xr:uid="{82C90A6C-E155-4A95-BF48-AA5D2D3C4B35}"/>
    <cellStyle name="Comma 2 2 2 2 3" xfId="905" xr:uid="{5709C93D-5DCA-4CF0-96D1-F1A01720D463}"/>
    <cellStyle name="Comma 2 2 2 2 3 2" xfId="1390" xr:uid="{69334C22-C481-4DBC-88A8-BE3541E2DB3B}"/>
    <cellStyle name="Comma 2 2 2 2 3 2 2" xfId="1819" xr:uid="{D805D454-A7DB-468C-988F-952A2074CC52}"/>
    <cellStyle name="Comma 2 2 2 2 3 2 2 2" xfId="2776" xr:uid="{E64A00A6-468D-4FFD-AE14-E2706E8F85A3}"/>
    <cellStyle name="Comma 2 2 2 2 3 2 2 2 2" xfId="4242" xr:uid="{DACDCA7E-DE0F-489B-A81D-3F88EDC5D459}"/>
    <cellStyle name="Comma 2 2 2 2 3 2 2 2 2 2" xfId="11319" xr:uid="{08137232-42D3-41D6-8F1F-DA2199FF6183}"/>
    <cellStyle name="Comma 2 2 2 2 3 2 2 2 2 3" xfId="30254" xr:uid="{375D39B7-27D7-4655-B921-842CC05FAB56}"/>
    <cellStyle name="Comma 2 2 2 2 3 2 2 2 3" xfId="5534" xr:uid="{38584475-816E-4E39-9879-CC8B8C2B366C}"/>
    <cellStyle name="Comma 2 2 2 2 3 2 2 2 3 2" xfId="12611" xr:uid="{8C417E64-FC02-4195-A061-EEAE08C11432}"/>
    <cellStyle name="Comma 2 2 2 2 3 2 2 2 3 3" xfId="31546" xr:uid="{12B3E361-E62E-44E0-B4A9-53C400EA21A5}"/>
    <cellStyle name="Comma 2 2 2 2 3 2 2 2 4" xfId="9996" xr:uid="{2425273C-F59B-42B5-A2C2-2EAE7D02E2CB}"/>
    <cellStyle name="Comma 2 2 2 2 3 2 2 2 5" xfId="28966" xr:uid="{79E2C70F-C01D-4631-B4E9-7A86AF65215B}"/>
    <cellStyle name="Comma 2 2 2 2 3 2 2 3" xfId="3698" xr:uid="{D0988984-7CB7-4E0A-B753-0DD21B1001BB}"/>
    <cellStyle name="Comma 2 2 2 2 3 2 2 3 2" xfId="10777" xr:uid="{F58EB66F-DD2C-460A-BD58-1FE4FFBF3C14}"/>
    <cellStyle name="Comma 2 2 2 2 3 2 2 3 3" xfId="29712" xr:uid="{0CE3529C-7E33-4E95-85AA-041F85EBDC02}"/>
    <cellStyle name="Comma 2 2 2 2 3 2 2 4" xfId="4959" xr:uid="{AF811CF1-BEDC-49E0-95BB-F8ACE3C42F63}"/>
    <cellStyle name="Comma 2 2 2 2 3 2 2 4 2" xfId="12036" xr:uid="{0F5CE29B-AD8F-4E49-8875-440BE633CB18}"/>
    <cellStyle name="Comma 2 2 2 2 3 2 2 4 3" xfId="30971" xr:uid="{0CD27976-2995-4173-972C-F8460F068037}"/>
    <cellStyle name="Comma 2 2 2 2 3 2 2 5" xfId="9344" xr:uid="{A2B29C8A-08A4-4347-B413-391E47EC4811}"/>
    <cellStyle name="Comma 2 2 2 2 3 2 2 6" xfId="28452" xr:uid="{047CB96D-8A91-4CBC-AAFD-E60AF7C83BEC}"/>
    <cellStyle name="Comma 2 2 2 2 3 2 3" xfId="2347" xr:uid="{B244E4C9-0BC2-4DE9-B6AC-9F0A67346637}"/>
    <cellStyle name="Comma 2 2 2 2 3 2 3 2" xfId="3988" xr:uid="{4E0E7203-6299-47D9-941F-728ED5CB3B68}"/>
    <cellStyle name="Comma 2 2 2 2 3 2 3 2 2" xfId="11065" xr:uid="{CA94D55D-4043-4643-A7C2-798C3E65E572}"/>
    <cellStyle name="Comma 2 2 2 2 3 2 3 2 3" xfId="30000" xr:uid="{0E967308-5040-45B0-BB6A-C23091BFD5AE}"/>
    <cellStyle name="Comma 2 2 2 2 3 2 3 3" xfId="5294" xr:uid="{980F444D-7ECF-4D57-B5CA-84F21AC2B1B3}"/>
    <cellStyle name="Comma 2 2 2 2 3 2 3 3 2" xfId="12371" xr:uid="{9E5E758B-42C4-4303-812A-410F679CB887}"/>
    <cellStyle name="Comma 2 2 2 2 3 2 3 3 3" xfId="31306" xr:uid="{12D88684-E530-4EAD-BC7C-75753E884BDC}"/>
    <cellStyle name="Comma 2 2 2 2 3 2 3 4" xfId="9714" xr:uid="{0097DF41-AF52-4F27-8E14-34F0FF6D9520}"/>
    <cellStyle name="Comma 2 2 2 2 3 2 3 5" xfId="28725" xr:uid="{3E56BBE9-C1A3-44D2-BCAC-0E2CD1D92530}"/>
    <cellStyle name="Comma 2 2 2 2 3 2 4" xfId="3406" xr:uid="{0F829379-8C0A-4E57-8B3C-CF354F619D61}"/>
    <cellStyle name="Comma 2 2 2 2 3 2 4 2" xfId="10518" xr:uid="{4D35C5D1-064D-4C7D-98B0-15678CBEC8B9}"/>
    <cellStyle name="Comma 2 2 2 2 3 2 4 3" xfId="29459" xr:uid="{B916529F-CB6D-44AC-BD94-CA0CC9CD389C}"/>
    <cellStyle name="Comma 2 2 2 2 3 2 5" xfId="4719" xr:uid="{D951C455-3B91-43D3-A111-F631F69A87F8}"/>
    <cellStyle name="Comma 2 2 2 2 3 2 5 2" xfId="11796" xr:uid="{4B2CC588-8C25-4827-8FF2-6FB15797F7F2}"/>
    <cellStyle name="Comma 2 2 2 2 3 2 5 3" xfId="30731" xr:uid="{BD7D2855-C347-4824-B83C-563B03463341}"/>
    <cellStyle name="Comma 2 2 2 2 3 2 6" xfId="9065" xr:uid="{EA4D1EA3-60C7-41C6-8C23-D8DA19C74BD8}"/>
    <cellStyle name="Comma 2 2 2 2 3 2 7" xfId="28209" xr:uid="{6F25B7F3-BB99-460E-9F85-66E9A37242E9}"/>
    <cellStyle name="Comma 2 2 2 2 3 3" xfId="1604" xr:uid="{7A985E7C-D3BF-4A4D-B2D9-D1A05652AF98}"/>
    <cellStyle name="Comma 2 2 2 2 3 3 2" xfId="2561" xr:uid="{83781F57-77F7-41FD-9210-DF4167C77B7B}"/>
    <cellStyle name="Comma 2 2 2 2 3 3 2 2" xfId="4114" xr:uid="{F6B80BF3-944B-414E-891C-24F263A2E1A2}"/>
    <cellStyle name="Comma 2 2 2 2 3 3 2 2 2" xfId="11191" xr:uid="{0EC832A1-C712-4A72-B886-B1B844B6098A}"/>
    <cellStyle name="Comma 2 2 2 2 3 3 2 2 3" xfId="30126" xr:uid="{CCE7C280-2492-4444-9995-9666E0E21B26}"/>
    <cellStyle name="Comma 2 2 2 2 3 3 2 3" xfId="5414" xr:uid="{2A32D3BC-07B3-4265-B7D1-84D79B397E64}"/>
    <cellStyle name="Comma 2 2 2 2 3 3 2 3 2" xfId="12491" xr:uid="{B37B6AA4-F479-4A91-A8CA-5D46EE62CBA9}"/>
    <cellStyle name="Comma 2 2 2 2 3 3 2 3 3" xfId="31426" xr:uid="{9CEE0460-E892-4D1C-8F9A-471E9AF90894}"/>
    <cellStyle name="Comma 2 2 2 2 3 3 2 4" xfId="9854" xr:uid="{5F840D6D-CF96-4D44-BA89-F9261A98317D}"/>
    <cellStyle name="Comma 2 2 2 2 3 3 2 5" xfId="28845" xr:uid="{ACB9ED3D-ADCA-4EB4-B795-150901376EBB}"/>
    <cellStyle name="Comma 2 2 2 2 3 3 3" xfId="3553" xr:uid="{E301762D-04FB-449B-B28E-7C7E9B54C050}"/>
    <cellStyle name="Comma 2 2 2 2 3 3 3 2" xfId="10648" xr:uid="{CAAAC802-4F86-4882-9CEF-A812345C4CB4}"/>
    <cellStyle name="Comma 2 2 2 2 3 3 3 3" xfId="29585" xr:uid="{D7A67FFE-1A3D-4DC7-B429-E0DA8B347FB0}"/>
    <cellStyle name="Comma 2 2 2 2 3 3 4" xfId="4839" xr:uid="{5111C449-459B-41B9-860A-099DE226AB66}"/>
    <cellStyle name="Comma 2 2 2 2 3 3 4 2" xfId="11916" xr:uid="{0E8D5D13-7976-47F4-BFDC-4AA492DE7EF3}"/>
    <cellStyle name="Comma 2 2 2 2 3 3 4 3" xfId="30851" xr:uid="{D8571547-5FDB-4E14-801C-BAA57A4F1747}"/>
    <cellStyle name="Comma 2 2 2 2 3 3 5" xfId="9204" xr:uid="{6E689FEF-DFE7-4192-A67F-A86596A99C43}"/>
    <cellStyle name="Comma 2 2 2 2 3 3 6" xfId="28331" xr:uid="{FEC5DAA7-9B31-4FB9-BD59-937CD87D5783}"/>
    <cellStyle name="Comma 2 2 2 2 3 4" xfId="1170" xr:uid="{9AD8244F-82C3-4D5F-9F20-1654BF8E8FA4}"/>
    <cellStyle name="Comma 2 2 2 2 3 4 2" xfId="3233" xr:uid="{4351CFC4-3AB4-480D-BA11-78E39BDB0956}"/>
    <cellStyle name="Comma 2 2 2 2 3 4 2 2" xfId="10372" xr:uid="{0BB05A20-6DF3-4CC6-9B15-AC0652D56DBE}"/>
    <cellStyle name="Comma 2 2 2 2 3 4 2 3" xfId="29321" xr:uid="{AF0A03BA-EB21-49B7-849C-F6ED7111EC01}"/>
    <cellStyle name="Comma 2 2 2 2 3 4 3" xfId="4586" xr:uid="{011BA328-6159-4C54-8EF2-18A9251ECA73}"/>
    <cellStyle name="Comma 2 2 2 2 3 4 3 2" xfId="11663" xr:uid="{5FDBE319-C06A-4EAC-BBE3-4AD124EAAA58}"/>
    <cellStyle name="Comma 2 2 2 2 3 4 3 3" xfId="30598" xr:uid="{7EB065D8-8376-489E-8C50-EC0BE3106706}"/>
    <cellStyle name="Comma 2 2 2 2 3 4 4" xfId="8916" xr:uid="{A62A0D0D-72C1-4CA2-BE4C-9FC5995E2E07}"/>
    <cellStyle name="Comma 2 2 2 2 3 4 5" xfId="28075" xr:uid="{D35745C7-D954-492D-893E-D1044B7789B7}"/>
    <cellStyle name="Comma 2 2 2 2 3 5" xfId="2131" xr:uid="{55BEF0CB-CF1F-4522-A15D-80B629A0583C}"/>
    <cellStyle name="Comma 2 2 2 2 3 5 2" xfId="3858" xr:uid="{95649C5E-240B-421E-9035-6127862A42CD}"/>
    <cellStyle name="Comma 2 2 2 2 3 5 2 2" xfId="10935" xr:uid="{97735326-60FD-416F-BB82-EDF272C6249D}"/>
    <cellStyle name="Comma 2 2 2 2 3 5 2 3" xfId="29870" xr:uid="{1CBC29A7-973D-44A0-8CC6-3A46D4E39177}"/>
    <cellStyle name="Comma 2 2 2 2 3 5 3" xfId="5173" xr:uid="{18E29391-AF70-4463-B882-D533495FBF01}"/>
    <cellStyle name="Comma 2 2 2 2 3 5 3 2" xfId="12250" xr:uid="{C092DF27-4D25-4DB9-BC95-F4CBE0503A9A}"/>
    <cellStyle name="Comma 2 2 2 2 3 5 3 3" xfId="31185" xr:uid="{C276B527-68CF-4F7B-8C95-D261D92BB9C9}"/>
    <cellStyle name="Comma 2 2 2 2 3 5 4" xfId="9576" xr:uid="{0C027AD9-458B-48C5-B74F-6666917296EB}"/>
    <cellStyle name="Comma 2 2 2 2 3 5 5" xfId="28604" xr:uid="{E4EF987D-32E8-4079-A036-F0908D4DC808}"/>
    <cellStyle name="Comma 2 2 2 2 3 6" xfId="3045" xr:uid="{03D6AD26-78AF-4ADD-9A73-F68C77594A1D}"/>
    <cellStyle name="Comma 2 2 2 2 3 6 2" xfId="10227" xr:uid="{2FA93703-E731-465E-81D2-771B861014CF}"/>
    <cellStyle name="Comma 2 2 2 2 3 6 3" xfId="29186" xr:uid="{F76F2D9E-C05A-4996-B821-5DE7AA4FE7B7}"/>
    <cellStyle name="Comma 2 2 2 2 3 7" xfId="4452" xr:uid="{6ABA078B-5EF6-499B-AD7F-56136F5CFC06}"/>
    <cellStyle name="Comma 2 2 2 2 3 7 2" xfId="11529" xr:uid="{7C453EEF-D3ED-43F3-BD3E-B2CAC3476ED3}"/>
    <cellStyle name="Comma 2 2 2 2 3 7 3" xfId="30464" xr:uid="{FE212677-F4D2-425F-A992-ACFE116E92F8}"/>
    <cellStyle name="Comma 2 2 2 2 3 8" xfId="8753" xr:uid="{4FA2EC3F-D868-445F-A9BE-6D186AD6C28D}"/>
    <cellStyle name="Comma 2 2 2 2 3 9" xfId="27940" xr:uid="{4ABF8616-9320-4128-82CC-9A3C8357FBF6}"/>
    <cellStyle name="Comma 2 2 2 2 4" xfId="819" xr:uid="{56352E43-F0F3-4570-836F-5533A3AC3317}"/>
    <cellStyle name="Comma 2 2 2 2 4 2" xfId="1306" xr:uid="{4C02F772-2BDC-4C5B-8416-5E7594E40937}"/>
    <cellStyle name="Comma 2 2 2 2 4 2 2" xfId="1735" xr:uid="{F708EFAF-60D6-4DF0-8792-36034B923442}"/>
    <cellStyle name="Comma 2 2 2 2 4 2 2 2" xfId="2692" xr:uid="{527F2315-6BC0-497A-B2D0-1CD329431A4F}"/>
    <cellStyle name="Comma 2 2 2 2 4 2 2 2 2" xfId="4186" xr:uid="{4F7D0D1D-5624-4B24-99F5-4B3F4F4C8B06}"/>
    <cellStyle name="Comma 2 2 2 2 4 2 2 2 2 2" xfId="11263" xr:uid="{B8C04469-6BB3-4708-8F38-29D3F0CAB75C}"/>
    <cellStyle name="Comma 2 2 2 2 4 2 2 2 2 3" xfId="30198" xr:uid="{7B0B3F93-9D94-4EE2-90BC-A868FA4AD8FE}"/>
    <cellStyle name="Comma 2 2 2 2 4 2 2 2 3" xfId="5482" xr:uid="{A54A8859-165F-4C22-A6EC-B2366A2F2030}"/>
    <cellStyle name="Comma 2 2 2 2 4 2 2 2 3 2" xfId="12559" xr:uid="{04AF7A33-2A74-4AC4-A7FF-3EE10800CB89}"/>
    <cellStyle name="Comma 2 2 2 2 4 2 2 2 3 3" xfId="31494" xr:uid="{4E18CFFB-C732-40CA-995C-961F1101DD9C}"/>
    <cellStyle name="Comma 2 2 2 2 4 2 2 2 4" xfId="9937" xr:uid="{C63D683B-3D89-4656-BE1A-957431A8F593}"/>
    <cellStyle name="Comma 2 2 2 2 4 2 2 2 5" xfId="28913" xr:uid="{D0447A7F-EBE4-4ED5-A6AB-8277C6409531}"/>
    <cellStyle name="Comma 2 2 2 2 4 2 2 3" xfId="3643" xr:uid="{BA3B14F9-911D-4067-8C41-7A8AEB7B6ABD}"/>
    <cellStyle name="Comma 2 2 2 2 4 2 2 3 2" xfId="10722" xr:uid="{42AEC1D5-5303-43AE-9D8A-D57FEBA3426F}"/>
    <cellStyle name="Comma 2 2 2 2 4 2 2 3 3" xfId="29657" xr:uid="{91FC0E53-3348-49D5-B064-047FA7712C1F}"/>
    <cellStyle name="Comma 2 2 2 2 4 2 2 4" xfId="4907" xr:uid="{B07B2DEC-32B8-48F6-BB4F-E4BAA29EBAF4}"/>
    <cellStyle name="Comma 2 2 2 2 4 2 2 4 2" xfId="11984" xr:uid="{1D76512B-9325-43F2-911C-021E36BFEC83}"/>
    <cellStyle name="Comma 2 2 2 2 4 2 2 4 3" xfId="30919" xr:uid="{ADFCB244-BCAA-4C74-B7E0-CDA04F981B98}"/>
    <cellStyle name="Comma 2 2 2 2 4 2 2 5" xfId="9286" xr:uid="{316BF3D3-D682-4ED3-A729-84045F1A8F0D}"/>
    <cellStyle name="Comma 2 2 2 2 4 2 2 6" xfId="28400" xr:uid="{3902D75A-3162-4AE6-B77F-04C4034B92D7}"/>
    <cellStyle name="Comma 2 2 2 2 4 2 3" xfId="2263" xr:uid="{367AD793-CDF4-4D52-8C19-57DE231408D7}"/>
    <cellStyle name="Comma 2 2 2 2 4 2 3 2" xfId="3932" xr:uid="{3EF0C963-C70F-4057-9FB0-4BA5C0EB74E3}"/>
    <cellStyle name="Comma 2 2 2 2 4 2 3 2 2" xfId="11009" xr:uid="{ACD921DB-EE63-4F65-83BC-F2A16E916EC9}"/>
    <cellStyle name="Comma 2 2 2 2 4 2 3 2 3" xfId="29944" xr:uid="{15211E37-19D6-44D9-AED0-7E74989FA213}"/>
    <cellStyle name="Comma 2 2 2 2 4 2 3 3" xfId="5242" xr:uid="{7901DEA8-FB96-438C-9A6D-B20037FAD54D}"/>
    <cellStyle name="Comma 2 2 2 2 4 2 3 3 2" xfId="12319" xr:uid="{72A09B0C-4632-4D85-9059-A11199949025}"/>
    <cellStyle name="Comma 2 2 2 2 4 2 3 3 3" xfId="31254" xr:uid="{02F2B75E-8701-42F3-B46A-5937D54DABDE}"/>
    <cellStyle name="Comma 2 2 2 2 4 2 3 4" xfId="9656" xr:uid="{CC625861-36D2-4E11-ADEE-00D0943F51B5}"/>
    <cellStyle name="Comma 2 2 2 2 4 2 3 5" xfId="28673" xr:uid="{F0A87B11-D100-4397-8C07-F2E218F32590}"/>
    <cellStyle name="Comma 2 2 2 2 4 2 4" xfId="3348" xr:uid="{CE35988E-74DF-4D2F-AA9A-DFD81E332387}"/>
    <cellStyle name="Comma 2 2 2 2 4 2 4 2" xfId="10462" xr:uid="{A2C0EA71-970E-43C0-B4B0-AB2D33937A24}"/>
    <cellStyle name="Comma 2 2 2 2 4 2 4 3" xfId="29403" xr:uid="{759F0EC8-9129-4B81-9AB5-C88E2600C335}"/>
    <cellStyle name="Comma 2 2 2 2 4 2 5" xfId="4667" xr:uid="{2B8A2111-6BD7-441B-99F3-26EEA9FD7721}"/>
    <cellStyle name="Comma 2 2 2 2 4 2 5 2" xfId="11744" xr:uid="{56993FA6-4BBC-439F-9317-E0E1A65A5727}"/>
    <cellStyle name="Comma 2 2 2 2 4 2 5 3" xfId="30679" xr:uid="{310FF59F-3A50-40BA-A741-12F633A71999}"/>
    <cellStyle name="Comma 2 2 2 2 4 2 6" xfId="9005" xr:uid="{4A0C74A0-E80C-4EFD-89BF-E58DA53F8127}"/>
    <cellStyle name="Comma 2 2 2 2 4 2 7" xfId="28157" xr:uid="{3649EDAE-53C8-4223-A60C-2EE8435EA8B4}"/>
    <cellStyle name="Comma 2 2 2 2 4 3" xfId="1520" xr:uid="{87D58629-FFE9-4742-A0E4-1A58FFC6E0CD}"/>
    <cellStyle name="Comma 2 2 2 2 4 3 2" xfId="2477" xr:uid="{89757B46-9134-4C88-8991-8E46255F28AE}"/>
    <cellStyle name="Comma 2 2 2 2 4 3 2 2" xfId="4060" xr:uid="{39410527-9711-4B1E-A3BC-BFB42C8C5F28}"/>
    <cellStyle name="Comma 2 2 2 2 4 3 2 2 2" xfId="11137" xr:uid="{CA47E47F-8A90-4B8B-B3CC-1294F2532530}"/>
    <cellStyle name="Comma 2 2 2 2 4 3 2 2 3" xfId="30072" xr:uid="{516D9D80-B2FF-4D07-A10A-CF4C4A36E376}"/>
    <cellStyle name="Comma 2 2 2 2 4 3 2 3" xfId="5362" xr:uid="{DE112A2B-E761-4436-B02A-242596DF99DB}"/>
    <cellStyle name="Comma 2 2 2 2 4 3 2 3 2" xfId="12439" xr:uid="{3C35E3B5-5148-43F8-A055-8E9922C0C396}"/>
    <cellStyle name="Comma 2 2 2 2 4 3 2 3 3" xfId="31374" xr:uid="{4FDCE25F-01A9-44C1-B9A9-D8C1F6D4677E}"/>
    <cellStyle name="Comma 2 2 2 2 4 3 2 4" xfId="9795" xr:uid="{5FEA6ECC-9D43-419F-A1CA-028CA89BF52E}"/>
    <cellStyle name="Comma 2 2 2 2 4 3 2 5" xfId="28793" xr:uid="{60865A12-883E-4246-A381-E3E9B755364B}"/>
    <cellStyle name="Comma 2 2 2 2 4 3 3" xfId="3497" xr:uid="{3646C8DD-6849-4EF1-8F30-905AB8912D2B}"/>
    <cellStyle name="Comma 2 2 2 2 4 3 3 2" xfId="10592" xr:uid="{1CA0644E-0540-4920-8682-8A9A9D989EC2}"/>
    <cellStyle name="Comma 2 2 2 2 4 3 3 3" xfId="29529" xr:uid="{55693760-A3CF-4FB2-A34C-D714FB4FA0FF}"/>
    <cellStyle name="Comma 2 2 2 2 4 3 4" xfId="4787" xr:uid="{679331E0-9D3D-4298-9682-FAB92D33B71D}"/>
    <cellStyle name="Comma 2 2 2 2 4 3 4 2" xfId="11864" xr:uid="{19747CE0-680A-44A4-B098-FC363ED784F6}"/>
    <cellStyle name="Comma 2 2 2 2 4 3 4 3" xfId="30799" xr:uid="{8392A072-F340-4128-919F-EA90EC8DEE6F}"/>
    <cellStyle name="Comma 2 2 2 2 4 3 5" xfId="9144" xr:uid="{61E1C5DD-64D2-43EB-A351-2F2B525225BD}"/>
    <cellStyle name="Comma 2 2 2 2 4 3 6" xfId="28277" xr:uid="{0346F6B2-E13F-47A8-A784-88277574C840}"/>
    <cellStyle name="Comma 2 2 2 2 4 4" xfId="1085" xr:uid="{7A15ECE1-BE9A-4BAC-9C58-98E2BF7E1084}"/>
    <cellStyle name="Comma 2 2 2 2 4 4 2" xfId="3148" xr:uid="{9E5EAF49-6D8B-488D-9639-CF470B533377}"/>
    <cellStyle name="Comma 2 2 2 2 4 4 2 2" xfId="10316" xr:uid="{20A06C4F-0606-4FF7-8BE0-C757EF369056}"/>
    <cellStyle name="Comma 2 2 2 2 4 4 2 3" xfId="29269" xr:uid="{2146F699-EA16-4C83-97A2-0A4CF971DCD4}"/>
    <cellStyle name="Comma 2 2 2 2 4 4 3" xfId="4534" xr:uid="{C8652B53-A35A-47B9-AE24-F6DE7D5E2CB1}"/>
    <cellStyle name="Comma 2 2 2 2 4 4 3 2" xfId="11611" xr:uid="{137F2F12-1813-4708-8994-73FF44BFF2A5}"/>
    <cellStyle name="Comma 2 2 2 2 4 4 3 3" xfId="30546" xr:uid="{EFB5C121-71D6-4A4C-8AE2-BD452E5C50EB}"/>
    <cellStyle name="Comma 2 2 2 2 4 4 4" xfId="8854" xr:uid="{A43256F7-904C-4935-97F6-E0753CAF2DEC}"/>
    <cellStyle name="Comma 2 2 2 2 4 4 5" xfId="28023" xr:uid="{6751BFAF-55C8-4D0F-86FD-8D9CA160B088}"/>
    <cellStyle name="Comma 2 2 2 2 4 5" xfId="2047" xr:uid="{9470A27E-8425-46B3-8591-118431B96BB8}"/>
    <cellStyle name="Comma 2 2 2 2 4 5 2" xfId="3804" xr:uid="{0FC94DF3-EEF4-46F4-98A0-91BE712C84B1}"/>
    <cellStyle name="Comma 2 2 2 2 4 5 2 2" xfId="10881" xr:uid="{DFC2917E-BBDD-4A08-A44C-F5E8D981EB40}"/>
    <cellStyle name="Comma 2 2 2 2 4 5 2 3" xfId="29816" xr:uid="{BE1789ED-DBF3-40B9-B2C5-FE07974A8256}"/>
    <cellStyle name="Comma 2 2 2 2 4 5 3" xfId="5121" xr:uid="{6DB6FCD6-2483-49A6-9E1B-924105E06BE2}"/>
    <cellStyle name="Comma 2 2 2 2 4 5 3 2" xfId="12198" xr:uid="{664922AE-067F-490E-81BC-4357E8065847}"/>
    <cellStyle name="Comma 2 2 2 2 4 5 3 3" xfId="31133" xr:uid="{B4ABEDA7-19BF-4287-9A75-B9A4002323A0}"/>
    <cellStyle name="Comma 2 2 2 2 4 5 4" xfId="9520" xr:uid="{D38D9F17-32E4-4CAB-863D-8491C207D766}"/>
    <cellStyle name="Comma 2 2 2 2 4 5 5" xfId="28552" xr:uid="{56DCBC73-C14D-4BF7-8CAA-3EF7A02C8C38}"/>
    <cellStyle name="Comma 2 2 2 2 4 6" xfId="2991" xr:uid="{341B5BC0-79B9-4EED-A1FC-7A8E92499AA3}"/>
    <cellStyle name="Comma 2 2 2 2 4 6 2" xfId="10173" xr:uid="{088F8AE7-536A-450B-93E5-B4EFB494E21B}"/>
    <cellStyle name="Comma 2 2 2 2 4 6 3" xfId="29132" xr:uid="{4244644C-3EA7-47A1-85A9-77789908BE82}"/>
    <cellStyle name="Comma 2 2 2 2 4 7" xfId="4400" xr:uid="{EE8A755C-4FD1-4303-BAC2-7E51FBF21391}"/>
    <cellStyle name="Comma 2 2 2 2 4 7 2" xfId="11477" xr:uid="{6B3410B4-79C5-4916-9B8C-F18F0F881114}"/>
    <cellStyle name="Comma 2 2 2 2 4 7 3" xfId="30412" xr:uid="{84025ED6-D3C8-455C-B993-828B09EB3244}"/>
    <cellStyle name="Comma 2 2 2 2 4 8" xfId="8694" xr:uid="{9F839485-E4E8-4A3D-A9E0-8A10CCF06707}"/>
    <cellStyle name="Comma 2 2 2 2 4 9" xfId="27888" xr:uid="{29B6BF28-E665-4DF0-82C8-25776BB8D7A0}"/>
    <cellStyle name="Comma 2 2 2 2 5" xfId="1265" xr:uid="{4C76BC05-99BC-41C1-A635-C7A43BA6C557}"/>
    <cellStyle name="Comma 2 2 2 2 5 2" xfId="1694" xr:uid="{CF0275F6-3EC5-4495-A93C-67ABAADA6D87}"/>
    <cellStyle name="Comma 2 2 2 2 5 2 2" xfId="2651" xr:uid="{8ACE5A02-5350-475D-9EFD-A10474684EEF}"/>
    <cellStyle name="Comma 2 2 2 2 5 2 2 2" xfId="4159" xr:uid="{7F0F5079-610A-42B0-AE18-D70468AC71DF}"/>
    <cellStyle name="Comma 2 2 2 2 5 2 2 2 2" xfId="11236" xr:uid="{723DC493-F22B-4C34-97FA-CEC5041235D0}"/>
    <cellStyle name="Comma 2 2 2 2 5 2 2 2 3" xfId="30171" xr:uid="{5736D35A-3CA1-4DF2-B569-5FA79AB024C5}"/>
    <cellStyle name="Comma 2 2 2 2 5 2 2 3" xfId="5456" xr:uid="{8AE83523-6917-46CD-9E0D-88E3DC4B9CCE}"/>
    <cellStyle name="Comma 2 2 2 2 5 2 2 3 2" xfId="12533" xr:uid="{7EBDF06B-5AFF-4D6D-843C-779B19BE0644}"/>
    <cellStyle name="Comma 2 2 2 2 5 2 2 3 3" xfId="31468" xr:uid="{741906B0-2EA2-46F0-B390-73C0A5C3EB6F}"/>
    <cellStyle name="Comma 2 2 2 2 5 2 2 4" xfId="9905" xr:uid="{3FD82531-0A3B-46BB-A8A3-1FE7A3752FE3}"/>
    <cellStyle name="Comma 2 2 2 2 5 2 2 5" xfId="28887" xr:uid="{CC55AA11-8221-4090-8241-B5605DB945F8}"/>
    <cellStyle name="Comma 2 2 2 2 5 2 3" xfId="3616" xr:uid="{4EF5238E-1F2D-430C-B358-9A117D4EF126}"/>
    <cellStyle name="Comma 2 2 2 2 5 2 3 2" xfId="10695" xr:uid="{D006D31E-690C-4C6C-929F-42AE133AE33D}"/>
    <cellStyle name="Comma 2 2 2 2 5 2 3 3" xfId="29630" xr:uid="{A23732CE-27E9-4DB7-B90F-30EA24B730C4}"/>
    <cellStyle name="Comma 2 2 2 2 5 2 4" xfId="4881" xr:uid="{6D308E41-5CAD-49FC-A6D6-77095B40FE76}"/>
    <cellStyle name="Comma 2 2 2 2 5 2 4 2" xfId="11958" xr:uid="{3D5E73E8-FCD7-4AD0-BD59-DC05EAD23AB3}"/>
    <cellStyle name="Comma 2 2 2 2 5 2 4 3" xfId="30893" xr:uid="{D63F468E-CF34-4C09-AC99-C5C280AA2F2B}"/>
    <cellStyle name="Comma 2 2 2 2 5 2 5" xfId="9256" xr:uid="{3935AEF8-86F9-4D0C-9F25-2077F4036A52}"/>
    <cellStyle name="Comma 2 2 2 2 5 2 6" xfId="28373" xr:uid="{E0C7FF41-E738-44F8-94EA-CE33B541B627}"/>
    <cellStyle name="Comma 2 2 2 2 5 3" xfId="2222" xr:uid="{B244479F-25A9-4E4C-8A0F-1D751B53DB9D}"/>
    <cellStyle name="Comma 2 2 2 2 5 3 2" xfId="3905" xr:uid="{351E70FB-E694-46EB-820C-797CA6B15B01}"/>
    <cellStyle name="Comma 2 2 2 2 5 3 2 2" xfId="10982" xr:uid="{AA8457EC-7662-46EE-B03D-72DBDCD28A43}"/>
    <cellStyle name="Comma 2 2 2 2 5 3 2 3" xfId="29917" xr:uid="{11BBC0D1-A4A7-4741-A3DC-EA0957AE0147}"/>
    <cellStyle name="Comma 2 2 2 2 5 3 3" xfId="5216" xr:uid="{7C3CBC68-6ABF-412E-AF67-F5351DEFA773}"/>
    <cellStyle name="Comma 2 2 2 2 5 3 3 2" xfId="12293" xr:uid="{D8B32103-A83C-4910-AAA2-C47224A1976A}"/>
    <cellStyle name="Comma 2 2 2 2 5 3 3 3" xfId="31228" xr:uid="{C7B45914-156A-4397-BE52-8BD7A42932B5}"/>
    <cellStyle name="Comma 2 2 2 2 5 3 4" xfId="9628" xr:uid="{324F8AA9-C54A-4FC9-A632-9A62FED50584}"/>
    <cellStyle name="Comma 2 2 2 2 5 3 5" xfId="28647" xr:uid="{E92C87F2-1182-4395-86E6-8F5BF2700789}"/>
    <cellStyle name="Comma 2 2 2 2 5 4" xfId="3314" xr:uid="{A622215E-505D-4A02-A99F-090243543A50}"/>
    <cellStyle name="Comma 2 2 2 2 5 4 2" xfId="10433" xr:uid="{F547B961-DE70-40B1-B4BF-5C39E786C4E1}"/>
    <cellStyle name="Comma 2 2 2 2 5 4 3" xfId="29376" xr:uid="{8232C12E-0ED1-486F-B767-D72B0AA66EDD}"/>
    <cellStyle name="Comma 2 2 2 2 5 5" xfId="4641" xr:uid="{F6E45D48-F87C-494C-9F18-FAF2CCD140E3}"/>
    <cellStyle name="Comma 2 2 2 2 5 5 2" xfId="11718" xr:uid="{BC1C8414-F247-49F7-A79D-173EB712916E}"/>
    <cellStyle name="Comma 2 2 2 2 5 5 3" xfId="30653" xr:uid="{14B19FC3-F6FF-4351-9309-36266B515D32}"/>
    <cellStyle name="Comma 2 2 2 2 5 6" xfId="8977" xr:uid="{BAC5C112-DA26-4618-B806-FD3F30A5A1B1}"/>
    <cellStyle name="Comma 2 2 2 2 5 7" xfId="28130" xr:uid="{4CA37E68-74DA-4BA9-8F10-D3FB02048924}"/>
    <cellStyle name="Comma 2 2 2 2 6" xfId="1479" xr:uid="{3824CEDC-BFC9-43B4-A696-D68FCBCCDD48}"/>
    <cellStyle name="Comma 2 2 2 2 6 2" xfId="2436" xr:uid="{619CE51F-8223-43A9-9A5F-394C9DFF5250}"/>
    <cellStyle name="Comma 2 2 2 2 6 2 2" xfId="4032" xr:uid="{70451BDD-5B70-4616-8E85-C9C1E31EC722}"/>
    <cellStyle name="Comma 2 2 2 2 6 2 2 2" xfId="11109" xr:uid="{682EC66A-F9FD-4A2F-A562-F0D520BAA0AC}"/>
    <cellStyle name="Comma 2 2 2 2 6 2 2 3" xfId="30044" xr:uid="{83C0AFB7-387B-4878-BD31-36A82B2DBDCD}"/>
    <cellStyle name="Comma 2 2 2 2 6 2 3" xfId="5336" xr:uid="{BBE4F546-3196-4313-9B59-57F20BC59EA0}"/>
    <cellStyle name="Comma 2 2 2 2 6 2 3 2" xfId="12413" xr:uid="{174BC77F-093F-43A9-A35A-EFA0A14DB617}"/>
    <cellStyle name="Comma 2 2 2 2 6 2 3 3" xfId="31348" xr:uid="{9AE6BF90-1C9E-44AC-B342-61ED8867C750}"/>
    <cellStyle name="Comma 2 2 2 2 6 2 4" xfId="9766" xr:uid="{93641E49-180A-408E-B190-E6FCE919B8A0}"/>
    <cellStyle name="Comma 2 2 2 2 6 2 5" xfId="28767" xr:uid="{F95CC033-BE33-48A1-9E9F-2804460633D5}"/>
    <cellStyle name="Comma 2 2 2 2 6 3" xfId="3468" xr:uid="{947E7D48-4AC8-4B61-B420-B9FF5637C4E4}"/>
    <cellStyle name="Comma 2 2 2 2 6 3 2" xfId="10564" xr:uid="{1A932F7B-FC0B-4677-9790-5F8CE218949F}"/>
    <cellStyle name="Comma 2 2 2 2 6 3 3" xfId="29502" xr:uid="{8CA86F7B-55DC-4982-80D8-8B0AF77C46B1}"/>
    <cellStyle name="Comma 2 2 2 2 6 4" xfId="4761" xr:uid="{E6CDB21F-BC8C-447B-8AA1-990A034F3218}"/>
    <cellStyle name="Comma 2 2 2 2 6 4 2" xfId="11838" xr:uid="{7A16CA11-B2E7-449D-BC8E-2DAD7C2A22DD}"/>
    <cellStyle name="Comma 2 2 2 2 6 4 3" xfId="30773" xr:uid="{D3F8504F-B209-4A1B-8E63-31B2850760FC}"/>
    <cellStyle name="Comma 2 2 2 2 6 5" xfId="9116" xr:uid="{9A5C6A31-743E-462E-9288-BDAE48D7D412}"/>
    <cellStyle name="Comma 2 2 2 2 6 6" xfId="28251" xr:uid="{E3361D39-0E9E-41E8-B2F5-697D0E826686}"/>
    <cellStyle name="Comma 2 2 2 2 7" xfId="1040" xr:uid="{C6E468F6-CA7F-452C-B35E-A2A3E986AF02}"/>
    <cellStyle name="Comma 2 2 2 2 7 2" xfId="3107" xr:uid="{24940A9E-27DC-44D1-8718-8712C14E7C37}"/>
    <cellStyle name="Comma 2 2 2 2 7 2 2" xfId="10286" xr:uid="{C0AD6511-6D64-4592-B445-1D17F5E396E1}"/>
    <cellStyle name="Comma 2 2 2 2 7 2 3" xfId="29243" xr:uid="{D625D4B5-F7CD-4522-9104-B557C92F950A}"/>
    <cellStyle name="Comma 2 2 2 2 7 3" xfId="4508" xr:uid="{04D2268E-19BC-44E2-8F28-78BBA66B9BB0}"/>
    <cellStyle name="Comma 2 2 2 2 7 3 2" xfId="11585" xr:uid="{35B03667-4020-4498-8DE1-596681FAA7FA}"/>
    <cellStyle name="Comma 2 2 2 2 7 3 3" xfId="30520" xr:uid="{08DA33A6-1FEA-4B4A-8478-3128451B4B08}"/>
    <cellStyle name="Comma 2 2 2 2 7 4" xfId="8823" xr:uid="{755010C2-E039-4F07-A5B8-46BBEC2A14C3}"/>
    <cellStyle name="Comma 2 2 2 2 7 5" xfId="27997" xr:uid="{F4DA3968-3361-4ABB-876F-EF6878153A68}"/>
    <cellStyle name="Comma 2 2 2 2 8" xfId="1906" xr:uid="{59A83C12-6A8B-41F3-AF58-67E930CCD68A}"/>
    <cellStyle name="Comma 2 2 2 2 8 2" xfId="3735" xr:uid="{3FB3B208-7BE0-4CD8-9C03-2724FFFE1268}"/>
    <cellStyle name="Comma 2 2 2 2 8 2 2" xfId="10814" xr:uid="{E45BE6C5-3B7B-4922-9680-9E4614E88EDA}"/>
    <cellStyle name="Comma 2 2 2 2 8 2 3" xfId="29749" xr:uid="{A3BD4705-1FED-4B0C-B568-6CDAB8771F88}"/>
    <cellStyle name="Comma 2 2 2 2 8 3" xfId="5000" xr:uid="{D6DA5B72-F000-4780-8914-F5C16993BBED}"/>
    <cellStyle name="Comma 2 2 2 2 8 3 2" xfId="12077" xr:uid="{62B734E7-2F55-4799-B438-A5178875ED7C}"/>
    <cellStyle name="Comma 2 2 2 2 8 3 3" xfId="31012" xr:uid="{82D0DF84-92F4-4D79-BEB8-E406738F22FA}"/>
    <cellStyle name="Comma 2 2 2 2 8 4" xfId="9393" xr:uid="{275A3BE4-537A-4B23-927E-618751233DD1}"/>
    <cellStyle name="Comma 2 2 2 2 8 5" xfId="28487" xr:uid="{F45B82A0-233C-40B9-88D9-5687E99AA59A}"/>
    <cellStyle name="Comma 2 2 2 2 9" xfId="2006" xr:uid="{0DBDD01D-7DB0-4FA4-BDE5-52A26EDDDE2D}"/>
    <cellStyle name="Comma 2 2 2 2 9 2" xfId="3777" xr:uid="{7A3C3A9A-93D9-4F9C-82DD-45DF090B3659}"/>
    <cellStyle name="Comma 2 2 2 2 9 2 2" xfId="10854" xr:uid="{27A8CF67-EF0B-4565-9419-21EA24A5DECC}"/>
    <cellStyle name="Comma 2 2 2 2 9 2 3" xfId="29789" xr:uid="{ED5EEB6B-352D-4120-86EE-2C0B91079BA1}"/>
    <cellStyle name="Comma 2 2 2 2 9 3" xfId="5095" xr:uid="{DB21196B-879F-426C-AF2A-2E3CE0E882AB}"/>
    <cellStyle name="Comma 2 2 2 2 9 3 2" xfId="12172" xr:uid="{207EBC06-3F58-41C0-AEC3-A2DC597DF6D7}"/>
    <cellStyle name="Comma 2 2 2 2 9 3 3" xfId="31107" xr:uid="{08189475-98E1-40C0-B860-0B573004CB9C}"/>
    <cellStyle name="Comma 2 2 2 2 9 4" xfId="9489" xr:uid="{5E9B1A35-116E-4485-81C6-428F683E9BE8}"/>
    <cellStyle name="Comma 2 2 2 2 9 5" xfId="28526" xr:uid="{86128B99-7AC1-41BC-B19B-6DB61FAB00D4}"/>
    <cellStyle name="Comma 2 2 2 3" xfId="842" xr:uid="{0DCFAD4B-AB49-4393-97D7-4CF62882F745}"/>
    <cellStyle name="Comma 2 2 2 3 10" xfId="8710" xr:uid="{714B75CA-14CF-42BD-983B-9CC0F68FE5A4}"/>
    <cellStyle name="Comma 2 2 2 3 11" xfId="27901" xr:uid="{6E65855D-EE36-40E8-AC35-626C2695FB70}"/>
    <cellStyle name="Comma 2 2 2 3 2" xfId="926" xr:uid="{F473DA49-C374-4D2A-8DD6-9CB9395E6BB0}"/>
    <cellStyle name="Comma 2 2 2 3 2 2" xfId="1411" xr:uid="{34127776-453A-47BD-A7E3-D45CCC4AB19D}"/>
    <cellStyle name="Comma 2 2 2 3 2 2 2" xfId="1840" xr:uid="{46515BA2-DD7F-4217-9CB4-5701C4000AC7}"/>
    <cellStyle name="Comma 2 2 2 3 2 2 2 2" xfId="2796" xr:uid="{9D469047-111B-471A-9D38-70BFFF9D3497}"/>
    <cellStyle name="Comma 2 2 2 3 2 2 2 2 2" xfId="4256" xr:uid="{3494B576-819F-4E0A-B6F1-D782336DCF7F}"/>
    <cellStyle name="Comma 2 2 2 3 2 2 2 2 2 2" xfId="11333" xr:uid="{E7C026B4-98E6-46FF-80EE-0415519FEDE3}"/>
    <cellStyle name="Comma 2 2 2 3 2 2 2 2 2 3" xfId="30268" xr:uid="{F25F470F-99D4-4C56-9B5B-8EB349DDDF80}"/>
    <cellStyle name="Comma 2 2 2 3 2 2 2 2 3" xfId="5547" xr:uid="{DF86C7D7-F99B-46ED-AC6A-2F0C31671846}"/>
    <cellStyle name="Comma 2 2 2 3 2 2 2 2 3 2" xfId="12624" xr:uid="{ECAB5FEB-A1E6-4095-9324-5785F7A61880}"/>
    <cellStyle name="Comma 2 2 2 3 2 2 2 2 3 3" xfId="31559" xr:uid="{202C80CC-85DB-45DE-9BD0-ABCAFC604233}"/>
    <cellStyle name="Comma 2 2 2 3 2 2 2 2 4" xfId="10010" xr:uid="{C49C33E0-0FAC-44D6-9B80-7DAAA7C3EDC6}"/>
    <cellStyle name="Comma 2 2 2 3 2 2 2 2 5" xfId="28980" xr:uid="{05353CBA-D3E3-4374-B90F-6F7535C72EDF}"/>
    <cellStyle name="Comma 2 2 2 3 2 2 2 3" xfId="3711" xr:uid="{4B83256A-05D0-42BB-AEE3-C7B40EA45BFA}"/>
    <cellStyle name="Comma 2 2 2 3 2 2 2 3 2" xfId="10790" xr:uid="{0B8613F7-F33F-4571-A519-FB8E002951B1}"/>
    <cellStyle name="Comma 2 2 2 3 2 2 2 3 3" xfId="29725" xr:uid="{34EC8C38-8ABA-4187-8703-23F107F60A85}"/>
    <cellStyle name="Comma 2 2 2 3 2 2 2 4" xfId="4972" xr:uid="{A81A49BE-E3FA-4DD9-A4C6-24A2D5B6C82E}"/>
    <cellStyle name="Comma 2 2 2 3 2 2 2 4 2" xfId="12049" xr:uid="{4CF59C8C-9A92-437D-AD7F-1AB92CE13A8F}"/>
    <cellStyle name="Comma 2 2 2 3 2 2 2 4 3" xfId="30984" xr:uid="{16CFDDF3-091B-4AA7-81B0-0CC03D179518}"/>
    <cellStyle name="Comma 2 2 2 3 2 2 2 5" xfId="9358" xr:uid="{431C9033-5F1B-411C-85AE-381338D79F1F}"/>
    <cellStyle name="Comma 2 2 2 3 2 2 2 6" xfId="28465" xr:uid="{AA3B6550-89DC-4963-8B54-746933433FA4}"/>
    <cellStyle name="Comma 2 2 2 3 2 2 3" xfId="2368" xr:uid="{80C44561-D778-4C50-8E5A-720726B1630F}"/>
    <cellStyle name="Comma 2 2 2 3 2 2 3 2" xfId="4002" xr:uid="{5E7DDA01-99FE-4750-8AED-372D672CF6C2}"/>
    <cellStyle name="Comma 2 2 2 3 2 2 3 2 2" xfId="11079" xr:uid="{D85374BD-55D2-454C-BBBA-DB979BA8893F}"/>
    <cellStyle name="Comma 2 2 2 3 2 2 3 2 3" xfId="30014" xr:uid="{60F34EB7-01B0-45B7-B541-3F38259B2844}"/>
    <cellStyle name="Comma 2 2 2 3 2 2 3 3" xfId="5307" xr:uid="{9ABF32E5-2941-46B1-AC0F-2BEE5244B2AC}"/>
    <cellStyle name="Comma 2 2 2 3 2 2 3 3 2" xfId="12384" xr:uid="{ADC3BB5F-1B60-47DF-935C-BECA51F9076B}"/>
    <cellStyle name="Comma 2 2 2 3 2 2 3 3 3" xfId="31319" xr:uid="{2A966603-6E46-49A4-811C-74D7B6AB356C}"/>
    <cellStyle name="Comma 2 2 2 3 2 2 3 4" xfId="9728" xr:uid="{3B74A955-5880-486F-83E6-0DFB5C3522F2}"/>
    <cellStyle name="Comma 2 2 2 3 2 2 3 5" xfId="28738" xr:uid="{6389B728-2014-44F5-B71D-68FBD9AC507C}"/>
    <cellStyle name="Comma 2 2 2 3 2 2 4" xfId="3419" xr:uid="{4715DEA1-A4A4-4BE7-8EB0-45761FCC4FE6}"/>
    <cellStyle name="Comma 2 2 2 3 2 2 4 2" xfId="10531" xr:uid="{3F587975-82E1-4D02-B51B-AAF75BD9A5F4}"/>
    <cellStyle name="Comma 2 2 2 3 2 2 4 3" xfId="29472" xr:uid="{0C5BF66F-F4C6-4F7A-8E9B-964CD3A9B836}"/>
    <cellStyle name="Comma 2 2 2 3 2 2 5" xfId="4732" xr:uid="{3DE76E1C-B605-451C-A3DC-4686B66C8F72}"/>
    <cellStyle name="Comma 2 2 2 3 2 2 5 2" xfId="11809" xr:uid="{7F08C865-0167-49B8-95A4-B711B6E83D26}"/>
    <cellStyle name="Comma 2 2 2 3 2 2 5 3" xfId="30744" xr:uid="{9EBA61A5-B0DD-49AA-A1AF-EE21A02420D4}"/>
    <cellStyle name="Comma 2 2 2 3 2 2 6" xfId="9080" xr:uid="{8780E934-6D71-43A3-8A48-F98A9D38CC5B}"/>
    <cellStyle name="Comma 2 2 2 3 2 2 7" xfId="28222" xr:uid="{0882DAE6-92A3-4487-92D8-92731A1379C1}"/>
    <cellStyle name="Comma 2 2 2 3 2 3" xfId="1625" xr:uid="{86FB64DF-F8DE-4140-AC4E-42B678A60480}"/>
    <cellStyle name="Comma 2 2 2 3 2 3 2" xfId="2582" xr:uid="{D58A668F-3861-481B-8940-D01B87BA0095}"/>
    <cellStyle name="Comma 2 2 2 3 2 3 2 2" xfId="4129" xr:uid="{356F0C7B-0B6C-4FBB-8EF8-E9C1BB25784A}"/>
    <cellStyle name="Comma 2 2 2 3 2 3 2 2 2" xfId="11206" xr:uid="{31CC9A40-CBE9-4A89-9623-DD14E7EA08A3}"/>
    <cellStyle name="Comma 2 2 2 3 2 3 2 2 3" xfId="30141" xr:uid="{AF765679-DB43-4E7B-BA72-E1F267D857A2}"/>
    <cellStyle name="Comma 2 2 2 3 2 3 2 3" xfId="5427" xr:uid="{F4D12A21-BEB6-452B-BE5B-1611ADE60EDD}"/>
    <cellStyle name="Comma 2 2 2 3 2 3 2 3 2" xfId="12504" xr:uid="{3DA1B1CF-A6DA-480F-BB0C-6CE86A8DBE16}"/>
    <cellStyle name="Comma 2 2 2 3 2 3 2 3 3" xfId="31439" xr:uid="{D566163E-78EB-43A2-A014-A99B31C5E85E}"/>
    <cellStyle name="Comma 2 2 2 3 2 3 2 4" xfId="9870" xr:uid="{F20C03F9-27B9-4DD2-9FAF-36A7D598FAA5}"/>
    <cellStyle name="Comma 2 2 2 3 2 3 2 5" xfId="28858" xr:uid="{9F4AAFD2-58AF-460E-AF04-8D74433A860E}"/>
    <cellStyle name="Comma 2 2 2 3 2 3 3" xfId="3568" xr:uid="{FA193C1A-6329-4017-B815-82C324D2EA72}"/>
    <cellStyle name="Comma 2 2 2 3 2 3 3 2" xfId="10663" xr:uid="{FE0A72DD-EA9E-4A09-8194-7027B32811B3}"/>
    <cellStyle name="Comma 2 2 2 3 2 3 3 3" xfId="29600" xr:uid="{658E17A5-3E94-4AE3-A2B8-7F23BA73D8FD}"/>
    <cellStyle name="Comma 2 2 2 3 2 3 4" xfId="4852" xr:uid="{5AB410C3-DF83-48E7-A6EA-0C05EE1BD274}"/>
    <cellStyle name="Comma 2 2 2 3 2 3 4 2" xfId="11929" xr:uid="{61E77885-1A3A-49CD-9457-54A59D7039B1}"/>
    <cellStyle name="Comma 2 2 2 3 2 3 4 3" xfId="30864" xr:uid="{DCA3BDE9-0B89-4CAA-96A4-D95397550FC7}"/>
    <cellStyle name="Comma 2 2 2 3 2 3 5" xfId="9219" xr:uid="{BD183B98-7FB5-4FB7-9315-F94F0FAAD7F8}"/>
    <cellStyle name="Comma 2 2 2 3 2 3 6" xfId="28344" xr:uid="{25E02598-61DE-4B63-94E4-6FC889DD582F}"/>
    <cellStyle name="Comma 2 2 2 3 2 4" xfId="1191" xr:uid="{7FC21100-17D4-45DE-8C8B-CD015333D63C}"/>
    <cellStyle name="Comma 2 2 2 3 2 4 2" xfId="3254" xr:uid="{0CAB25CA-2DD0-4D13-9280-4369E4C419E2}"/>
    <cellStyle name="Comma 2 2 2 3 2 4 2 2" xfId="10389" xr:uid="{31582ED5-3E49-4945-8878-6E7FA17D76C1}"/>
    <cellStyle name="Comma 2 2 2 3 2 4 2 3" xfId="29334" xr:uid="{1FE55201-FAF6-445D-82B6-CEA37335AA28}"/>
    <cellStyle name="Comma 2 2 2 3 2 4 3" xfId="4599" xr:uid="{4E91A962-60A0-4883-AE54-888FBB2A456C}"/>
    <cellStyle name="Comma 2 2 2 3 2 4 3 2" xfId="11676" xr:uid="{4CD05D43-7AE8-467D-86BE-B19960A6E93C}"/>
    <cellStyle name="Comma 2 2 2 3 2 4 3 3" xfId="30611" xr:uid="{758049A9-ACE6-44CE-A2AF-6C5C18286CE9}"/>
    <cellStyle name="Comma 2 2 2 3 2 4 4" xfId="8930" xr:uid="{70F2D629-6692-4C18-A835-FA5E9276F608}"/>
    <cellStyle name="Comma 2 2 2 3 2 4 5" xfId="28088" xr:uid="{DEFE5FDE-8005-4732-82F7-7D49AF262B8C}"/>
    <cellStyle name="Comma 2 2 2 3 2 5" xfId="2152" xr:uid="{F6DA158B-F9AA-4339-8DC3-E41ABAD6F5E6}"/>
    <cellStyle name="Comma 2 2 2 3 2 5 2" xfId="3873" xr:uid="{D56B788A-989C-4423-ACCF-C6532D8ADD95}"/>
    <cellStyle name="Comma 2 2 2 3 2 5 2 2" xfId="10950" xr:uid="{F41BB70C-BB74-4200-9480-512F97C124A5}"/>
    <cellStyle name="Comma 2 2 2 3 2 5 2 3" xfId="29885" xr:uid="{7A5D1F1F-596F-46E1-8B40-616AB9B60FF4}"/>
    <cellStyle name="Comma 2 2 2 3 2 5 3" xfId="5186" xr:uid="{42C47668-CF3D-4368-A372-FCE0548AE822}"/>
    <cellStyle name="Comma 2 2 2 3 2 5 3 2" xfId="12263" xr:uid="{061C327F-C860-465B-B59F-8865289C4C06}"/>
    <cellStyle name="Comma 2 2 2 3 2 5 3 3" xfId="31198" xr:uid="{B1FAEFC5-4C76-43B4-A31B-6445BEDC9650}"/>
    <cellStyle name="Comma 2 2 2 3 2 5 4" xfId="9590" xr:uid="{CDF93711-BDF9-4A7A-B0E3-23F7BC12848E}"/>
    <cellStyle name="Comma 2 2 2 3 2 5 5" xfId="28617" xr:uid="{6581355C-585C-4317-872C-F4D8ED7A7A59}"/>
    <cellStyle name="Comma 2 2 2 3 2 6" xfId="3058" xr:uid="{881CABF8-5240-433E-92B6-65C05B5CB1F2}"/>
    <cellStyle name="Comma 2 2 2 3 2 6 2" xfId="10240" xr:uid="{D05A4A89-4BC5-43B0-9A1A-6C7CE28169FE}"/>
    <cellStyle name="Comma 2 2 2 3 2 6 3" xfId="29199" xr:uid="{03663DAA-2CDF-4FAF-A80E-2A2A50707E39}"/>
    <cellStyle name="Comma 2 2 2 3 2 7" xfId="4465" xr:uid="{B8FE1C6B-5969-42BF-8BC0-EA912E9579EA}"/>
    <cellStyle name="Comma 2 2 2 3 2 7 2" xfId="11542" xr:uid="{5E5D14B9-2880-4551-A3E8-4D9B48A10E66}"/>
    <cellStyle name="Comma 2 2 2 3 2 7 3" xfId="30477" xr:uid="{408EC2FF-FEB4-4D55-A447-9CF362351E45}"/>
    <cellStyle name="Comma 2 2 2 3 2 8" xfId="8766" xr:uid="{BDC28AD5-F362-4BA6-A445-7A6911907C8C}"/>
    <cellStyle name="Comma 2 2 2 3 2 9" xfId="27953" xr:uid="{102FC191-BB50-4F79-8A89-F7ACF5AA21F2}"/>
    <cellStyle name="Comma 2 2 2 3 3" xfId="1327" xr:uid="{64337C70-5A82-4FF9-9980-9A948D6B5D47}"/>
    <cellStyle name="Comma 2 2 2 3 3 2" xfId="1756" xr:uid="{BA560CAB-99E7-44D1-BE15-8E861061F3D3}"/>
    <cellStyle name="Comma 2 2 2 3 3 2 2" xfId="2713" xr:uid="{4DE55F79-5EBA-4AD4-B68D-DEDE5A720E58}"/>
    <cellStyle name="Comma 2 2 2 3 3 2 2 2" xfId="4201" xr:uid="{178820C5-2A2F-4EF0-8AD8-4BC6BBA353F8}"/>
    <cellStyle name="Comma 2 2 2 3 3 2 2 2 2" xfId="11278" xr:uid="{1A305A5C-3B99-411A-9528-2E69636BD57C}"/>
    <cellStyle name="Comma 2 2 2 3 3 2 2 2 3" xfId="30213" xr:uid="{10CF17EB-41BA-4F74-A6DF-B6C3E4FC6221}"/>
    <cellStyle name="Comma 2 2 2 3 3 2 2 3" xfId="5495" xr:uid="{2D308151-C64B-4A31-BF70-3043CF352AED}"/>
    <cellStyle name="Comma 2 2 2 3 3 2 2 3 2" xfId="12572" xr:uid="{5272C09B-3614-47D1-A503-9C8239DD5F76}"/>
    <cellStyle name="Comma 2 2 2 3 3 2 2 3 3" xfId="31507" xr:uid="{59B3044C-EB4F-4650-8F05-9A1FDF32554C}"/>
    <cellStyle name="Comma 2 2 2 3 3 2 2 4" xfId="9951" xr:uid="{84A55F14-DFAB-41B3-A831-B934A64F6570}"/>
    <cellStyle name="Comma 2 2 2 3 3 2 2 5" xfId="28926" xr:uid="{6F44BB59-7212-4583-BF6C-E39CF475ED85}"/>
    <cellStyle name="Comma 2 2 2 3 3 2 3" xfId="3658" xr:uid="{4AC5A5FC-ED79-4233-A549-A44F37963D4E}"/>
    <cellStyle name="Comma 2 2 2 3 3 2 3 2" xfId="10737" xr:uid="{9C295BD1-F354-4C74-B29F-2A24EB0BBA70}"/>
    <cellStyle name="Comma 2 2 2 3 3 2 3 3" xfId="29672" xr:uid="{FAE83670-89CE-446D-B2E1-7F0C2F4E4750}"/>
    <cellStyle name="Comma 2 2 2 3 3 2 4" xfId="4920" xr:uid="{9E933FA1-FDAA-4E60-8CAD-E60C6209DD67}"/>
    <cellStyle name="Comma 2 2 2 3 3 2 4 2" xfId="11997" xr:uid="{B8421882-14B9-4661-877E-96445B787EAB}"/>
    <cellStyle name="Comma 2 2 2 3 3 2 4 3" xfId="30932" xr:uid="{3E555DD7-A0C2-4CEE-B7F6-3282B1181C5A}"/>
    <cellStyle name="Comma 2 2 2 3 3 2 5" xfId="9300" xr:uid="{C62AD3E7-F4D8-4B00-8528-F02AE878BF64}"/>
    <cellStyle name="Comma 2 2 2 3 3 2 6" xfId="28413" xr:uid="{7FDCACDF-49EA-424B-96DB-F2C873E94EA1}"/>
    <cellStyle name="Comma 2 2 2 3 3 3" xfId="2284" xr:uid="{F812D01F-7EC2-41A6-9B9B-CF5D042FD19C}"/>
    <cellStyle name="Comma 2 2 2 3 3 3 2" xfId="3947" xr:uid="{5B00FD00-AE4F-40F2-B9BE-99D42508DCCD}"/>
    <cellStyle name="Comma 2 2 2 3 3 3 2 2" xfId="11024" xr:uid="{F7C9B784-A518-4E9E-B1E0-9BBAD7F95995}"/>
    <cellStyle name="Comma 2 2 2 3 3 3 2 3" xfId="29959" xr:uid="{A1AF09A3-3E97-4B25-B0F4-6111EFF73A51}"/>
    <cellStyle name="Comma 2 2 2 3 3 3 3" xfId="5255" xr:uid="{CB37B16D-F27D-48CA-86F0-56C23B70A635}"/>
    <cellStyle name="Comma 2 2 2 3 3 3 3 2" xfId="12332" xr:uid="{4F24E537-26ED-46EF-A498-F0FF481C9836}"/>
    <cellStyle name="Comma 2 2 2 3 3 3 3 3" xfId="31267" xr:uid="{66A451E0-433A-44F4-B41D-835C036247C8}"/>
    <cellStyle name="Comma 2 2 2 3 3 3 4" xfId="9670" xr:uid="{A97A6FC4-FFEC-453B-8E30-681B9ADE51C3}"/>
    <cellStyle name="Comma 2 2 2 3 3 3 5" xfId="28686" xr:uid="{3B617938-891A-46A5-8860-331E0FC1A390}"/>
    <cellStyle name="Comma 2 2 2 3 3 4" xfId="3364" xr:uid="{622BC4A1-C89A-4A64-B092-DF7E2DBC6F43}"/>
    <cellStyle name="Comma 2 2 2 3 3 4 2" xfId="10477" xr:uid="{1216A2D3-51DF-4811-BAE6-B5C6C68EC65A}"/>
    <cellStyle name="Comma 2 2 2 3 3 4 3" xfId="29418" xr:uid="{894CA7E9-FA08-4BB3-8957-3995016E9AF5}"/>
    <cellStyle name="Comma 2 2 2 3 3 5" xfId="4680" xr:uid="{E13170FA-AA5B-4AC6-B1D3-7251BBEBF8E5}"/>
    <cellStyle name="Comma 2 2 2 3 3 5 2" xfId="11757" xr:uid="{CF03ED76-8E3C-4117-AC16-5162E5908A2F}"/>
    <cellStyle name="Comma 2 2 2 3 3 5 3" xfId="30692" xr:uid="{59432BF9-362D-4877-B78C-2928D581AD84}"/>
    <cellStyle name="Comma 2 2 2 3 3 6" xfId="9021" xr:uid="{91D84973-298D-40C6-A210-00A1151AAD62}"/>
    <cellStyle name="Comma 2 2 2 3 3 7" xfId="28170" xr:uid="{492F44D6-0536-47DC-BBAF-06D11DB81B27}"/>
    <cellStyle name="Comma 2 2 2 3 4" xfId="1541" xr:uid="{D68F7BBB-F764-4210-973F-26CE83FD998D}"/>
    <cellStyle name="Comma 2 2 2 3 4 2" xfId="2498" xr:uid="{9196C1B1-8DAB-47FA-8D06-47AEF1ACB73C}"/>
    <cellStyle name="Comma 2 2 2 3 4 2 2" xfId="4074" xr:uid="{0F37C56A-9370-444B-A178-F3A7BB84989E}"/>
    <cellStyle name="Comma 2 2 2 3 4 2 2 2" xfId="11151" xr:uid="{7E6A427B-AFF4-456A-8B94-35A3A549CB3A}"/>
    <cellStyle name="Comma 2 2 2 3 4 2 2 3" xfId="30086" xr:uid="{059586EA-9F97-4213-87BA-594BC86B2072}"/>
    <cellStyle name="Comma 2 2 2 3 4 2 3" xfId="5375" xr:uid="{A0F35B68-A95E-4940-8919-FA72A2F84647}"/>
    <cellStyle name="Comma 2 2 2 3 4 2 3 2" xfId="12452" xr:uid="{DC847675-3363-4DEB-8AA4-53D24DDA970E}"/>
    <cellStyle name="Comma 2 2 2 3 4 2 3 3" xfId="31387" xr:uid="{FF905F7F-9B41-41AB-AA54-52FE86156CE1}"/>
    <cellStyle name="Comma 2 2 2 3 4 2 4" xfId="9811" xr:uid="{DECD0813-73AC-4FE1-843F-29ABD13BBC32}"/>
    <cellStyle name="Comma 2 2 2 3 4 2 5" xfId="28806" xr:uid="{091750D5-DEE4-4419-9198-8297E7912D40}"/>
    <cellStyle name="Comma 2 2 2 3 4 3" xfId="3512" xr:uid="{45491FCB-A282-46A9-9496-301CF210AED9}"/>
    <cellStyle name="Comma 2 2 2 3 4 3 2" xfId="10607" xr:uid="{90F7DACE-0316-4B48-B5BE-9749F824AF81}"/>
    <cellStyle name="Comma 2 2 2 3 4 3 3" xfId="29544" xr:uid="{291DCBED-D649-4A7B-81BE-3FE990CEEEED}"/>
    <cellStyle name="Comma 2 2 2 3 4 4" xfId="4800" xr:uid="{E5FEC23F-8F71-49BC-B043-EA0DC6FE93B3}"/>
    <cellStyle name="Comma 2 2 2 3 4 4 2" xfId="11877" xr:uid="{7D51243B-A7F0-4080-90EF-4A6077E92394}"/>
    <cellStyle name="Comma 2 2 2 3 4 4 3" xfId="30812" xr:uid="{214BAA6B-CF30-43DE-989A-B9B50D70F177}"/>
    <cellStyle name="Comma 2 2 2 3 4 5" xfId="9158" xr:uid="{F01F5892-08FE-4929-92E9-A03769B707B6}"/>
    <cellStyle name="Comma 2 2 2 3 4 6" xfId="28290" xr:uid="{7E89C87A-3FA9-4696-B9B0-35A387F6F5AE}"/>
    <cellStyle name="Comma 2 2 2 3 5" xfId="1106" xr:uid="{0BBCC6DB-D6C7-429A-AD0F-D3A03EAE8584}"/>
    <cellStyle name="Comma 2 2 2 3 5 2" xfId="3169" xr:uid="{7CBA1B5B-979D-465B-94CF-B22512F9DBAC}"/>
    <cellStyle name="Comma 2 2 2 3 5 2 2" xfId="10330" xr:uid="{7F9B49D4-4DA8-4440-8F15-0BF19BA250CE}"/>
    <cellStyle name="Comma 2 2 2 3 5 2 3" xfId="29282" xr:uid="{2BF697A9-CB5F-4D8D-A98F-12AA6DAD31CF}"/>
    <cellStyle name="Comma 2 2 2 3 5 3" xfId="4547" xr:uid="{BCFAED9B-7820-400D-AE0C-E1B3A8F05635}"/>
    <cellStyle name="Comma 2 2 2 3 5 3 2" xfId="11624" xr:uid="{0096DE64-BC2C-4E95-86B5-E97A5788C5C3}"/>
    <cellStyle name="Comma 2 2 2 3 5 3 3" xfId="30559" xr:uid="{B86DF0DC-AD06-4C6E-9B6E-C224A41B2E7A}"/>
    <cellStyle name="Comma 2 2 2 3 5 4" xfId="8870" xr:uid="{62B3FE8A-E1B6-4FDB-91EB-95554FC4A360}"/>
    <cellStyle name="Comma 2 2 2 3 5 5" xfId="28036" xr:uid="{2F4150F1-C844-4D38-9609-221148DFBA7D}"/>
    <cellStyle name="Comma 2 2 2 3 6" xfId="2068" xr:uid="{01F21989-C6E2-4B99-A934-5591B86E4EBB}"/>
    <cellStyle name="Comma 2 2 2 3 6 2" xfId="3818" xr:uid="{17ADBAAC-53AE-4C25-9E4F-C1DEA0CFB628}"/>
    <cellStyle name="Comma 2 2 2 3 6 2 2" xfId="10895" xr:uid="{AFCC2E85-61D8-4B05-A37B-03F6854DD1C4}"/>
    <cellStyle name="Comma 2 2 2 3 6 2 3" xfId="29830" xr:uid="{84E4DC10-F46A-4ED6-9FB9-31586B9879FF}"/>
    <cellStyle name="Comma 2 2 2 3 6 3" xfId="5134" xr:uid="{768AEB09-7652-4E85-A709-81401340139C}"/>
    <cellStyle name="Comma 2 2 2 3 6 3 2" xfId="12211" xr:uid="{78FAA7FA-2F63-4D1D-A36D-14946D58E078}"/>
    <cellStyle name="Comma 2 2 2 3 6 3 3" xfId="31146" xr:uid="{F438464E-A8F4-401C-AE4E-1072752CD6BE}"/>
    <cellStyle name="Comma 2 2 2 3 6 4" xfId="9535" xr:uid="{2F54D179-3C2C-4906-8A4F-A0E779B8FEC4}"/>
    <cellStyle name="Comma 2 2 2 3 6 5" xfId="28565" xr:uid="{E624F402-BF0A-4AA0-A35F-A99BD5302A67}"/>
    <cellStyle name="Comma 2 2 2 3 7" xfId="3004" xr:uid="{823B20D7-1D64-4DAB-A60E-B33E21D2FCFE}"/>
    <cellStyle name="Comma 2 2 2 3 7 2" xfId="10186" xr:uid="{583B9187-8FC3-4EA4-B848-7160062A906D}"/>
    <cellStyle name="Comma 2 2 2 3 7 3" xfId="29145" xr:uid="{C135066E-701D-43DD-B1E0-83B7DD0519A5}"/>
    <cellStyle name="Comma 2 2 2 3 8" xfId="4413" xr:uid="{F2E5001B-3B69-4361-9129-A865B8E203E0}"/>
    <cellStyle name="Comma 2 2 2 3 8 2" xfId="11490" xr:uid="{BC06B875-2A68-416C-85CC-3D1A25381B5A}"/>
    <cellStyle name="Comma 2 2 2 3 8 3" xfId="30425" xr:uid="{35C67712-3175-4A4A-B347-B6719470BB99}"/>
    <cellStyle name="Comma 2 2 2 3 9" xfId="8414" xr:uid="{FD6B09AF-616A-443D-A769-74BCA713D8A6}"/>
    <cellStyle name="Comma 2 2 2 3 9 2" xfId="15479" xr:uid="{BB0C22A8-EDF6-4A42-B051-451DFDBBE6BA}"/>
    <cellStyle name="Comma 2 2 2 4" xfId="885" xr:uid="{60F62B4D-D1F0-4190-8E98-DB6C81E2427A}"/>
    <cellStyle name="Comma 2 2 2 4 2" xfId="1369" xr:uid="{E00A24E9-1232-4AAE-A15E-68345232F50E}"/>
    <cellStyle name="Comma 2 2 2 4 2 2" xfId="1798" xr:uid="{9DD9602A-2779-47CF-9FF7-7F1731E648B9}"/>
    <cellStyle name="Comma 2 2 2 4 2 2 2" xfId="2755" xr:uid="{20D5013C-D52F-4C67-8A3A-F3D419F58B76}"/>
    <cellStyle name="Comma 2 2 2 4 2 2 2 2" xfId="4229" xr:uid="{A6C37B70-942F-42DD-91D7-3B4CE8169922}"/>
    <cellStyle name="Comma 2 2 2 4 2 2 2 2 2" xfId="11306" xr:uid="{2058D690-C131-4BDF-9211-9FFCA58AEF4A}"/>
    <cellStyle name="Comma 2 2 2 4 2 2 2 2 3" xfId="30241" xr:uid="{A3BE5701-B581-4E84-8424-39201EE3D268}"/>
    <cellStyle name="Comma 2 2 2 4 2 2 2 3" xfId="5521" xr:uid="{0CE9E501-6DE4-4170-82D3-440D7D91F056}"/>
    <cellStyle name="Comma 2 2 2 4 2 2 2 3 2" xfId="12598" xr:uid="{EFD15F50-57C5-4AC9-85D3-DFF483FBC2ED}"/>
    <cellStyle name="Comma 2 2 2 4 2 2 2 3 3" xfId="31533" xr:uid="{533E251B-3A70-40D7-8F41-FA9BC0B9CE3A}"/>
    <cellStyle name="Comma 2 2 2 4 2 2 2 4" xfId="9981" xr:uid="{85AA4B4E-FD3B-4608-BFCC-5587888123ED}"/>
    <cellStyle name="Comma 2 2 2 4 2 2 2 5" xfId="28953" xr:uid="{60556C13-52C9-43CA-AE56-60374946842D}"/>
    <cellStyle name="Comma 2 2 2 4 2 2 3" xfId="3685" xr:uid="{058CC0E8-39CE-4F55-B764-B3EF21115BA4}"/>
    <cellStyle name="Comma 2 2 2 4 2 2 3 2" xfId="10764" xr:uid="{730312CB-046E-465D-8536-098F1EF1D4E2}"/>
    <cellStyle name="Comma 2 2 2 4 2 2 3 3" xfId="29699" xr:uid="{CEC025C2-138B-403B-A6FF-4E80F65464A2}"/>
    <cellStyle name="Comma 2 2 2 4 2 2 4" xfId="4946" xr:uid="{BF716607-ACF7-4439-A35C-5937BAD136FC}"/>
    <cellStyle name="Comma 2 2 2 4 2 2 4 2" xfId="12023" xr:uid="{1E15D585-03C5-4F45-AC2B-DFB24A6EF9DF}"/>
    <cellStyle name="Comma 2 2 2 4 2 2 4 3" xfId="30958" xr:uid="{382BF05F-1B34-4643-95EC-F07E3721D521}"/>
    <cellStyle name="Comma 2 2 2 4 2 2 5" xfId="9331" xr:uid="{128B2900-3CA8-48E1-98FC-B9AE3B894E45}"/>
    <cellStyle name="Comma 2 2 2 4 2 2 6" xfId="28439" xr:uid="{06FD242F-A596-4590-91DE-FFCAE6895701}"/>
    <cellStyle name="Comma 2 2 2 4 2 3" xfId="2326" xr:uid="{7A5454CF-76BA-49A7-B379-5B00D5B3679E}"/>
    <cellStyle name="Comma 2 2 2 4 2 3 2" xfId="3974" xr:uid="{FDE76B95-A672-42DA-BCF5-6599745B575F}"/>
    <cellStyle name="Comma 2 2 2 4 2 3 2 2" xfId="11051" xr:uid="{D9FFA7C4-7D7E-40F3-8BC3-7FA90BE7AA57}"/>
    <cellStyle name="Comma 2 2 2 4 2 3 2 3" xfId="29986" xr:uid="{009290AC-A78A-4698-8166-3A30A9694F2A}"/>
    <cellStyle name="Comma 2 2 2 4 2 3 3" xfId="5281" xr:uid="{B593E716-B706-43C6-AD4F-84597B67103F}"/>
    <cellStyle name="Comma 2 2 2 4 2 3 3 2" xfId="12358" xr:uid="{0905E48E-06CD-4879-9026-8024D24543D8}"/>
    <cellStyle name="Comma 2 2 2 4 2 3 3 3" xfId="31293" xr:uid="{87947F92-86F5-4F7A-B8C1-592CEBF14B0C}"/>
    <cellStyle name="Comma 2 2 2 4 2 3 4" xfId="9700" xr:uid="{6E42371B-523D-443C-85EE-3C2E0771C8CA}"/>
    <cellStyle name="Comma 2 2 2 4 2 3 5" xfId="28712" xr:uid="{5C2BCF63-2CCF-4C9F-885A-7241690E1EB6}"/>
    <cellStyle name="Comma 2 2 2 4 2 4" xfId="3393" xr:uid="{03E0CE0F-FC1F-4338-AA64-431AAF61BF22}"/>
    <cellStyle name="Comma 2 2 2 4 2 4 2" xfId="10505" xr:uid="{69F7A8FF-CC72-43D9-8A73-B4B18AFE8886}"/>
    <cellStyle name="Comma 2 2 2 4 2 4 3" xfId="29446" xr:uid="{28256A91-C30C-4117-9406-A98232435066}"/>
    <cellStyle name="Comma 2 2 2 4 2 5" xfId="4706" xr:uid="{76A83472-1A4F-41EB-B449-CBA242A0DB9C}"/>
    <cellStyle name="Comma 2 2 2 4 2 5 2" xfId="11783" xr:uid="{381E22CC-D241-4914-88AA-8B41C59A6729}"/>
    <cellStyle name="Comma 2 2 2 4 2 5 3" xfId="30718" xr:uid="{934DBFF6-B48E-44D1-8915-A3B0B9293A9A}"/>
    <cellStyle name="Comma 2 2 2 4 2 6" xfId="9051" xr:uid="{F1F4889B-2FF1-4721-9C18-B19F49107EC1}"/>
    <cellStyle name="Comma 2 2 2 4 2 7" xfId="28196" xr:uid="{4672C859-776B-48C6-B003-F2745377B644}"/>
    <cellStyle name="Comma 2 2 2 4 3" xfId="1583" xr:uid="{394220E9-98A3-4135-AD98-86290D7DC333}"/>
    <cellStyle name="Comma 2 2 2 4 3 2" xfId="2540" xr:uid="{EDA01A5C-30E8-4443-AE71-0DDDC203480A}"/>
    <cellStyle name="Comma 2 2 2 4 3 2 2" xfId="4101" xr:uid="{568A2534-A413-42B2-B23B-6764F51CE4D8}"/>
    <cellStyle name="Comma 2 2 2 4 3 2 2 2" xfId="11178" xr:uid="{17C06426-59F8-4E00-A3D2-FD5D82AB2891}"/>
    <cellStyle name="Comma 2 2 2 4 3 2 2 3" xfId="30113" xr:uid="{0BC6452C-0FF1-4381-881F-7EBD6796C6D2}"/>
    <cellStyle name="Comma 2 2 2 4 3 2 3" xfId="5401" xr:uid="{2B30F7D5-7F1F-4B49-985D-A21D39178273}"/>
    <cellStyle name="Comma 2 2 2 4 3 2 3 2" xfId="12478" xr:uid="{0507E200-08DE-4EC2-91D1-B7EFFD308525}"/>
    <cellStyle name="Comma 2 2 2 4 3 2 3 3" xfId="31413" xr:uid="{521D1AFC-E355-4D2F-84EA-1ACCA70AC469}"/>
    <cellStyle name="Comma 2 2 2 4 3 2 4" xfId="9839" xr:uid="{E21B91CC-ECA8-4431-9EBE-B841970CF494}"/>
    <cellStyle name="Comma 2 2 2 4 3 2 5" xfId="28832" xr:uid="{5E7DA884-BCF2-42E9-B1A1-A1BEFD7D6291}"/>
    <cellStyle name="Comma 2 2 2 4 3 3" xfId="3539" xr:uid="{D0DB3893-05DD-4C9C-A21E-5E1184DEBDC9}"/>
    <cellStyle name="Comma 2 2 2 4 3 3 2" xfId="10634" xr:uid="{93194FD9-5230-4908-B9C8-EB85FB53E17F}"/>
    <cellStyle name="Comma 2 2 2 4 3 3 3" xfId="29571" xr:uid="{07881314-FB89-496E-AD20-63EA5D110395}"/>
    <cellStyle name="Comma 2 2 2 4 3 4" xfId="4826" xr:uid="{9973D9B5-877A-4770-8CF4-E03894EC5E72}"/>
    <cellStyle name="Comma 2 2 2 4 3 4 2" xfId="11903" xr:uid="{B7BB06A0-0CE6-422F-9413-178989C01F41}"/>
    <cellStyle name="Comma 2 2 2 4 3 4 3" xfId="30838" xr:uid="{C001857D-2BBB-47EC-BA75-768E49ABAF3F}"/>
    <cellStyle name="Comma 2 2 2 4 3 5" xfId="9187" xr:uid="{20382772-08C6-4A5D-A7C6-157CB5C34F5B}"/>
    <cellStyle name="Comma 2 2 2 4 3 6" xfId="28318" xr:uid="{2AB952C3-3337-419D-9EBA-D19FDE704864}"/>
    <cellStyle name="Comma 2 2 2 4 4" xfId="1149" xr:uid="{038C4FDB-3FAD-4753-B7C3-08F0AEE0B000}"/>
    <cellStyle name="Comma 2 2 2 4 4 2" xfId="3212" xr:uid="{B9D87409-32CF-42E4-94CF-4590A2E3F4A2}"/>
    <cellStyle name="Comma 2 2 2 4 4 2 2" xfId="10357" xr:uid="{5C20214E-F34B-45F7-9F5F-B200EE27D772}"/>
    <cellStyle name="Comma 2 2 2 4 4 2 3" xfId="29308" xr:uid="{F374FF11-DE12-4F3C-A545-C9D5AFE4A6FC}"/>
    <cellStyle name="Comma 2 2 2 4 4 3" xfId="4573" xr:uid="{B25D2E5B-7090-4D4D-ABE4-6BB6155B2201}"/>
    <cellStyle name="Comma 2 2 2 4 4 3 2" xfId="11650" xr:uid="{859272A7-1549-4D01-B807-54AF94A3F4F1}"/>
    <cellStyle name="Comma 2 2 2 4 4 3 3" xfId="30585" xr:uid="{C0902041-17DF-409C-9543-683AF8F84365}"/>
    <cellStyle name="Comma 2 2 2 4 4 4" xfId="8901" xr:uid="{26648F5B-E81A-4FA4-9F47-FB1FD3D09950}"/>
    <cellStyle name="Comma 2 2 2 4 4 5" xfId="28062" xr:uid="{DA79806C-8561-4D94-B485-C5E40B1AC3AE}"/>
    <cellStyle name="Comma 2 2 2 4 5" xfId="2110" xr:uid="{6B09226D-C469-43E0-949F-416A33E10CB0}"/>
    <cellStyle name="Comma 2 2 2 4 5 2" xfId="3845" xr:uid="{2D141C92-57D0-4E15-9701-33583B3C9BE3}"/>
    <cellStyle name="Comma 2 2 2 4 5 2 2" xfId="10922" xr:uid="{731269C9-F707-4DF5-8AE8-9950D3CC856E}"/>
    <cellStyle name="Comma 2 2 2 4 5 2 3" xfId="29857" xr:uid="{A4384016-D571-422C-9B3D-B3F901FA81D1}"/>
    <cellStyle name="Comma 2 2 2 4 5 3" xfId="5160" xr:uid="{A46716B7-7950-4A21-8867-7BB6B4CE1A5E}"/>
    <cellStyle name="Comma 2 2 2 4 5 3 2" xfId="12237" xr:uid="{ED581D9D-A08F-4B25-9244-892E40364383}"/>
    <cellStyle name="Comma 2 2 2 4 5 3 3" xfId="31172" xr:uid="{FD3FEEB9-F105-494B-B494-9519B1D92F5C}"/>
    <cellStyle name="Comma 2 2 2 4 5 4" xfId="9561" xr:uid="{C70FDE38-071C-43D7-A503-6E8104E91707}"/>
    <cellStyle name="Comma 2 2 2 4 5 5" xfId="28591" xr:uid="{B24BFCC4-118C-420B-B7D5-73063BAAFCC9}"/>
    <cellStyle name="Comma 2 2 2 4 6" xfId="3032" xr:uid="{3F801F8F-5F26-4841-BB99-005DCF00475B}"/>
    <cellStyle name="Comma 2 2 2 4 6 2" xfId="10214" xr:uid="{9B8B226B-2CC5-4146-B3C9-DE3D8251FFF3}"/>
    <cellStyle name="Comma 2 2 2 4 6 3" xfId="29173" xr:uid="{BDEE50E6-B3F9-4E0F-8A32-CF7BF61B67C0}"/>
    <cellStyle name="Comma 2 2 2 4 7" xfId="4439" xr:uid="{FEDFDC10-EC19-48DD-9A17-1E26E0746966}"/>
    <cellStyle name="Comma 2 2 2 4 7 2" xfId="11516" xr:uid="{4418806B-FD95-4F41-BF2B-2CCACA69A992}"/>
    <cellStyle name="Comma 2 2 2 4 7 3" xfId="30451" xr:uid="{29025F36-E7FE-4E34-BFD0-B316F98F2580}"/>
    <cellStyle name="Comma 2 2 2 4 8" xfId="8739" xr:uid="{03A9BF7D-BEB9-4961-AC26-17648882F387}"/>
    <cellStyle name="Comma 2 2 2 4 9" xfId="27927" xr:uid="{BCECA29B-E1A4-4379-BBF3-9C3E03B2C394}"/>
    <cellStyle name="Comma 2 2 2 5" xfId="798" xr:uid="{F391C628-DE87-401A-88B6-7ABAC73EE178}"/>
    <cellStyle name="Comma 2 2 2 5 2" xfId="1285" xr:uid="{72D67B1A-EEC2-48FA-A07E-8BE4254813ED}"/>
    <cellStyle name="Comma 2 2 2 5 2 2" xfId="1714" xr:uid="{478965D2-1634-4020-AC74-85E3D4A2F5DE}"/>
    <cellStyle name="Comma 2 2 2 5 2 2 2" xfId="2671" xr:uid="{4C32454C-AE9E-4A0D-A1CA-A5756743171E}"/>
    <cellStyle name="Comma 2 2 2 5 2 2 2 2" xfId="4173" xr:uid="{DA5D3451-6BE7-46D4-A8F6-52C3FABD1CE1}"/>
    <cellStyle name="Comma 2 2 2 5 2 2 2 2 2" xfId="11250" xr:uid="{E56B6247-B036-414F-875A-39E10B72E491}"/>
    <cellStyle name="Comma 2 2 2 5 2 2 2 2 3" xfId="30185" xr:uid="{89F6F00D-2DF9-4B0F-93D2-8518903DC528}"/>
    <cellStyle name="Comma 2 2 2 5 2 2 2 3" xfId="5469" xr:uid="{C9257336-AFA4-4D49-B432-CB7B35DB8A33}"/>
    <cellStyle name="Comma 2 2 2 5 2 2 2 3 2" xfId="12546" xr:uid="{2D7A38B4-9768-4E5F-B39E-10AE35B015D3}"/>
    <cellStyle name="Comma 2 2 2 5 2 2 2 3 3" xfId="31481" xr:uid="{7BE69615-4FBD-4B38-B6BE-4AD3D8B2A7C2}"/>
    <cellStyle name="Comma 2 2 2 5 2 2 2 4" xfId="9920" xr:uid="{E2563D5B-0C0E-4E72-8FDA-040CFBDEE622}"/>
    <cellStyle name="Comma 2 2 2 5 2 2 2 5" xfId="28900" xr:uid="{8778D2F1-C525-4BC5-A654-DCB3665F7068}"/>
    <cellStyle name="Comma 2 2 2 5 2 2 3" xfId="3630" xr:uid="{C79BE63E-8090-4FDE-8DB3-153977527D6E}"/>
    <cellStyle name="Comma 2 2 2 5 2 2 3 2" xfId="10709" xr:uid="{7149BBDE-CBF9-4977-980E-7B0D68797D3E}"/>
    <cellStyle name="Comma 2 2 2 5 2 2 3 3" xfId="29644" xr:uid="{285539E0-E1A1-47E6-8779-B14FD6607A49}"/>
    <cellStyle name="Comma 2 2 2 5 2 2 4" xfId="4894" xr:uid="{9AD9BC41-8998-45DF-BBD6-0781E0CC09AD}"/>
    <cellStyle name="Comma 2 2 2 5 2 2 4 2" xfId="11971" xr:uid="{77269E3E-2171-4133-B434-4A36B8FFB37A}"/>
    <cellStyle name="Comma 2 2 2 5 2 2 4 3" xfId="30906" xr:uid="{82CE047F-E727-4615-992C-F163E70C9EA2}"/>
    <cellStyle name="Comma 2 2 2 5 2 2 5" xfId="9270" xr:uid="{A0E549DF-048C-4739-AF4A-D7DAE5E3DAC4}"/>
    <cellStyle name="Comma 2 2 2 5 2 2 6" xfId="28387" xr:uid="{2715BF28-8D8B-4AC2-B66D-C377A0F52A3E}"/>
    <cellStyle name="Comma 2 2 2 5 2 3" xfId="2242" xr:uid="{07D90D14-095D-4FD8-8E95-77188F36BE2F}"/>
    <cellStyle name="Comma 2 2 2 5 2 3 2" xfId="3919" xr:uid="{1BEC9121-A560-4018-80D4-91B7DA9B67A8}"/>
    <cellStyle name="Comma 2 2 2 5 2 3 2 2" xfId="10996" xr:uid="{09CA18D7-4D9F-4E3A-9C65-E6527291CFD7}"/>
    <cellStyle name="Comma 2 2 2 5 2 3 2 3" xfId="29931" xr:uid="{A0CB50B8-7D5B-425D-8D3B-4F2537E5BE01}"/>
    <cellStyle name="Comma 2 2 2 5 2 3 3" xfId="5229" xr:uid="{603728ED-D8E7-4510-A385-CA01E597BB6F}"/>
    <cellStyle name="Comma 2 2 2 5 2 3 3 2" xfId="12306" xr:uid="{492D0216-4656-4275-AC14-3A9515430275}"/>
    <cellStyle name="Comma 2 2 2 5 2 3 3 3" xfId="31241" xr:uid="{94A8D4EB-5B9D-4A4D-B8CC-B0431CBDB032}"/>
    <cellStyle name="Comma 2 2 2 5 2 3 4" xfId="9642" xr:uid="{62E9530E-3C30-4B09-ABE1-33408D5424E7}"/>
    <cellStyle name="Comma 2 2 2 5 2 3 5" xfId="28660" xr:uid="{FAEE3521-38D5-4F59-BC47-8B95DED50111}"/>
    <cellStyle name="Comma 2 2 2 5 2 4" xfId="3332" xr:uid="{568330EE-ABF1-4605-A251-19D6D089A58A}"/>
    <cellStyle name="Comma 2 2 2 5 2 4 2" xfId="10449" xr:uid="{FEA16EA2-F919-4B13-B2D8-A7ED1733BB2A}"/>
    <cellStyle name="Comma 2 2 2 5 2 4 3" xfId="29390" xr:uid="{B3717CE9-1C39-4F85-A7B6-588A1F721720}"/>
    <cellStyle name="Comma 2 2 2 5 2 5" xfId="4654" xr:uid="{0B861DFD-FD04-45D6-903B-F64235BE5690}"/>
    <cellStyle name="Comma 2 2 2 5 2 5 2" xfId="11731" xr:uid="{079A9773-1D1D-45E4-A2B0-525BEAC5728C}"/>
    <cellStyle name="Comma 2 2 2 5 2 5 3" xfId="30666" xr:uid="{5EF778C9-3FA0-4EE2-9AC3-54986318D4D2}"/>
    <cellStyle name="Comma 2 2 2 5 2 6" xfId="8991" xr:uid="{4BBAD9A8-03F2-4CA5-B001-D249709CB3D9}"/>
    <cellStyle name="Comma 2 2 2 5 2 7" xfId="28143" xr:uid="{1B711E98-3720-4330-807C-32C656E55A2F}"/>
    <cellStyle name="Comma 2 2 2 5 3" xfId="1499" xr:uid="{6589EC92-5087-48BD-B6F7-C15B9C85536E}"/>
    <cellStyle name="Comma 2 2 2 5 3 2" xfId="2456" xr:uid="{A7E99C0B-9031-492F-AF91-4039625B2264}"/>
    <cellStyle name="Comma 2 2 2 5 3 2 2" xfId="4047" xr:uid="{E63569AF-CB18-4290-AF74-F9268141465A}"/>
    <cellStyle name="Comma 2 2 2 5 3 2 2 2" xfId="11124" xr:uid="{C5550972-9097-4C5F-81FD-1AD34D113E6A}"/>
    <cellStyle name="Comma 2 2 2 5 3 2 2 3" xfId="30059" xr:uid="{1EB2ABEC-0A97-4671-9D9C-477B28982DB5}"/>
    <cellStyle name="Comma 2 2 2 5 3 2 3" xfId="5349" xr:uid="{6EB2B03C-5AE1-4264-847C-DD5A9BCF7DBE}"/>
    <cellStyle name="Comma 2 2 2 5 3 2 3 2" xfId="12426" xr:uid="{732DAE75-CBB1-4EBC-B538-3842190A2A1B}"/>
    <cellStyle name="Comma 2 2 2 5 3 2 3 3" xfId="31361" xr:uid="{1C8BA7CE-41BB-4FEA-9727-84AD19FD3FE5}"/>
    <cellStyle name="Comma 2 2 2 5 3 2 4" xfId="9782" xr:uid="{070A25ED-4C7F-4A8F-B796-3A1BEF28242C}"/>
    <cellStyle name="Comma 2 2 2 5 3 2 5" xfId="28780" xr:uid="{C9D7A210-26C4-4476-BC4A-ED87E1BCBD7D}"/>
    <cellStyle name="Comma 2 2 2 5 3 3" xfId="3484" xr:uid="{13FFE402-6C34-44EB-A5B0-6FE16B10811A}"/>
    <cellStyle name="Comma 2 2 2 5 3 3 2" xfId="10579" xr:uid="{AC4623F5-C8B4-4FFB-8673-7470C4E90258}"/>
    <cellStyle name="Comma 2 2 2 5 3 3 3" xfId="29516" xr:uid="{12D802BA-2B2F-484C-B6C9-D8CA505A0CF9}"/>
    <cellStyle name="Comma 2 2 2 5 3 4" xfId="4774" xr:uid="{22DE22C9-477C-4CEF-B20C-8AFC9FC7ADF2}"/>
    <cellStyle name="Comma 2 2 2 5 3 4 2" xfId="11851" xr:uid="{9A081AE3-0E47-4203-93D2-5813DEF34E98}"/>
    <cellStyle name="Comma 2 2 2 5 3 4 3" xfId="30786" xr:uid="{575EEFA7-16DF-41E3-BE74-165DA3B31A6E}"/>
    <cellStyle name="Comma 2 2 2 5 3 5" xfId="9130" xr:uid="{5168053B-4E12-4A3B-82FD-00AA80BCAC74}"/>
    <cellStyle name="Comma 2 2 2 5 3 6" xfId="28264" xr:uid="{7F62C5E0-83F7-4D66-80B9-5E4BFA516E3E}"/>
    <cellStyle name="Comma 2 2 2 5 4" xfId="1063" xr:uid="{A192C735-9A51-4C91-BE4A-1E8CB8433727}"/>
    <cellStyle name="Comma 2 2 2 5 4 2" xfId="3127" xr:uid="{9E11F4BE-40D1-4088-A514-CD98B3FF5DAC}"/>
    <cellStyle name="Comma 2 2 2 5 4 2 2" xfId="10300" xr:uid="{27C6335D-3ED7-42AC-B6A4-9B6A02B11570}"/>
    <cellStyle name="Comma 2 2 2 5 4 2 3" xfId="29256" xr:uid="{31DDB20C-F54F-4395-8B21-6F1D703FAEA3}"/>
    <cellStyle name="Comma 2 2 2 5 4 3" xfId="4521" xr:uid="{DD5D9E34-C686-40EE-978F-70D7456A1929}"/>
    <cellStyle name="Comma 2 2 2 5 4 3 2" xfId="11598" xr:uid="{40E4E58A-097E-493E-892E-A2E19169A7E2}"/>
    <cellStyle name="Comma 2 2 2 5 4 3 3" xfId="30533" xr:uid="{984619CC-366E-4203-BFA0-F15DC4DDBA2A}"/>
    <cellStyle name="Comma 2 2 2 5 4 4" xfId="8839" xr:uid="{BDDC0D79-3E56-48A6-8017-FB324959F04B}"/>
    <cellStyle name="Comma 2 2 2 5 4 5" xfId="28010" xr:uid="{74AF988E-2787-4B6B-9680-97EC61EF4769}"/>
    <cellStyle name="Comma 2 2 2 5 5" xfId="2026" xr:uid="{0AE123C0-E5C2-4D67-9CB1-540A04395FC6}"/>
    <cellStyle name="Comma 2 2 2 5 5 2" xfId="3791" xr:uid="{FCA4E15E-425B-451A-A7B4-C0EA4E7A674A}"/>
    <cellStyle name="Comma 2 2 2 5 5 2 2" xfId="10868" xr:uid="{101B2490-2841-4856-A395-05A9B6B7A489}"/>
    <cellStyle name="Comma 2 2 2 5 5 2 3" xfId="29803" xr:uid="{9CD43D3E-5BCD-4543-A03D-EC368F0E0469}"/>
    <cellStyle name="Comma 2 2 2 5 5 3" xfId="5108" xr:uid="{84D20C81-D0F9-440C-B4DD-1292BF3BAB6D}"/>
    <cellStyle name="Comma 2 2 2 5 5 3 2" xfId="12185" xr:uid="{E5734A1D-9104-4727-B5CB-464D0A417A9D}"/>
    <cellStyle name="Comma 2 2 2 5 5 3 3" xfId="31120" xr:uid="{E6FDE843-5FE2-4891-BA7C-692227E932CE}"/>
    <cellStyle name="Comma 2 2 2 5 5 4" xfId="9504" xr:uid="{04D9976C-5FB4-4DF3-BEE8-6A2E121164E2}"/>
    <cellStyle name="Comma 2 2 2 5 5 5" xfId="28539" xr:uid="{F1AE51B0-F9D1-44FC-8CDB-4E2026452256}"/>
    <cellStyle name="Comma 2 2 2 5 6" xfId="2978" xr:uid="{F336C9DD-7B68-4046-BD68-268D8B31B63A}"/>
    <cellStyle name="Comma 2 2 2 5 6 2" xfId="10160" xr:uid="{C9540585-6D5B-445D-AAE9-D66CCDE7A419}"/>
    <cellStyle name="Comma 2 2 2 5 6 3" xfId="29119" xr:uid="{613D333E-0D7E-4D56-BE86-AEAF7E483642}"/>
    <cellStyle name="Comma 2 2 2 5 7" xfId="4387" xr:uid="{22604910-660B-404A-9C72-F6FBC8E8307E}"/>
    <cellStyle name="Comma 2 2 2 5 7 2" xfId="11464" xr:uid="{B60B88F0-8522-41F7-9F32-385512DF2CA0}"/>
    <cellStyle name="Comma 2 2 2 5 7 3" xfId="30399" xr:uid="{F11FD097-491B-4256-B0B1-3459B47C74F7}"/>
    <cellStyle name="Comma 2 2 2 5 8" xfId="8679" xr:uid="{1DDD5923-E868-440C-9D06-4EF9BBD32FFD}"/>
    <cellStyle name="Comma 2 2 2 5 9" xfId="27875" xr:uid="{BB77DE14-EAF5-441E-AD44-1CCD8E2D99F7}"/>
    <cellStyle name="Comma 2 2 2 6" xfId="1253" xr:uid="{AF0D49E1-7525-4432-950B-01277472DEEE}"/>
    <cellStyle name="Comma 2 2 2 6 2" xfId="1683" xr:uid="{F721A28A-7C68-4832-BF59-4C718B28CECA}"/>
    <cellStyle name="Comma 2 2 2 6 2 2" xfId="2640" xr:uid="{E39A3E4F-3774-40D8-9ADE-9FB005D3591F}"/>
    <cellStyle name="Comma 2 2 2 6 2 2 2" xfId="4150" xr:uid="{5FB94735-A702-4FE1-B5F8-F3A2561F8C14}"/>
    <cellStyle name="Comma 2 2 2 6 2 2 2 2" xfId="11227" xr:uid="{829C7875-2FC8-4166-AB15-ED8FFFD09E7D}"/>
    <cellStyle name="Comma 2 2 2 6 2 2 2 3" xfId="30162" xr:uid="{B8A5488B-1AFD-4C19-A5B4-1C6208704E6F}"/>
    <cellStyle name="Comma 2 2 2 6 2 2 3" xfId="5447" xr:uid="{9ECEC378-EEC1-43D9-AFB0-AD94FA8315C3}"/>
    <cellStyle name="Comma 2 2 2 6 2 2 3 2" xfId="12524" xr:uid="{F7C75683-08A7-43D1-9AFB-CC4092345D3F}"/>
    <cellStyle name="Comma 2 2 2 6 2 2 3 3" xfId="31459" xr:uid="{26F0BD2E-D7DB-4E1E-A822-D23307EF4C7C}"/>
    <cellStyle name="Comma 2 2 2 6 2 2 4" xfId="9895" xr:uid="{A3C58391-4552-4E84-A2AC-4B5EDE2A7DF8}"/>
    <cellStyle name="Comma 2 2 2 6 2 2 5" xfId="28878" xr:uid="{8D779850-0831-4AF9-8FD2-EF9DDE0CCCAC}"/>
    <cellStyle name="Comma 2 2 2 6 2 3" xfId="3607" xr:uid="{BE83EF81-1812-4F17-85F3-901E477140DC}"/>
    <cellStyle name="Comma 2 2 2 6 2 3 2" xfId="10686" xr:uid="{9CB8160E-2829-4E2C-B781-7F7D37ADA1A7}"/>
    <cellStyle name="Comma 2 2 2 6 2 3 3" xfId="29621" xr:uid="{2892FAD3-14D1-4767-85AD-75B85221E115}"/>
    <cellStyle name="Comma 2 2 2 6 2 4" xfId="4872" xr:uid="{B656DA3A-4F6C-40E8-B1C6-30C6B590DDD5}"/>
    <cellStyle name="Comma 2 2 2 6 2 4 2" xfId="11949" xr:uid="{AC36E392-7D67-4D54-B124-51D5C94D0A17}"/>
    <cellStyle name="Comma 2 2 2 6 2 4 3" xfId="30884" xr:uid="{4ED34985-A154-4417-85A5-B775FC921387}"/>
    <cellStyle name="Comma 2 2 2 6 2 5" xfId="9245" xr:uid="{7DD2BF77-7807-467D-BB0F-42C4FA8EAD9E}"/>
    <cellStyle name="Comma 2 2 2 6 2 6" xfId="28364" xr:uid="{66C7A890-3E5B-42DA-BFC2-66C8F0DD18F9}"/>
    <cellStyle name="Comma 2 2 2 6 3" xfId="2211" xr:uid="{E8BFB6A7-2764-4EA3-838F-58D206F6EF0E}"/>
    <cellStyle name="Comma 2 2 2 6 3 2" xfId="3896" xr:uid="{59082315-3873-447E-AF52-98B30779C156}"/>
    <cellStyle name="Comma 2 2 2 6 3 2 2" xfId="10973" xr:uid="{15311162-6848-4A1F-BB4B-A0A0E0C5186E}"/>
    <cellStyle name="Comma 2 2 2 6 3 2 3" xfId="29908" xr:uid="{DD5D4C38-97A8-49B0-BE0A-1A97C4F4B624}"/>
    <cellStyle name="Comma 2 2 2 6 3 3" xfId="5207" xr:uid="{06CC9656-9B5E-4F8E-8CE3-997F13BE1DC0}"/>
    <cellStyle name="Comma 2 2 2 6 3 3 2" xfId="12284" xr:uid="{E5F4EE6E-73B7-4803-A90A-5540A308CD15}"/>
    <cellStyle name="Comma 2 2 2 6 3 3 3" xfId="31219" xr:uid="{28814406-8BA3-4499-BB71-041639F2A37A}"/>
    <cellStyle name="Comma 2 2 2 6 3 4" xfId="9618" xr:uid="{660FE1B0-4EC5-4C4A-BD4C-4E9B00B9EF3B}"/>
    <cellStyle name="Comma 2 2 2 6 3 5" xfId="28638" xr:uid="{094BA2C5-C2A4-4D38-9576-884EE21759E9}"/>
    <cellStyle name="Comma 2 2 2 6 4" xfId="3303" xr:uid="{CAACA1CD-9CF1-4FB6-9091-BFFCF1FD9AB9}"/>
    <cellStyle name="Comma 2 2 2 6 4 2" xfId="10423" xr:uid="{5663FB7C-0033-4C0D-9CF9-633A4F29FF03}"/>
    <cellStyle name="Comma 2 2 2 6 4 3" xfId="29367" xr:uid="{529D27B8-48FC-4619-98F4-EBE1C4C3A365}"/>
    <cellStyle name="Comma 2 2 2 6 5" xfId="4632" xr:uid="{956233E3-5A6A-429B-AE0A-DDB025CC2829}"/>
    <cellStyle name="Comma 2 2 2 6 5 2" xfId="11709" xr:uid="{93B70BC1-066F-4DC8-94A4-6F17C191E9F9}"/>
    <cellStyle name="Comma 2 2 2 6 5 3" xfId="30644" xr:uid="{AA45BCB6-CB0D-443C-AB75-845C1785E557}"/>
    <cellStyle name="Comma 2 2 2 6 6" xfId="8967" xr:uid="{FC4890A2-A498-4174-89FC-5473A94F464F}"/>
    <cellStyle name="Comma 2 2 2 6 7" xfId="28121" xr:uid="{756677A8-D2BB-497F-8511-0A54AD1F28F0}"/>
    <cellStyle name="Comma 2 2 2 7" xfId="1469" xr:uid="{97774533-E9E1-4E94-BD5C-DA27A40034F7}"/>
    <cellStyle name="Comma 2 2 2 7 2" xfId="2425" xr:uid="{FE1CC137-2200-43E4-B455-67EBAE76296E}"/>
    <cellStyle name="Comma 2 2 2 7 2 2" xfId="4023" xr:uid="{1BAEFCC0-F29A-43BF-B01E-C1BDD4B08D9E}"/>
    <cellStyle name="Comma 2 2 2 7 2 2 2" xfId="11100" xr:uid="{F5115C24-81C4-41CC-9E7C-FB847261D204}"/>
    <cellStyle name="Comma 2 2 2 7 2 2 3" xfId="30035" xr:uid="{6D86BC82-98C6-4965-BF5A-CAE003123CB1}"/>
    <cellStyle name="Comma 2 2 2 7 2 3" xfId="5327" xr:uid="{FEC94A4A-D209-4E90-AC71-A274CBF2F7D3}"/>
    <cellStyle name="Comma 2 2 2 7 2 3 2" xfId="12404" xr:uid="{039001DE-8FD0-44BF-9A85-025DE9D0CB3D}"/>
    <cellStyle name="Comma 2 2 2 7 2 3 3" xfId="31339" xr:uid="{298D0D71-15E1-4798-8576-CFAA6E2B1900}"/>
    <cellStyle name="Comma 2 2 2 7 2 4" xfId="9756" xr:uid="{ABD3439C-9986-434E-A359-952AB8133021}"/>
    <cellStyle name="Comma 2 2 2 7 2 5" xfId="28758" xr:uid="{6A509128-1EE8-4A12-A65D-620DCAF440F6}"/>
    <cellStyle name="Comma 2 2 2 7 3" xfId="3459" xr:uid="{938FAE65-A3ED-4734-A820-40C2F352B976}"/>
    <cellStyle name="Comma 2 2 2 7 3 2" xfId="10555" xr:uid="{11DD9F36-AA5E-4A25-90C8-65174BF2316B}"/>
    <cellStyle name="Comma 2 2 2 7 3 3" xfId="29493" xr:uid="{BE53EAD9-8592-49C2-8B7D-866F8F674364}"/>
    <cellStyle name="Comma 2 2 2 7 4" xfId="4752" xr:uid="{E06CB406-A1B9-4E77-B93E-CE0F9715A4B2}"/>
    <cellStyle name="Comma 2 2 2 7 4 2" xfId="11829" xr:uid="{FB7FD443-E0D1-4DEB-96BA-AEBF5C96937A}"/>
    <cellStyle name="Comma 2 2 2 7 4 3" xfId="30764" xr:uid="{962ED2E1-FCEF-4EC8-9061-415870559272}"/>
    <cellStyle name="Comma 2 2 2 7 5" xfId="9106" xr:uid="{2D0E77D8-D0C4-43E0-A17F-311370114952}"/>
    <cellStyle name="Comma 2 2 2 7 6" xfId="28242" xr:uid="{169BBBEA-9317-46D4-9FDA-E182BBCEF994}"/>
    <cellStyle name="Comma 2 2 2 8" xfId="1020" xr:uid="{E626508D-10FC-4EEC-B535-F749BE656A68}"/>
    <cellStyle name="Comma 2 2 2 8 2" xfId="3092" xr:uid="{F28037EC-C044-4151-AABF-8F9778E359F6}"/>
    <cellStyle name="Comma 2 2 2 8 2 2" xfId="10272" xr:uid="{5398398E-EFEA-4496-9EB7-FAE4A422E315}"/>
    <cellStyle name="Comma 2 2 2 8 2 3" xfId="29230" xr:uid="{B8A5864F-1ACD-47D6-AEFE-8D21A39D6F56}"/>
    <cellStyle name="Comma 2 2 2 8 3" xfId="4495" xr:uid="{92C7F920-FC38-4FDB-BE3E-AFA6D5BA7674}"/>
    <cellStyle name="Comma 2 2 2 8 3 2" xfId="11572" xr:uid="{E892EAC4-AB70-42F9-975C-166933010C14}"/>
    <cellStyle name="Comma 2 2 2 8 3 3" xfId="30507" xr:uid="{269C99DA-4DAB-4744-954D-823863213062}"/>
    <cellStyle name="Comma 2 2 2 8 4" xfId="8808" xr:uid="{31B5BA1E-5DF5-46AB-A702-BD9A1E69786A}"/>
    <cellStyle name="Comma 2 2 2 8 5" xfId="27984" xr:uid="{5B97CC1A-D4B4-4F8E-92EC-BCB8AC4C812B}"/>
    <cellStyle name="Comma 2 2 2 9" xfId="1233" xr:uid="{F19EB62F-60EB-49CE-9765-8CF9D4D40B7D}"/>
    <cellStyle name="Comma 2 2 2 9 2" xfId="3285" xr:uid="{151D0435-5330-4758-88A1-B37A4B1611A6}"/>
    <cellStyle name="Comma 2 2 2 9 2 2" xfId="10406" xr:uid="{23D91B76-372B-445A-998A-696625E27F75}"/>
    <cellStyle name="Comma 2 2 2 9 2 3" xfId="29350" xr:uid="{87AF22EC-732E-4B99-85CC-345C239574E3}"/>
    <cellStyle name="Comma 2 2 2 9 3" xfId="4615" xr:uid="{21D607B6-8457-49FC-907D-1CECCB2F4995}"/>
    <cellStyle name="Comma 2 2 2 9 3 2" xfId="11692" xr:uid="{0BC83EB0-BF1F-4754-89A1-BBDB1880E404}"/>
    <cellStyle name="Comma 2 2 2 9 3 3" xfId="30627" xr:uid="{773A506E-5BDF-4EE9-9301-906B9B25A3A6}"/>
    <cellStyle name="Comma 2 2 2 9 4" xfId="8949" xr:uid="{A5C7A4C0-4EB9-44C2-BE03-049ABB196677}"/>
    <cellStyle name="Comma 2 2 2 9 5" xfId="28104" xr:uid="{BF261372-1DD1-41A7-B3E5-08CD5A6DA867}"/>
    <cellStyle name="Comma 2 2 3" xfId="27" xr:uid="{69F95F94-71D8-411B-8FBB-A4BF337F2B0A}"/>
    <cellStyle name="Comma 2 2 3 10" xfId="2884" xr:uid="{98224DA8-790C-43CB-9439-7BE6AD8EF5AC}"/>
    <cellStyle name="Comma 2 2 3 10 2" xfId="10067" xr:uid="{898B684B-9127-44FF-A29E-FC32A4ADDF5A}"/>
    <cellStyle name="Comma 2 2 3 10 3" xfId="29027" xr:uid="{149980AC-3464-4163-99D9-97B6C515CE46}"/>
    <cellStyle name="Comma 2 2 3 11" xfId="4359" xr:uid="{50B967E7-A798-4737-9D6A-C25BEAF2E00E}"/>
    <cellStyle name="Comma 2 2 3 11 2" xfId="11436" xr:uid="{68CA7368-68EF-4EC4-A7B4-27B2A8538C33}"/>
    <cellStyle name="Comma 2 2 3 11 3" xfId="30371" xr:uid="{6C50091C-3556-4349-94C7-11B86324489F}"/>
    <cellStyle name="Comma 2 2 3 12" xfId="497" xr:uid="{A6D1AA99-DFEF-4BD6-AA60-DADADECFD002}"/>
    <cellStyle name="Comma 2 2 3 12 2" xfId="8558" xr:uid="{99C23261-2FD8-41FD-8489-DBDD442E3445}"/>
    <cellStyle name="Comma 2 2 3 13" xfId="8493" xr:uid="{2926F31A-5699-479E-8EAA-AE7ACD4DBD91}"/>
    <cellStyle name="Comma 2 2 3 14" xfId="27847" xr:uid="{CF27D4F0-038C-4565-95E8-EE7A5E50151E}"/>
    <cellStyle name="Comma 2 2 3 15" xfId="308" xr:uid="{C3C2C1FF-B425-45F8-A07C-AE02F84CC28C}"/>
    <cellStyle name="Comma 2 2 3 2" xfId="202" xr:uid="{3986EB5D-EFE6-4560-90E7-6C203F3C1FF5}"/>
    <cellStyle name="Comma 2 2 3 2 10" xfId="8717" xr:uid="{3AC48238-FE83-41C3-9E5A-BA1D97FBEA06}"/>
    <cellStyle name="Comma 2 2 3 2 11" xfId="27908" xr:uid="{2615A35A-8811-4D83-80B9-481F2315D4FF}"/>
    <cellStyle name="Comma 2 2 3 2 12" xfId="853" xr:uid="{A2B85287-B4B5-4AB6-BAEB-FF8D2861C870}"/>
    <cellStyle name="Comma 2 2 3 2 2" xfId="937" xr:uid="{3EEA8F9A-6C43-4FBA-96C6-8E9F2FF52CBE}"/>
    <cellStyle name="Comma 2 2 3 2 2 2" xfId="1422" xr:uid="{DE143247-7CC0-41C2-A901-8BD33D6000C8}"/>
    <cellStyle name="Comma 2 2 3 2 2 2 2" xfId="1851" xr:uid="{CD3B26A9-1108-45B7-927A-A35092E80EA9}"/>
    <cellStyle name="Comma 2 2 3 2 2 2 2 2" xfId="2807" xr:uid="{E43C4CAB-8C10-4603-8277-7A5A8AD7C35C}"/>
    <cellStyle name="Comma 2 2 3 2 2 2 2 2 2" xfId="4264" xr:uid="{CD30257A-2F84-4DD6-A6C8-AC7E15CD9A43}"/>
    <cellStyle name="Comma 2 2 3 2 2 2 2 2 2 2" xfId="11341" xr:uid="{32921409-51B1-43FF-8835-AD23EF6E59C5}"/>
    <cellStyle name="Comma 2 2 3 2 2 2 2 2 2 3" xfId="30276" xr:uid="{F1FDEA88-C772-4C6F-A01A-A522709F0988}"/>
    <cellStyle name="Comma 2 2 3 2 2 2 2 2 3" xfId="5554" xr:uid="{165DB166-9CC5-4045-99B1-EC977498BB98}"/>
    <cellStyle name="Comma 2 2 3 2 2 2 2 2 3 2" xfId="12631" xr:uid="{5A5AD3BB-70D4-45A1-BF7A-CA9C8F528232}"/>
    <cellStyle name="Comma 2 2 3 2 2 2 2 2 3 3" xfId="31566" xr:uid="{312328CA-7021-4F72-BD30-E08E651C7C21}"/>
    <cellStyle name="Comma 2 2 3 2 2 2 2 2 4" xfId="10017" xr:uid="{B5D00A20-A13A-43C8-A064-F95BE6A456FB}"/>
    <cellStyle name="Comma 2 2 3 2 2 2 2 2 5" xfId="28987" xr:uid="{A56F9C2D-01C5-4339-9D45-4D2436EAAAFF}"/>
    <cellStyle name="Comma 2 2 3 2 2 2 2 3" xfId="3719" xr:uid="{AC8D43BB-0FAB-449B-8681-AA2ED8752090}"/>
    <cellStyle name="Comma 2 2 3 2 2 2 2 3 2" xfId="10798" xr:uid="{8BF78630-E2CD-41DB-8448-B5D4CDE4BD75}"/>
    <cellStyle name="Comma 2 2 3 2 2 2 2 3 3" xfId="29733" xr:uid="{42723449-C663-4F8E-8D56-58FA173F3C75}"/>
    <cellStyle name="Comma 2 2 3 2 2 2 2 4" xfId="4979" xr:uid="{FB7D365B-B073-4F76-9122-F0FF6EAC764A}"/>
    <cellStyle name="Comma 2 2 3 2 2 2 2 4 2" xfId="12056" xr:uid="{44670D5F-4AE3-4FFA-BEE8-863B5B50DAF7}"/>
    <cellStyle name="Comma 2 2 3 2 2 2 2 4 3" xfId="30991" xr:uid="{86B79849-D07B-46F7-90D0-844AF8835FF1}"/>
    <cellStyle name="Comma 2 2 3 2 2 2 2 5" xfId="9366" xr:uid="{57B32A18-30DC-475B-9618-070B6E9F52F9}"/>
    <cellStyle name="Comma 2 2 3 2 2 2 2 6" xfId="28472" xr:uid="{E8F5C2A1-6234-44E4-B3F7-AB825C22938E}"/>
    <cellStyle name="Comma 2 2 3 2 2 2 3" xfId="2379" xr:uid="{55BD36C8-EBDE-4347-9BEE-D7E52D86F5B5}"/>
    <cellStyle name="Comma 2 2 3 2 2 2 3 2" xfId="4010" xr:uid="{F84B8281-3EE9-40CD-9A6E-1136B35AB4FB}"/>
    <cellStyle name="Comma 2 2 3 2 2 2 3 2 2" xfId="11087" xr:uid="{315CEF40-4AC6-49C1-A0D5-DCFCA2E78A2B}"/>
    <cellStyle name="Comma 2 2 3 2 2 2 3 2 3" xfId="30022" xr:uid="{8D0308AD-9AB4-4FAB-AE40-D6113081B22A}"/>
    <cellStyle name="Comma 2 2 3 2 2 2 3 3" xfId="5314" xr:uid="{6EA28D28-5D14-4D3E-9252-C1E57742CA32}"/>
    <cellStyle name="Comma 2 2 3 2 2 2 3 3 2" xfId="12391" xr:uid="{73F4705D-7E79-40B3-9F99-F411BCBF3AA4}"/>
    <cellStyle name="Comma 2 2 3 2 2 2 3 3 3" xfId="31326" xr:uid="{643AD542-81E3-42FF-99C3-D3227A752F7E}"/>
    <cellStyle name="Comma 2 2 3 2 2 2 3 4" xfId="9736" xr:uid="{BE24865D-3005-4346-ACC0-47C4B9295481}"/>
    <cellStyle name="Comma 2 2 3 2 2 2 3 5" xfId="28745" xr:uid="{DDC2EF5F-B9D6-4E19-8508-902A25890AC1}"/>
    <cellStyle name="Comma 2 2 3 2 2 2 4" xfId="3427" xr:uid="{5B88E7E7-D9F6-4DBD-A7A2-16AC5D70334F}"/>
    <cellStyle name="Comma 2 2 3 2 2 2 4 2" xfId="10539" xr:uid="{92A4AAA2-F203-4FA7-B342-34D8A0CDA283}"/>
    <cellStyle name="Comma 2 2 3 2 2 2 4 3" xfId="29480" xr:uid="{79620194-03DB-490B-98E6-5F60899F5960}"/>
    <cellStyle name="Comma 2 2 3 2 2 2 5" xfId="4739" xr:uid="{D2FA71C5-FF3A-473B-895E-5271FF43E2DB}"/>
    <cellStyle name="Comma 2 2 3 2 2 2 5 2" xfId="11816" xr:uid="{971AB48B-2B8C-43B5-93B9-4C24E95A6A27}"/>
    <cellStyle name="Comma 2 2 3 2 2 2 5 3" xfId="30751" xr:uid="{F68F0A94-8636-4240-A786-4E1450314FBF}"/>
    <cellStyle name="Comma 2 2 3 2 2 2 6" xfId="9088" xr:uid="{530F3985-5D88-4B63-898E-8D1D8768703B}"/>
    <cellStyle name="Comma 2 2 3 2 2 2 7" xfId="28229" xr:uid="{2B13FBC7-A39F-4A31-A164-693E2DB38DB5}"/>
    <cellStyle name="Comma 2 2 3 2 2 3" xfId="1636" xr:uid="{E03FC7B2-792B-4598-942E-EB815F43F88B}"/>
    <cellStyle name="Comma 2 2 3 2 2 3 2" xfId="2593" xr:uid="{EFA68D66-6A12-4827-A942-B5063E3D2ABA}"/>
    <cellStyle name="Comma 2 2 3 2 2 3 2 2" xfId="4137" xr:uid="{D2C33E46-9BE9-4FE5-A05F-056E9E342D9F}"/>
    <cellStyle name="Comma 2 2 3 2 2 3 2 2 2" xfId="11214" xr:uid="{37DA1DED-E2BA-47EA-97E7-ED953B04AA82}"/>
    <cellStyle name="Comma 2 2 3 2 2 3 2 2 3" xfId="30149" xr:uid="{304DBED9-CACD-484F-A3C0-42AECDA2FB38}"/>
    <cellStyle name="Comma 2 2 3 2 2 3 2 3" xfId="5434" xr:uid="{53FB634A-51CA-43EF-A666-11058EC1BB0C}"/>
    <cellStyle name="Comma 2 2 3 2 2 3 2 3 2" xfId="12511" xr:uid="{69332608-0009-46F4-9DB5-F4E45ED0ECF2}"/>
    <cellStyle name="Comma 2 2 3 2 2 3 2 3 3" xfId="31446" xr:uid="{D6D7C8FC-D132-4E48-8075-3B47DC5F8391}"/>
    <cellStyle name="Comma 2 2 3 2 2 3 2 4" xfId="9878" xr:uid="{BC6F2505-23D2-4034-ABCD-36D0537190E0}"/>
    <cellStyle name="Comma 2 2 3 2 2 3 2 5" xfId="28865" xr:uid="{734FC3D1-40A7-4845-BA35-524B9F3A1B97}"/>
    <cellStyle name="Comma 2 2 3 2 2 3 3" xfId="3576" xr:uid="{243CCC68-DE44-4B54-8022-EA5B60AB6C35}"/>
    <cellStyle name="Comma 2 2 3 2 2 3 3 2" xfId="10671" xr:uid="{2250F058-36A5-4FA8-B537-D31B41426064}"/>
    <cellStyle name="Comma 2 2 3 2 2 3 3 3" xfId="29608" xr:uid="{F0572A26-62E5-49D2-A840-2175EE0E4AA5}"/>
    <cellStyle name="Comma 2 2 3 2 2 3 4" xfId="4859" xr:uid="{024FCF90-8FA3-411D-AC4D-DDF695BF7A0E}"/>
    <cellStyle name="Comma 2 2 3 2 2 3 4 2" xfId="11936" xr:uid="{2A1B0154-8EB2-4620-BB0E-26277CC5084F}"/>
    <cellStyle name="Comma 2 2 3 2 2 3 4 3" xfId="30871" xr:uid="{C7F8AC14-7986-4440-9BDE-CD4740AAFA5F}"/>
    <cellStyle name="Comma 2 2 3 2 2 3 5" xfId="9226" xr:uid="{1186523F-1745-40EA-BD2E-6AE75C61188D}"/>
    <cellStyle name="Comma 2 2 3 2 2 3 6" xfId="28351" xr:uid="{5C5A58E2-A284-40DD-AA6A-A393ECAE722C}"/>
    <cellStyle name="Comma 2 2 3 2 2 4" xfId="1202" xr:uid="{5CF3F0EC-6175-4732-BE98-5D4EC455962C}"/>
    <cellStyle name="Comma 2 2 3 2 2 4 2" xfId="3265" xr:uid="{F53A2121-C61B-4700-9E14-381275F873A8}"/>
    <cellStyle name="Comma 2 2 3 2 2 4 2 2" xfId="10397" xr:uid="{D290B595-5DA3-4740-BE82-D08B0F8C1F39}"/>
    <cellStyle name="Comma 2 2 3 2 2 4 2 3" xfId="29341" xr:uid="{2DCB5AFF-A590-4FD1-8BF1-F85AFAFC8BCD}"/>
    <cellStyle name="Comma 2 2 3 2 2 4 3" xfId="4606" xr:uid="{E24AA877-EDD6-434D-BCAA-61BF2755D5A7}"/>
    <cellStyle name="Comma 2 2 3 2 2 4 3 2" xfId="11683" xr:uid="{E7235186-4970-4FED-B21C-E79B4FD33552}"/>
    <cellStyle name="Comma 2 2 3 2 2 4 3 3" xfId="30618" xr:uid="{93CE1FF1-6819-4108-8A01-9678111AC845}"/>
    <cellStyle name="Comma 2 2 3 2 2 4 4" xfId="8938" xr:uid="{03F8EB2F-DCD5-48C4-817C-1DD88B3D2F87}"/>
    <cellStyle name="Comma 2 2 3 2 2 4 5" xfId="28095" xr:uid="{330F141D-232E-418E-8E79-FCBF150963B9}"/>
    <cellStyle name="Comma 2 2 3 2 2 5" xfId="2163" xr:uid="{3EA3CB89-31E2-452B-8882-AC842F8501C6}"/>
    <cellStyle name="Comma 2 2 3 2 2 5 2" xfId="3881" xr:uid="{87D8641F-C1CA-489C-AF63-CF9C6CE22311}"/>
    <cellStyle name="Comma 2 2 3 2 2 5 2 2" xfId="10958" xr:uid="{AAF634F0-C920-458D-B2B9-42210179F7F7}"/>
    <cellStyle name="Comma 2 2 3 2 2 5 2 3" xfId="29893" xr:uid="{38077CE5-7619-49CF-BDD1-ADA2297E23D4}"/>
    <cellStyle name="Comma 2 2 3 2 2 5 3" xfId="5193" xr:uid="{9C711167-08F1-4855-950C-A02D1389A00F}"/>
    <cellStyle name="Comma 2 2 3 2 2 5 3 2" xfId="12270" xr:uid="{9C14EC8E-9102-4158-B058-234E9A0B76A0}"/>
    <cellStyle name="Comma 2 2 3 2 2 5 3 3" xfId="31205" xr:uid="{8CE9CB75-E66C-458E-9611-E906FBF05C0E}"/>
    <cellStyle name="Comma 2 2 3 2 2 5 4" xfId="9598" xr:uid="{3E92699D-CBDD-42F2-A644-4F3FBA7E521E}"/>
    <cellStyle name="Comma 2 2 3 2 2 5 5" xfId="28624" xr:uid="{0233EE27-4F2A-46B2-B741-29D120942D75}"/>
    <cellStyle name="Comma 2 2 3 2 2 6" xfId="3066" xr:uid="{4CA3D72B-CE0C-45D0-9A52-441A92F39C49}"/>
    <cellStyle name="Comma 2 2 3 2 2 6 2" xfId="10248" xr:uid="{28140171-9B38-47D5-96EB-A8DB2DE3110F}"/>
    <cellStyle name="Comma 2 2 3 2 2 6 3" xfId="29207" xr:uid="{5754AA5B-86C9-486B-86BA-86969927307A}"/>
    <cellStyle name="Comma 2 2 3 2 2 7" xfId="4472" xr:uid="{9F8D3606-B239-4E2D-A256-61A54D312EE5}"/>
    <cellStyle name="Comma 2 2 3 2 2 7 2" xfId="11549" xr:uid="{822ED8A1-E922-4ED1-8D53-6CA5C74D2C5A}"/>
    <cellStyle name="Comma 2 2 3 2 2 7 3" xfId="30484" xr:uid="{4C81AE6F-9459-4F44-97E6-78822D4E6C5D}"/>
    <cellStyle name="Comma 2 2 3 2 2 8" xfId="8774" xr:uid="{135FAA29-86CC-44C2-B238-71527CB84A07}"/>
    <cellStyle name="Comma 2 2 3 2 2 9" xfId="27960" xr:uid="{D3F75A9F-8AD6-4A09-B087-A9BE7B39A271}"/>
    <cellStyle name="Comma 2 2 3 2 3" xfId="1338" xr:uid="{694B4B38-1457-4D77-8FF7-62F7DDF60FA7}"/>
    <cellStyle name="Comma 2 2 3 2 3 2" xfId="1767" xr:uid="{E29ABC30-B301-4370-BA83-3D6568F47601}"/>
    <cellStyle name="Comma 2 2 3 2 3 2 2" xfId="2724" xr:uid="{654ACE76-C5B1-4039-A5C2-BF564206143D}"/>
    <cellStyle name="Comma 2 2 3 2 3 2 2 2" xfId="4208" xr:uid="{C5321AA3-CF05-4E61-B34B-E0B6BAA49509}"/>
    <cellStyle name="Comma 2 2 3 2 3 2 2 2 2" xfId="11285" xr:uid="{DA0C9ACB-0D09-4B9C-841F-8AAE7BE2E21F}"/>
    <cellStyle name="Comma 2 2 3 2 3 2 2 2 3" xfId="30220" xr:uid="{A1793D5A-49A4-4792-8921-A14122EEE84B}"/>
    <cellStyle name="Comma 2 2 3 2 3 2 2 3" xfId="5502" xr:uid="{C1A617F3-C541-4D1D-8C0B-C116D52A5939}"/>
    <cellStyle name="Comma 2 2 3 2 3 2 2 3 2" xfId="12579" xr:uid="{DFB3CC40-C1D8-4BCE-B526-E3546713E82E}"/>
    <cellStyle name="Comma 2 2 3 2 3 2 2 3 3" xfId="31514" xr:uid="{77CA69A4-A095-4703-9111-52C00FD8E257}"/>
    <cellStyle name="Comma 2 2 3 2 3 2 2 4" xfId="9958" xr:uid="{7022798E-E481-4DF7-A66C-E99D27639C1D}"/>
    <cellStyle name="Comma 2 2 3 2 3 2 2 5" xfId="28933" xr:uid="{20B1161E-EEB8-48C3-9056-37FC7A906D6F}"/>
    <cellStyle name="Comma 2 2 3 2 3 2 3" xfId="3665" xr:uid="{441B2D12-8263-4C4E-96A8-9515B8A2D674}"/>
    <cellStyle name="Comma 2 2 3 2 3 2 3 2" xfId="10744" xr:uid="{964ACD2E-2E38-4A91-8F3E-54B2D7D77D07}"/>
    <cellStyle name="Comma 2 2 3 2 3 2 3 3" xfId="29679" xr:uid="{E0B61277-3778-482B-9430-C6EF93ACD39D}"/>
    <cellStyle name="Comma 2 2 3 2 3 2 4" xfId="4927" xr:uid="{327DED36-B1D0-4FA5-AE91-DDB4CEDBA752}"/>
    <cellStyle name="Comma 2 2 3 2 3 2 4 2" xfId="12004" xr:uid="{320EE6F1-8081-42CB-9E55-9844C513CF58}"/>
    <cellStyle name="Comma 2 2 3 2 3 2 4 3" xfId="30939" xr:uid="{8A28CC2C-8134-4974-A215-0CAA653A1F2E}"/>
    <cellStyle name="Comma 2 2 3 2 3 2 5" xfId="9309" xr:uid="{A6B5A451-689C-42FF-A278-ED4522661D1D}"/>
    <cellStyle name="Comma 2 2 3 2 3 2 6" xfId="28420" xr:uid="{0C8AA1E1-3DA5-486A-96C7-4C21B919C309}"/>
    <cellStyle name="Comma 2 2 3 2 3 3" xfId="2295" xr:uid="{81A2561F-927E-4F5C-94FC-25CE4CE937AC}"/>
    <cellStyle name="Comma 2 2 3 2 3 3 2" xfId="3954" xr:uid="{4A830B07-FF23-44B5-840E-85D42DD6D2B1}"/>
    <cellStyle name="Comma 2 2 3 2 3 3 2 2" xfId="11031" xr:uid="{6448E4B8-7654-41F1-BB9B-703C88F592E2}"/>
    <cellStyle name="Comma 2 2 3 2 3 3 2 3" xfId="29966" xr:uid="{C625B71F-80A1-4DA4-89D7-773250BAB4AF}"/>
    <cellStyle name="Comma 2 2 3 2 3 3 3" xfId="5262" xr:uid="{BA2D3E85-ACEB-4D4C-B586-2188794E3DFB}"/>
    <cellStyle name="Comma 2 2 3 2 3 3 3 2" xfId="12339" xr:uid="{E19F0F44-A51A-415E-B6BD-8DAC92C4CD59}"/>
    <cellStyle name="Comma 2 2 3 2 3 3 3 3" xfId="31274" xr:uid="{6C239330-2334-44B9-A7F6-B9E44FA59369}"/>
    <cellStyle name="Comma 2 2 3 2 3 3 4" xfId="9677" xr:uid="{A5D67DD2-8D22-4643-8E17-52C1F15B9B23}"/>
    <cellStyle name="Comma 2 2 3 2 3 3 5" xfId="28693" xr:uid="{2DCD4CA2-E9D6-4F0A-9B23-9089455056D7}"/>
    <cellStyle name="Comma 2 2 3 2 3 4" xfId="3372" xr:uid="{881E5508-351F-4584-AFA5-4CA181A2C960}"/>
    <cellStyle name="Comma 2 2 3 2 3 4 2" xfId="10485" xr:uid="{2F9A6E17-C17C-4A89-9FD9-41D66E870BC9}"/>
    <cellStyle name="Comma 2 2 3 2 3 4 3" xfId="29426" xr:uid="{B57217E9-12FD-4423-A3C5-CF22140FF5E4}"/>
    <cellStyle name="Comma 2 2 3 2 3 5" xfId="4687" xr:uid="{3172C43E-023F-47B8-AD8D-7FB0F7D24EDC}"/>
    <cellStyle name="Comma 2 2 3 2 3 5 2" xfId="11764" xr:uid="{703931A8-1999-4D13-A7A6-7E73917BB31B}"/>
    <cellStyle name="Comma 2 2 3 2 3 5 3" xfId="30699" xr:uid="{7356B464-E90D-4D10-9BE7-D9B463CE7ABF}"/>
    <cellStyle name="Comma 2 2 3 2 3 6" xfId="9029" xr:uid="{B48E2AC9-50C0-4937-8620-07B0D5B26151}"/>
    <cellStyle name="Comma 2 2 3 2 3 7" xfId="28177" xr:uid="{A9213959-AE47-468E-9D1B-C646FBC6E1A6}"/>
    <cellStyle name="Comma 2 2 3 2 4" xfId="1552" xr:uid="{D43345F3-1E0E-4EBC-A77B-AF0B29BAC512}"/>
    <cellStyle name="Comma 2 2 3 2 4 2" xfId="2509" xr:uid="{7C03CCA2-1CDD-4CA4-81F2-B30C1647B272}"/>
    <cellStyle name="Comma 2 2 3 2 4 2 2" xfId="4081" xr:uid="{F3A39CAD-9EDC-40B9-877A-DF471375A37D}"/>
    <cellStyle name="Comma 2 2 3 2 4 2 2 2" xfId="11158" xr:uid="{5FD69765-69E2-4C5B-BE42-90BA0765AAF3}"/>
    <cellStyle name="Comma 2 2 3 2 4 2 2 3" xfId="30093" xr:uid="{24B06664-ED24-4933-9FB9-7B7B4E903C50}"/>
    <cellStyle name="Comma 2 2 3 2 4 2 3" xfId="5382" xr:uid="{1755751E-BAFE-4F3B-9D73-DBCF779ABC97}"/>
    <cellStyle name="Comma 2 2 3 2 4 2 3 2" xfId="12459" xr:uid="{7FAFA3A3-6E62-45D6-99E0-1BBC1355718B}"/>
    <cellStyle name="Comma 2 2 3 2 4 2 3 3" xfId="31394" xr:uid="{1BE9A348-96A3-4F48-82B1-219587C23540}"/>
    <cellStyle name="Comma 2 2 3 2 4 2 4" xfId="9819" xr:uid="{3BE921CB-11CE-481E-8F31-1F5458627B91}"/>
    <cellStyle name="Comma 2 2 3 2 4 2 5" xfId="28813" xr:uid="{3F95F771-250D-4193-9FC8-1F590A1270EB}"/>
    <cellStyle name="Comma 2 2 3 2 4 3" xfId="3519" xr:uid="{87517028-9307-4FEC-8665-8C89D2265BBB}"/>
    <cellStyle name="Comma 2 2 3 2 4 3 2" xfId="10614" xr:uid="{7F9AC742-D8D9-461B-B08F-A670607C8720}"/>
    <cellStyle name="Comma 2 2 3 2 4 3 3" xfId="29551" xr:uid="{008166DC-1633-4CB8-8FDE-16A99AACD0B1}"/>
    <cellStyle name="Comma 2 2 3 2 4 4" xfId="4807" xr:uid="{D0A18E9D-E4A7-420D-82F0-FD1737976C73}"/>
    <cellStyle name="Comma 2 2 3 2 4 4 2" xfId="11884" xr:uid="{CB1852B4-4FE3-4451-9BA4-75D7104019E5}"/>
    <cellStyle name="Comma 2 2 3 2 4 4 3" xfId="30819" xr:uid="{4FA80646-C225-406A-AAF5-DEEB08E29A12}"/>
    <cellStyle name="Comma 2 2 3 2 4 5" xfId="9166" xr:uid="{F2089164-8184-41AF-977C-C1DC1686B27A}"/>
    <cellStyle name="Comma 2 2 3 2 4 6" xfId="28298" xr:uid="{9894C8D8-D164-4FBB-B24E-08F4B718C8EB}"/>
    <cellStyle name="Comma 2 2 3 2 5" xfId="1117" xr:uid="{58FB1153-9213-4A8C-824A-529028A50180}"/>
    <cellStyle name="Comma 2 2 3 2 5 2" xfId="3180" xr:uid="{537457F5-889C-4DD7-957C-D4D9368268B2}"/>
    <cellStyle name="Comma 2 2 3 2 5 2 2" xfId="10337" xr:uid="{5D8B5C47-8D82-4EB1-96A7-8FF355188A22}"/>
    <cellStyle name="Comma 2 2 3 2 5 2 3" xfId="29289" xr:uid="{608F1FF1-798F-472C-8B00-B3CF18FA293D}"/>
    <cellStyle name="Comma 2 2 3 2 5 3" xfId="4554" xr:uid="{D1A21D6D-F15E-4206-AD3E-B80C867A95A4}"/>
    <cellStyle name="Comma 2 2 3 2 5 3 2" xfId="11631" xr:uid="{53F56258-9317-4920-83BF-9C755F4A5A44}"/>
    <cellStyle name="Comma 2 2 3 2 5 3 3" xfId="30566" xr:uid="{336356A2-4537-40BA-992C-6BBEB92208A3}"/>
    <cellStyle name="Comma 2 2 3 2 5 4" xfId="8878" xr:uid="{7BB9C597-D5F5-4CE7-9A0D-9263DF18FAF8}"/>
    <cellStyle name="Comma 2 2 3 2 5 5" xfId="28043" xr:uid="{9ACBBF60-8C80-49B6-A237-73990928C424}"/>
    <cellStyle name="Comma 2 2 3 2 6" xfId="2079" xr:uid="{05EEDFA1-729F-4653-9AD4-62329776777C}"/>
    <cellStyle name="Comma 2 2 3 2 6 2" xfId="3825" xr:uid="{28F8A36F-32AB-4694-9C18-F435E6C297B9}"/>
    <cellStyle name="Comma 2 2 3 2 6 2 2" xfId="10902" xr:uid="{802A4DBB-6088-4FA9-AD93-2906E25B54C3}"/>
    <cellStyle name="Comma 2 2 3 2 6 2 3" xfId="29837" xr:uid="{54753BC7-7F98-498B-9E5E-9E517CFBD205}"/>
    <cellStyle name="Comma 2 2 3 2 6 3" xfId="5141" xr:uid="{8276CB08-B98D-40BA-99B4-646C832FD34F}"/>
    <cellStyle name="Comma 2 2 3 2 6 3 2" xfId="12218" xr:uid="{6BC5C283-F766-4824-AEE7-1A4191C07164}"/>
    <cellStyle name="Comma 2 2 3 2 6 3 3" xfId="31153" xr:uid="{00FECD21-B25F-4296-BAB9-0BDC3F63BB1E}"/>
    <cellStyle name="Comma 2 2 3 2 6 4" xfId="9542" xr:uid="{2EEAFAA6-5CA3-4EF3-BE02-BF990893E2E8}"/>
    <cellStyle name="Comma 2 2 3 2 6 5" xfId="28572" xr:uid="{7E516C9F-F212-4BD2-B852-F49D056F7ED5}"/>
    <cellStyle name="Comma 2 2 3 2 7" xfId="3012" xr:uid="{3729C4C3-48F3-4C3A-91C4-BDFA38D0C10F}"/>
    <cellStyle name="Comma 2 2 3 2 7 2" xfId="10194" xr:uid="{2F851F8B-EDBC-4BD5-AF83-96AA152F6029}"/>
    <cellStyle name="Comma 2 2 3 2 7 3" xfId="29153" xr:uid="{44ED5A8A-F0EA-4575-8024-1246D813BC5A}"/>
    <cellStyle name="Comma 2 2 3 2 8" xfId="4420" xr:uid="{287846A4-3536-4336-8FD7-CA46EA006698}"/>
    <cellStyle name="Comma 2 2 3 2 8 2" xfId="11497" xr:uid="{4A8399F3-17B6-4E5B-AF98-E6FA90578A10}"/>
    <cellStyle name="Comma 2 2 3 2 8 3" xfId="30432" xr:uid="{FE2ACE5D-E0E3-4DC8-82ED-7638864E1E06}"/>
    <cellStyle name="Comma 2 2 3 2 9" xfId="8433" xr:uid="{6D7C52BB-8DDA-42F9-BC5D-78FC69AFADC7}"/>
    <cellStyle name="Comma 2 2 3 2 9 2" xfId="15495" xr:uid="{1AEFE9C6-7035-401F-B67F-08AA73460373}"/>
    <cellStyle name="Comma 2 2 3 3" xfId="895" xr:uid="{F7D6E77A-6E64-4F15-AB47-DEE994670692}"/>
    <cellStyle name="Comma 2 2 3 3 10" xfId="27934" xr:uid="{3A402AA7-CD2B-4B91-BB14-F7FA510F59C2}"/>
    <cellStyle name="Comma 2 2 3 3 2" xfId="1380" xr:uid="{893124AF-8908-4D78-B024-388555E9A189}"/>
    <cellStyle name="Comma 2 2 3 3 2 2" xfId="1809" xr:uid="{0D2685E0-CE00-4733-871F-BA756ED333A0}"/>
    <cellStyle name="Comma 2 2 3 3 2 2 2" xfId="2766" xr:uid="{CCFDED41-3C02-46E3-AB22-C77678373C3D}"/>
    <cellStyle name="Comma 2 2 3 3 2 2 2 2" xfId="4236" xr:uid="{BA19ABF4-0D02-4A13-A2C2-1C1E3651A733}"/>
    <cellStyle name="Comma 2 2 3 3 2 2 2 2 2" xfId="11313" xr:uid="{74A67114-6CC6-4AA5-AA66-49A2A0C13979}"/>
    <cellStyle name="Comma 2 2 3 3 2 2 2 2 3" xfId="30248" xr:uid="{E4F170F3-2ADE-447E-A553-3028F27801D6}"/>
    <cellStyle name="Comma 2 2 3 3 2 2 2 3" xfId="5528" xr:uid="{44D0B553-136B-4BCB-A6F7-D073ACDF50F6}"/>
    <cellStyle name="Comma 2 2 3 3 2 2 2 3 2" xfId="12605" xr:uid="{816BB3D8-B7B6-4788-8C96-A451F482EA4D}"/>
    <cellStyle name="Comma 2 2 3 3 2 2 2 3 3" xfId="31540" xr:uid="{F9367585-A1AF-4E7E-911F-FC5347AC521F}"/>
    <cellStyle name="Comma 2 2 3 3 2 2 2 4" xfId="9988" xr:uid="{FB231328-9BC3-45E3-A3FA-EB64B00D7AD7}"/>
    <cellStyle name="Comma 2 2 3 3 2 2 2 5" xfId="28960" xr:uid="{9421CC11-C23E-453E-9F61-7E137691F502}"/>
    <cellStyle name="Comma 2 2 3 3 2 2 3" xfId="3692" xr:uid="{E10C19EF-F7CE-424E-AE6E-439885D6CD40}"/>
    <cellStyle name="Comma 2 2 3 3 2 2 3 2" xfId="10771" xr:uid="{8F1700F7-D368-48A4-A9A3-49A67D9503BD}"/>
    <cellStyle name="Comma 2 2 3 3 2 2 3 3" xfId="29706" xr:uid="{1C8D9F94-A464-40C0-B9E6-3EC1BBA37ED2}"/>
    <cellStyle name="Comma 2 2 3 3 2 2 4" xfId="4953" xr:uid="{568F5953-DAA2-4D31-930E-C35D49BD4271}"/>
    <cellStyle name="Comma 2 2 3 3 2 2 4 2" xfId="12030" xr:uid="{2572C0AF-9990-43E4-82C6-36B989A38925}"/>
    <cellStyle name="Comma 2 2 3 3 2 2 4 3" xfId="30965" xr:uid="{A5E6383A-6F67-4E70-A41D-5C14DC731224}"/>
    <cellStyle name="Comma 2 2 3 3 2 2 5" xfId="9338" xr:uid="{31C71A22-2B93-4F72-B61A-A61B334ABBC4}"/>
    <cellStyle name="Comma 2 2 3 3 2 2 6" xfId="28446" xr:uid="{A6122ADA-22E4-4690-8059-F7E612B0FD0F}"/>
    <cellStyle name="Comma 2 2 3 3 2 3" xfId="2337" xr:uid="{2B81A93A-D90A-4D63-B550-2092615D63C4}"/>
    <cellStyle name="Comma 2 2 3 3 2 3 2" xfId="3981" xr:uid="{FE41CE68-4B28-4532-82FF-7430DE620954}"/>
    <cellStyle name="Comma 2 2 3 3 2 3 2 2" xfId="11058" xr:uid="{1CD17F66-521A-4ED9-9C61-F846D203C9E8}"/>
    <cellStyle name="Comma 2 2 3 3 2 3 2 3" xfId="29993" xr:uid="{53D7459D-93FB-45B2-B5CE-E85A1FDB89C4}"/>
    <cellStyle name="Comma 2 2 3 3 2 3 3" xfId="5288" xr:uid="{4E644883-9611-4A3B-AD02-1592912CBFE2}"/>
    <cellStyle name="Comma 2 2 3 3 2 3 3 2" xfId="12365" xr:uid="{971B5132-86D7-4149-8498-B17802A92D4C}"/>
    <cellStyle name="Comma 2 2 3 3 2 3 3 3" xfId="31300" xr:uid="{DD1CCDE5-7A08-4F4D-84CE-3EF690228FDA}"/>
    <cellStyle name="Comma 2 2 3 3 2 3 4" xfId="9707" xr:uid="{4098154C-21C7-48DA-840A-821FB275A9DD}"/>
    <cellStyle name="Comma 2 2 3 3 2 3 5" xfId="28719" xr:uid="{FEBA32B1-1F69-40DB-9614-76A23D715C4B}"/>
    <cellStyle name="Comma 2 2 3 3 2 4" xfId="3400" xr:uid="{196EA816-1038-42CD-9129-818D4E149C1D}"/>
    <cellStyle name="Comma 2 2 3 3 2 4 2" xfId="10512" xr:uid="{1C0E816F-AFC0-4DF1-A7DD-23981B3749BA}"/>
    <cellStyle name="Comma 2 2 3 3 2 4 3" xfId="29453" xr:uid="{D6A6862D-76C9-4DCA-8452-EE70485A21F3}"/>
    <cellStyle name="Comma 2 2 3 3 2 5" xfId="4713" xr:uid="{CF8E3E49-6754-416C-9473-448BF974B363}"/>
    <cellStyle name="Comma 2 2 3 3 2 5 2" xfId="11790" xr:uid="{21E96C19-C215-40AE-A949-05E1B5D8126F}"/>
    <cellStyle name="Comma 2 2 3 3 2 5 3" xfId="30725" xr:uid="{990FE746-A0CD-49B5-9DF3-96DB70ABCCE0}"/>
    <cellStyle name="Comma 2 2 3 3 2 6" xfId="9059" xr:uid="{7063D5A8-5F35-497A-B0BD-EB445EB9149C}"/>
    <cellStyle name="Comma 2 2 3 3 2 7" xfId="28203" xr:uid="{A2045847-63D6-481E-8EC1-17B5124AFE7B}"/>
    <cellStyle name="Comma 2 2 3 3 3" xfId="1594" xr:uid="{404647C5-3F8D-4E96-9076-31C437920773}"/>
    <cellStyle name="Comma 2 2 3 3 3 2" xfId="2551" xr:uid="{1B12331A-47B7-47BB-BFE9-F54F6DC7A594}"/>
    <cellStyle name="Comma 2 2 3 3 3 2 2" xfId="4108" xr:uid="{572E099C-C974-4C3F-A6C4-A0B0B4ED6024}"/>
    <cellStyle name="Comma 2 2 3 3 3 2 2 2" xfId="11185" xr:uid="{2064278D-B7EA-4982-AB10-FD7BE15DEB33}"/>
    <cellStyle name="Comma 2 2 3 3 3 2 2 3" xfId="30120" xr:uid="{CC3ABD7F-1401-4885-928C-80ADEC6D9F3F}"/>
    <cellStyle name="Comma 2 2 3 3 3 2 3" xfId="5408" xr:uid="{F707E94C-5B2A-43D5-95BC-34A9E6960A05}"/>
    <cellStyle name="Comma 2 2 3 3 3 2 3 2" xfId="12485" xr:uid="{DDBDAE9C-2991-44F7-9D45-8E5AD6E739E1}"/>
    <cellStyle name="Comma 2 2 3 3 3 2 3 3" xfId="31420" xr:uid="{4FC5DC6D-8509-44AB-AD1A-D35F5F0CA0DE}"/>
    <cellStyle name="Comma 2 2 3 3 3 2 4" xfId="9846" xr:uid="{F17D47FA-132A-4A85-8B67-04A1A5355B91}"/>
    <cellStyle name="Comma 2 2 3 3 3 2 5" xfId="28839" xr:uid="{8F0D37CD-823C-4CB3-941F-E3CB79E24A58}"/>
    <cellStyle name="Comma 2 2 3 3 3 3" xfId="3546" xr:uid="{7225C398-DE9D-4486-9CAC-01AA8907DA02}"/>
    <cellStyle name="Comma 2 2 3 3 3 3 2" xfId="10641" xr:uid="{0847B6CE-C823-4A93-81F8-D46FD41609C3}"/>
    <cellStyle name="Comma 2 2 3 3 3 3 3" xfId="29578" xr:uid="{22161E78-6A76-4EEA-996B-1BC401E1CECE}"/>
    <cellStyle name="Comma 2 2 3 3 3 4" xfId="4833" xr:uid="{30C9B987-DEBA-4B82-9A5C-AD32BBE4F313}"/>
    <cellStyle name="Comma 2 2 3 3 3 4 2" xfId="11910" xr:uid="{9C2B8979-3CB7-40A6-ADC0-ADC1F0223D2A}"/>
    <cellStyle name="Comma 2 2 3 3 3 4 3" xfId="30845" xr:uid="{8B9ACF7F-8207-4B21-9296-88B3390C14DF}"/>
    <cellStyle name="Comma 2 2 3 3 3 5" xfId="9196" xr:uid="{924357CE-5706-4ED2-A1DA-2FDDBA277948}"/>
    <cellStyle name="Comma 2 2 3 3 3 6" xfId="28325" xr:uid="{00D97AFF-A82A-48FC-9C4A-F56BFF6760BA}"/>
    <cellStyle name="Comma 2 2 3 3 4" xfId="1160" xr:uid="{1710F200-4ABB-4FEE-804D-46F949DB541F}"/>
    <cellStyle name="Comma 2 2 3 3 4 2" xfId="3223" xr:uid="{DADF12DF-C301-4EA9-8D15-F2FCFE656E83}"/>
    <cellStyle name="Comma 2 2 3 3 4 2 2" xfId="10365" xr:uid="{846FE842-E7D2-4CA2-A5F4-F328F4345FBA}"/>
    <cellStyle name="Comma 2 2 3 3 4 2 3" xfId="29315" xr:uid="{15358133-7D0E-4BF0-A3BF-60925E2253B2}"/>
    <cellStyle name="Comma 2 2 3 3 4 3" xfId="4580" xr:uid="{5154341C-7928-49BD-BE6E-236ECA3FF3F8}"/>
    <cellStyle name="Comma 2 2 3 3 4 3 2" xfId="11657" xr:uid="{14BE1011-69D1-4D76-9B44-058FB3649C0C}"/>
    <cellStyle name="Comma 2 2 3 3 4 3 3" xfId="30592" xr:uid="{275A0AC4-9575-422B-A4D3-F4732B77A090}"/>
    <cellStyle name="Comma 2 2 3 3 4 4" xfId="8908" xr:uid="{62DA70AF-A0AA-4DFA-A87A-52ABF8575E45}"/>
    <cellStyle name="Comma 2 2 3 3 4 5" xfId="28069" xr:uid="{2EB8A8AC-569E-400E-A1D6-7A304CD1DECC}"/>
    <cellStyle name="Comma 2 2 3 3 5" xfId="2121" xr:uid="{41054BF0-9D46-4980-89AC-61932BBD4D6C}"/>
    <cellStyle name="Comma 2 2 3 3 5 2" xfId="3852" xr:uid="{6D46ABE9-4E77-4DD4-AB01-033CBE0ABF7C}"/>
    <cellStyle name="Comma 2 2 3 3 5 2 2" xfId="10929" xr:uid="{213CEBDD-EA00-40A9-92D5-A77B2019901A}"/>
    <cellStyle name="Comma 2 2 3 3 5 2 3" xfId="29864" xr:uid="{534E19EE-9FCD-4D24-94B8-9006D5A6E50B}"/>
    <cellStyle name="Comma 2 2 3 3 5 3" xfId="5167" xr:uid="{63F671C6-69ED-4EB4-B341-DAA29EC9AD79}"/>
    <cellStyle name="Comma 2 2 3 3 5 3 2" xfId="12244" xr:uid="{87492109-5FBF-499C-8240-242930AB6CD0}"/>
    <cellStyle name="Comma 2 2 3 3 5 3 3" xfId="31179" xr:uid="{F570CDFB-A558-46FA-9E32-6A90D363D052}"/>
    <cellStyle name="Comma 2 2 3 3 5 4" xfId="9569" xr:uid="{1C5B1BA2-2175-4E77-8EFB-DECF549A4AF6}"/>
    <cellStyle name="Comma 2 2 3 3 5 5" xfId="28598" xr:uid="{10479A3C-FF30-4B8E-8209-6679295E46BA}"/>
    <cellStyle name="Comma 2 2 3 3 6" xfId="3039" xr:uid="{6ECE4ACD-FE6C-4293-A962-ED287E7F565B}"/>
    <cellStyle name="Comma 2 2 3 3 6 2" xfId="10221" xr:uid="{A0045C41-6FC4-448A-BC40-A40E9E547EBD}"/>
    <cellStyle name="Comma 2 2 3 3 6 3" xfId="29180" xr:uid="{201F5E5D-B160-467F-995C-B73CA5FC6F85}"/>
    <cellStyle name="Comma 2 2 3 3 7" xfId="4446" xr:uid="{43FAA8B2-CEE3-4545-A220-D4EE52A9E14E}"/>
    <cellStyle name="Comma 2 2 3 3 7 2" xfId="11523" xr:uid="{0B27FAD5-3400-4034-9275-158FD53EAE99}"/>
    <cellStyle name="Comma 2 2 3 3 7 3" xfId="30458" xr:uid="{33A20302-F5B3-4105-A06B-C7DB8E7AA60F}"/>
    <cellStyle name="Comma 2 2 3 3 8" xfId="8419" xr:uid="{45BA3B1A-84B1-4489-B7D0-10BA6E713F96}"/>
    <cellStyle name="Comma 2 2 3 3 8 2" xfId="15484" xr:uid="{AA93BA40-95E0-48FF-9AED-FD10FEFDBBE4}"/>
    <cellStyle name="Comma 2 2 3 3 9" xfId="8746" xr:uid="{605363BF-E4FC-45D9-A2C8-5E7A893DB984}"/>
    <cellStyle name="Comma 2 2 3 4" xfId="809" xr:uid="{5DEB4B51-070B-49DF-A977-4867E90360B3}"/>
    <cellStyle name="Comma 2 2 3 4 2" xfId="1296" xr:uid="{5F20FB60-03A6-42C6-A2AA-C29023DE5FF5}"/>
    <cellStyle name="Comma 2 2 3 4 2 2" xfId="1725" xr:uid="{71F99C55-A0E1-4B3F-AEA7-2B9D5043AEB0}"/>
    <cellStyle name="Comma 2 2 3 4 2 2 2" xfId="2682" xr:uid="{31EBE71A-5C51-4273-9833-BAE54278FAB2}"/>
    <cellStyle name="Comma 2 2 3 4 2 2 2 2" xfId="4180" xr:uid="{35D0BC21-C614-48F8-B42B-6C361A39893D}"/>
    <cellStyle name="Comma 2 2 3 4 2 2 2 2 2" xfId="11257" xr:uid="{23092146-89CE-421D-9CDA-73D585612A1D}"/>
    <cellStyle name="Comma 2 2 3 4 2 2 2 2 3" xfId="30192" xr:uid="{A8489D7D-66AA-45DD-9224-C82D6DCB0538}"/>
    <cellStyle name="Comma 2 2 3 4 2 2 2 3" xfId="5476" xr:uid="{D73D5891-BE2A-4700-9B3D-D277DBCC1155}"/>
    <cellStyle name="Comma 2 2 3 4 2 2 2 3 2" xfId="12553" xr:uid="{9511EB1C-A7F9-40DB-AF9F-CD2893AA3AEF}"/>
    <cellStyle name="Comma 2 2 3 4 2 2 2 3 3" xfId="31488" xr:uid="{97C53372-8890-4DB6-9E44-A50B6EBA5B0F}"/>
    <cellStyle name="Comma 2 2 3 4 2 2 2 4" xfId="9930" xr:uid="{44E262D8-D2AD-4A0D-BE4A-652AFD054E76}"/>
    <cellStyle name="Comma 2 2 3 4 2 2 2 5" xfId="28907" xr:uid="{3F1EA385-B0EB-4B50-AFD7-865CB796310E}"/>
    <cellStyle name="Comma 2 2 3 4 2 2 3" xfId="3637" xr:uid="{0CB2C843-597D-4847-B3C5-B0B6DCDA7B19}"/>
    <cellStyle name="Comma 2 2 3 4 2 2 3 2" xfId="10716" xr:uid="{3813FB8F-B814-4688-8170-080275D0A480}"/>
    <cellStyle name="Comma 2 2 3 4 2 2 3 3" xfId="29651" xr:uid="{663139BA-DDE9-4272-B529-9914DB5BA665}"/>
    <cellStyle name="Comma 2 2 3 4 2 2 4" xfId="4901" xr:uid="{4F27E077-6750-4254-8C72-DFFB73BAFEAF}"/>
    <cellStyle name="Comma 2 2 3 4 2 2 4 2" xfId="11978" xr:uid="{4E240169-0426-477C-AE51-DBE66E16E341}"/>
    <cellStyle name="Comma 2 2 3 4 2 2 4 3" xfId="30913" xr:uid="{252D87BE-7E62-45C9-95A5-9D87033F45A0}"/>
    <cellStyle name="Comma 2 2 3 4 2 2 5" xfId="9279" xr:uid="{3B8CB93F-5C34-4A88-80D4-D72332716910}"/>
    <cellStyle name="Comma 2 2 3 4 2 2 6" xfId="28394" xr:uid="{7D62AB20-CA48-44A7-B415-14B2C153907C}"/>
    <cellStyle name="Comma 2 2 3 4 2 3" xfId="2253" xr:uid="{716AA95C-A53B-4F22-9AE7-D6F20DDF0EC4}"/>
    <cellStyle name="Comma 2 2 3 4 2 3 2" xfId="3926" xr:uid="{B0D872E1-C283-42DA-9C81-E9C8B997F194}"/>
    <cellStyle name="Comma 2 2 3 4 2 3 2 2" xfId="11003" xr:uid="{65E02697-81AB-4E0D-BEF3-F6AA671273FB}"/>
    <cellStyle name="Comma 2 2 3 4 2 3 2 3" xfId="29938" xr:uid="{7AB93D4B-F72E-4C37-91D3-3521FFF3BA54}"/>
    <cellStyle name="Comma 2 2 3 4 2 3 3" xfId="5236" xr:uid="{4AF3C3B2-A5AC-45AF-B32B-B06F347D0016}"/>
    <cellStyle name="Comma 2 2 3 4 2 3 3 2" xfId="12313" xr:uid="{6A2F9DF2-B5A8-4D7C-880B-C8957263E3A7}"/>
    <cellStyle name="Comma 2 2 3 4 2 3 3 3" xfId="31248" xr:uid="{E792B928-8EBB-4D4A-A2A4-3EB6FFBB9ED4}"/>
    <cellStyle name="Comma 2 2 3 4 2 3 4" xfId="9649" xr:uid="{DD41994A-2DB2-42B7-A104-DF9CF0443D0A}"/>
    <cellStyle name="Comma 2 2 3 4 2 3 5" xfId="28667" xr:uid="{C405C20B-0138-46C9-9E3E-694F3BDC876D}"/>
    <cellStyle name="Comma 2 2 3 4 2 4" xfId="3342" xr:uid="{F6901EFC-6872-48F5-B6BD-7A2002FF0421}"/>
    <cellStyle name="Comma 2 2 3 4 2 4 2" xfId="10456" xr:uid="{DA5B0DEB-0736-42FF-A580-D947AD0477A0}"/>
    <cellStyle name="Comma 2 2 3 4 2 4 3" xfId="29397" xr:uid="{ACE95D09-31DD-4AE3-B918-0A4B5CA69A24}"/>
    <cellStyle name="Comma 2 2 3 4 2 5" xfId="4661" xr:uid="{9C8C486C-9CA1-41FE-B120-A25DF54245F2}"/>
    <cellStyle name="Comma 2 2 3 4 2 5 2" xfId="11738" xr:uid="{222C4D54-71FE-4E5D-A18F-FF977167AF35}"/>
    <cellStyle name="Comma 2 2 3 4 2 5 3" xfId="30673" xr:uid="{10807A3A-C701-48AC-BBB4-FBFE74E9E5D2}"/>
    <cellStyle name="Comma 2 2 3 4 2 6" xfId="8998" xr:uid="{8B7262AF-9E4B-4D20-9D3C-DFAF80A23FBB}"/>
    <cellStyle name="Comma 2 2 3 4 2 7" xfId="28150" xr:uid="{B2004D22-84EC-4A9F-B915-7AB1BCE2A582}"/>
    <cellStyle name="Comma 2 2 3 4 3" xfId="1510" xr:uid="{FF1E3D0E-C7C0-4D1E-96C8-1A5AE3251F4D}"/>
    <cellStyle name="Comma 2 2 3 4 3 2" xfId="2467" xr:uid="{D3859EC9-EBCE-47F4-BE39-10724A7F0CDB}"/>
    <cellStyle name="Comma 2 2 3 4 3 2 2" xfId="4054" xr:uid="{AEBBC0A7-0B2C-4706-9503-98C302EAF7F9}"/>
    <cellStyle name="Comma 2 2 3 4 3 2 2 2" xfId="11131" xr:uid="{A1D3A9F8-DDDC-42EF-ACB8-3E22C6B16425}"/>
    <cellStyle name="Comma 2 2 3 4 3 2 2 3" xfId="30066" xr:uid="{2D636B0B-BDB9-4B0B-95E4-BB510A7E1A91}"/>
    <cellStyle name="Comma 2 2 3 4 3 2 3" xfId="5356" xr:uid="{A81968EF-8DA1-48C6-9EB8-0C6D4FD30B40}"/>
    <cellStyle name="Comma 2 2 3 4 3 2 3 2" xfId="12433" xr:uid="{BF4C2CF1-7584-4FE7-BEE0-CC25B9F9F8CA}"/>
    <cellStyle name="Comma 2 2 3 4 3 2 3 3" xfId="31368" xr:uid="{B2A895C4-CF44-4347-833C-3791A593B61C}"/>
    <cellStyle name="Comma 2 2 3 4 3 2 4" xfId="9789" xr:uid="{82FEA3AB-060C-419D-9C2A-3C526B2B1D17}"/>
    <cellStyle name="Comma 2 2 3 4 3 2 5" xfId="28787" xr:uid="{D2769B35-2374-417C-8F7E-4BD6212DA7D6}"/>
    <cellStyle name="Comma 2 2 3 4 3 3" xfId="3491" xr:uid="{8F487FCB-18CF-40A0-84AC-74DE4E769425}"/>
    <cellStyle name="Comma 2 2 3 4 3 3 2" xfId="10586" xr:uid="{9663D46C-D060-44B7-A709-91BDAE67142E}"/>
    <cellStyle name="Comma 2 2 3 4 3 3 3" xfId="29523" xr:uid="{1D30418F-7CD4-4554-B3DC-4A142788461E}"/>
    <cellStyle name="Comma 2 2 3 4 3 4" xfId="4781" xr:uid="{35344F8A-D858-4825-A934-3EB121B628C2}"/>
    <cellStyle name="Comma 2 2 3 4 3 4 2" xfId="11858" xr:uid="{A0E733E6-44AA-46A2-99F9-64851DA2E988}"/>
    <cellStyle name="Comma 2 2 3 4 3 4 3" xfId="30793" xr:uid="{57042618-1E02-4022-82E9-98F0D3C247D7}"/>
    <cellStyle name="Comma 2 2 3 4 3 5" xfId="9137" xr:uid="{676B08A9-5C3D-4319-AB45-200EBDB1C1EE}"/>
    <cellStyle name="Comma 2 2 3 4 3 6" xfId="28271" xr:uid="{A35E3DE2-F128-44C8-A642-6CF0F6F0F788}"/>
    <cellStyle name="Comma 2 2 3 4 4" xfId="1075" xr:uid="{0DFA112D-C58F-4D8D-9D17-85E30BE807B9}"/>
    <cellStyle name="Comma 2 2 3 4 4 2" xfId="3138" xr:uid="{578EBD2F-2B6B-4C99-B330-0D58FCE152D1}"/>
    <cellStyle name="Comma 2 2 3 4 4 2 2" xfId="10308" xr:uid="{3C80E077-20ED-4259-933E-70BCBD64FCA8}"/>
    <cellStyle name="Comma 2 2 3 4 4 2 3" xfId="29263" xr:uid="{C53B8586-4C76-41D4-B76F-FF3ADFDDA768}"/>
    <cellStyle name="Comma 2 2 3 4 4 3" xfId="4528" xr:uid="{B5CEEFE4-A6BC-44A7-B6E7-2E4256DB0360}"/>
    <cellStyle name="Comma 2 2 3 4 4 3 2" xfId="11605" xr:uid="{0C02549B-FE7D-4190-903A-3FE85C86A319}"/>
    <cellStyle name="Comma 2 2 3 4 4 3 3" xfId="30540" xr:uid="{FC83866F-9D04-4CE8-B69E-4C23A5ACC609}"/>
    <cellStyle name="Comma 2 2 3 4 4 4" xfId="8848" xr:uid="{DE8A42C6-38B6-40CF-A13B-6CCD1868250A}"/>
    <cellStyle name="Comma 2 2 3 4 4 5" xfId="28017" xr:uid="{73CC1D22-E53A-438D-A848-AFD5480883C3}"/>
    <cellStyle name="Comma 2 2 3 4 5" xfId="2037" xr:uid="{46C1B1F5-5E7E-473C-BFEB-D25572D9A2B9}"/>
    <cellStyle name="Comma 2 2 3 4 5 2" xfId="3798" xr:uid="{8789CC65-7BCE-4458-8DD7-CA407BE3E055}"/>
    <cellStyle name="Comma 2 2 3 4 5 2 2" xfId="10875" xr:uid="{78884A43-3AD9-4253-8B67-EF6DBF9B6C5C}"/>
    <cellStyle name="Comma 2 2 3 4 5 2 3" xfId="29810" xr:uid="{CE081F78-AC75-431B-B8F2-BFBCE8602BEA}"/>
    <cellStyle name="Comma 2 2 3 4 5 3" xfId="5115" xr:uid="{6572A60D-A79E-4FAF-8B8A-380EAF53C7C2}"/>
    <cellStyle name="Comma 2 2 3 4 5 3 2" xfId="12192" xr:uid="{B6BBFE91-1304-4D1E-98E0-3B000774E9D7}"/>
    <cellStyle name="Comma 2 2 3 4 5 3 3" xfId="31127" xr:uid="{49EAA7B2-F017-43FD-821F-D0CA72AED5E6}"/>
    <cellStyle name="Comma 2 2 3 4 5 4" xfId="9512" xr:uid="{4EFF3D78-A325-496A-95B0-7AE9BE642DE5}"/>
    <cellStyle name="Comma 2 2 3 4 5 5" xfId="28546" xr:uid="{624B9C8F-7B1B-4375-A414-DD1235F964D5}"/>
    <cellStyle name="Comma 2 2 3 4 6" xfId="2985" xr:uid="{C7DED13D-CFFE-4D4C-90AA-1E2D4A2F00CE}"/>
    <cellStyle name="Comma 2 2 3 4 6 2" xfId="10167" xr:uid="{BC68774A-341A-4B4C-9D62-014E1C885A58}"/>
    <cellStyle name="Comma 2 2 3 4 6 3" xfId="29126" xr:uid="{B570F4D0-AAAB-4CE2-85B0-4A4C395D8B63}"/>
    <cellStyle name="Comma 2 2 3 4 7" xfId="4394" xr:uid="{357C7C43-B9F6-4195-B24F-254768AECEDD}"/>
    <cellStyle name="Comma 2 2 3 4 7 2" xfId="11471" xr:uid="{440992D3-2239-4E66-AC74-A055AF26A0AD}"/>
    <cellStyle name="Comma 2 2 3 4 7 3" xfId="30406" xr:uid="{E46AB755-74A0-4CED-B9A5-549EAFB9632D}"/>
    <cellStyle name="Comma 2 2 3 4 8" xfId="8686" xr:uid="{55EA3DFF-28B7-4704-BAEB-761DFFF7AA6B}"/>
    <cellStyle name="Comma 2 2 3 4 9" xfId="27882" xr:uid="{8B9C4BD3-273F-4BA5-8E4A-11879921D008}"/>
    <cellStyle name="Comma 2 2 3 5" xfId="1263" xr:uid="{F80824DF-A72D-41C9-A0E6-AC38673075E3}"/>
    <cellStyle name="Comma 2 2 3 5 2" xfId="1692" xr:uid="{23982B52-0C0D-4F25-8457-9254E25F0EDB}"/>
    <cellStyle name="Comma 2 2 3 5 2 2" xfId="2649" xr:uid="{B91B6F79-5953-44E4-9265-3DB4436D1868}"/>
    <cellStyle name="Comma 2 2 3 5 2 2 2" xfId="4157" xr:uid="{41D8EF47-2D86-42E9-A87E-BB4E2A213C35}"/>
    <cellStyle name="Comma 2 2 3 5 2 2 2 2" xfId="11234" xr:uid="{59C46D0E-74FF-4CB7-8F46-03B6554083C3}"/>
    <cellStyle name="Comma 2 2 3 5 2 2 2 3" xfId="30169" xr:uid="{C636F24F-01C1-40D9-BBC0-39EE123FFF59}"/>
    <cellStyle name="Comma 2 2 3 5 2 2 3" xfId="5454" xr:uid="{B101BCBA-9FD9-4204-8E98-C5D30ACD0242}"/>
    <cellStyle name="Comma 2 2 3 5 2 2 3 2" xfId="12531" xr:uid="{9E242538-D9C0-439A-9073-3A52F2B8AC4A}"/>
    <cellStyle name="Comma 2 2 3 5 2 2 3 3" xfId="31466" xr:uid="{1DC1A6EF-97C5-4BE3-BBF5-E8B2332F9086}"/>
    <cellStyle name="Comma 2 2 3 5 2 2 4" xfId="9903" xr:uid="{D1D0E79F-81E4-4C57-A8F0-7BB9A127A08B}"/>
    <cellStyle name="Comma 2 2 3 5 2 2 5" xfId="28885" xr:uid="{14DAE223-1E27-46C9-9CDD-B4D32B7EB91B}"/>
    <cellStyle name="Comma 2 2 3 5 2 3" xfId="3614" xr:uid="{9CEC1901-5DD2-41FF-85C9-50D5B9876487}"/>
    <cellStyle name="Comma 2 2 3 5 2 3 2" xfId="10693" xr:uid="{395FE457-F94F-4F8C-829E-8A7F7EDFEE74}"/>
    <cellStyle name="Comma 2 2 3 5 2 3 3" xfId="29628" xr:uid="{1A0A5167-DEEA-4D09-B4D2-8F7298E38A4F}"/>
    <cellStyle name="Comma 2 2 3 5 2 4" xfId="4879" xr:uid="{B900D7CA-BFE5-47B2-9785-8D47466579CB}"/>
    <cellStyle name="Comma 2 2 3 5 2 4 2" xfId="11956" xr:uid="{33074936-A83E-41AF-98C8-846D76B7CC60}"/>
    <cellStyle name="Comma 2 2 3 5 2 4 3" xfId="30891" xr:uid="{9C742415-9256-4C53-9208-7A5D9BD38237}"/>
    <cellStyle name="Comma 2 2 3 5 2 5" xfId="9254" xr:uid="{6A4C16D9-CF1A-4A1A-A853-DA7FC2B0AD09}"/>
    <cellStyle name="Comma 2 2 3 5 2 6" xfId="28371" xr:uid="{3D6E6A00-DE4E-43AE-A667-A92B0102534D}"/>
    <cellStyle name="Comma 2 2 3 5 3" xfId="2220" xr:uid="{BC2B7E44-4345-40C6-890A-059132DC4556}"/>
    <cellStyle name="Comma 2 2 3 5 3 2" xfId="3903" xr:uid="{A71AF347-F7D0-49D7-B0EC-98103A5A58C2}"/>
    <cellStyle name="Comma 2 2 3 5 3 2 2" xfId="10980" xr:uid="{AD036F32-D5AC-489F-A9CD-C45984745EE2}"/>
    <cellStyle name="Comma 2 2 3 5 3 2 3" xfId="29915" xr:uid="{D37DA75C-E972-4AFA-8ADE-8160968562F4}"/>
    <cellStyle name="Comma 2 2 3 5 3 3" xfId="5214" xr:uid="{27DA6D80-2C4F-481C-9A44-8526691BDD37}"/>
    <cellStyle name="Comma 2 2 3 5 3 3 2" xfId="12291" xr:uid="{1DE8406C-21E5-4D9C-9BEE-F0AAC2D1273D}"/>
    <cellStyle name="Comma 2 2 3 5 3 3 3" xfId="31226" xr:uid="{C835C8BA-AE8A-45FE-BA70-CB2ECE923442}"/>
    <cellStyle name="Comma 2 2 3 5 3 4" xfId="9626" xr:uid="{3DA62EC6-735C-481C-884F-D786E5589B6F}"/>
    <cellStyle name="Comma 2 2 3 5 3 5" xfId="28645" xr:uid="{741320A5-0DCF-4C01-AB8A-1FD0F6A58FC2}"/>
    <cellStyle name="Comma 2 2 3 5 4" xfId="3312" xr:uid="{926EC893-C728-4510-822A-BD68EC0DA21A}"/>
    <cellStyle name="Comma 2 2 3 5 4 2" xfId="10431" xr:uid="{FCBBE458-D872-4797-A7B4-59B8FDA07E1B}"/>
    <cellStyle name="Comma 2 2 3 5 4 3" xfId="29374" xr:uid="{CD4E4E97-2387-4321-93A2-C2DF71248E4B}"/>
    <cellStyle name="Comma 2 2 3 5 5" xfId="4639" xr:uid="{F9704FC6-D4CD-4767-967F-EE29788AA59E}"/>
    <cellStyle name="Comma 2 2 3 5 5 2" xfId="11716" xr:uid="{EE113CB4-26B5-4B6E-92D1-918587FC9D8B}"/>
    <cellStyle name="Comma 2 2 3 5 5 3" xfId="30651" xr:uid="{DC8D584A-311B-4735-AD67-BA5A2D7AD76D}"/>
    <cellStyle name="Comma 2 2 3 5 6" xfId="8975" xr:uid="{AD23AD4B-27AB-4CA4-BD59-A543DCFA992B}"/>
    <cellStyle name="Comma 2 2 3 5 7" xfId="28128" xr:uid="{F7A0F055-9DA1-4F3F-B0EC-40CFC2A8BD31}"/>
    <cellStyle name="Comma 2 2 3 6" xfId="1477" xr:uid="{2CEFEF6B-6514-4ED1-9085-9D9D0AC4AF13}"/>
    <cellStyle name="Comma 2 2 3 6 2" xfId="2434" xr:uid="{39695C17-03FF-4EA2-9ACE-3278CAC57A0C}"/>
    <cellStyle name="Comma 2 2 3 6 2 2" xfId="4030" xr:uid="{C74E4A3F-895F-447C-8273-FFC1575FB775}"/>
    <cellStyle name="Comma 2 2 3 6 2 2 2" xfId="11107" xr:uid="{409A4A8A-8690-4D82-9F3D-B3C6D65F7A45}"/>
    <cellStyle name="Comma 2 2 3 6 2 2 3" xfId="30042" xr:uid="{318C3E3B-6594-4B3A-B914-E42923781366}"/>
    <cellStyle name="Comma 2 2 3 6 2 3" xfId="5334" xr:uid="{78803FE8-344F-4D48-B52B-1E0D1F793F47}"/>
    <cellStyle name="Comma 2 2 3 6 2 3 2" xfId="12411" xr:uid="{8E569E3F-C305-4FE1-AFC5-B77A6E1CF4E9}"/>
    <cellStyle name="Comma 2 2 3 6 2 3 3" xfId="31346" xr:uid="{3FBE7A6A-A0BB-4BE3-B089-1A12A581198B}"/>
    <cellStyle name="Comma 2 2 3 6 2 4" xfId="9764" xr:uid="{B72149B0-A949-48B1-8ED1-B90A011FF04A}"/>
    <cellStyle name="Comma 2 2 3 6 2 5" xfId="28765" xr:uid="{4545C588-D51B-493F-B474-373A2D4DC225}"/>
    <cellStyle name="Comma 2 2 3 6 3" xfId="3466" xr:uid="{52B99D4E-4CBB-44B1-BE78-EABAE8601DC4}"/>
    <cellStyle name="Comma 2 2 3 6 3 2" xfId="10562" xr:uid="{55E728F0-EA80-4B11-95F0-959068AD5B6A}"/>
    <cellStyle name="Comma 2 2 3 6 3 3" xfId="29500" xr:uid="{1CABA98F-7532-4EDE-974C-C59619955539}"/>
    <cellStyle name="Comma 2 2 3 6 4" xfId="4759" xr:uid="{5C0A3B7C-0D74-4DD0-B262-36DDACE8F435}"/>
    <cellStyle name="Comma 2 2 3 6 4 2" xfId="11836" xr:uid="{A0CCF07D-6929-4E7A-917F-5CBE7CDBB8EC}"/>
    <cellStyle name="Comma 2 2 3 6 4 3" xfId="30771" xr:uid="{E916946B-55F0-4BB9-BBF2-D1C670E7F0FD}"/>
    <cellStyle name="Comma 2 2 3 6 5" xfId="9114" xr:uid="{8080585D-BB28-45DA-BDB4-BEC6E52367F7}"/>
    <cellStyle name="Comma 2 2 3 6 6" xfId="28249" xr:uid="{964ACCAB-9AAA-4967-9CB5-32FC545D1E3F}"/>
    <cellStyle name="Comma 2 2 3 7" xfId="1038" xr:uid="{8405AD22-5E71-4C9D-891C-1454B1AE5A6F}"/>
    <cellStyle name="Comma 2 2 3 7 2" xfId="3105" xr:uid="{18AFD963-5E46-492F-8116-14BEB64921DC}"/>
    <cellStyle name="Comma 2 2 3 7 2 2" xfId="10284" xr:uid="{AE9F4317-53A9-434A-BF80-C24DBCA19EF8}"/>
    <cellStyle name="Comma 2 2 3 7 2 3" xfId="29241" xr:uid="{D42ACBFE-C460-4E22-AAEF-54EB919E16E3}"/>
    <cellStyle name="Comma 2 2 3 7 3" xfId="4506" xr:uid="{48B8151E-F0B9-4524-A5C5-A042C0DCF9FA}"/>
    <cellStyle name="Comma 2 2 3 7 3 2" xfId="11583" xr:uid="{031D8F20-4788-443A-920D-8DEEA85F3758}"/>
    <cellStyle name="Comma 2 2 3 7 3 3" xfId="30518" xr:uid="{43CBFEFA-4400-421A-BB8A-C354B184A43F}"/>
    <cellStyle name="Comma 2 2 3 7 4" xfId="8821" xr:uid="{D45982E1-25DE-4890-B270-72783954FBD2}"/>
    <cellStyle name="Comma 2 2 3 7 5" xfId="27995" xr:uid="{68A4159C-7F9C-40C3-8A56-9C0E12ACCBD5}"/>
    <cellStyle name="Comma 2 2 3 8" xfId="1904" xr:uid="{1AA9C97C-3686-4BCA-B569-D3A74D1A4684}"/>
    <cellStyle name="Comma 2 2 3 8 2" xfId="3733" xr:uid="{F95DEB75-79D4-4F50-9046-8BE3060A1FCF}"/>
    <cellStyle name="Comma 2 2 3 8 2 2" xfId="10812" xr:uid="{5C77391C-1B3D-4DCB-8080-F27271EB2297}"/>
    <cellStyle name="Comma 2 2 3 8 2 3" xfId="29747" xr:uid="{0E008533-69E6-4B39-A4EC-914E51993F80}"/>
    <cellStyle name="Comma 2 2 3 8 3" xfId="4998" xr:uid="{C96F44FF-2711-414B-980A-BAA457DBF029}"/>
    <cellStyle name="Comma 2 2 3 8 3 2" xfId="12075" xr:uid="{DBB97F08-7BE8-4087-A90F-DAE4BA0E5506}"/>
    <cellStyle name="Comma 2 2 3 8 3 3" xfId="31010" xr:uid="{4DA7241B-EDB3-4508-B388-73166CF9AC72}"/>
    <cellStyle name="Comma 2 2 3 8 4" xfId="9391" xr:uid="{6B13FEA2-BC4D-4BAE-A305-92A4C3497132}"/>
    <cellStyle name="Comma 2 2 3 8 5" xfId="28485" xr:uid="{26A62FC1-1E52-4177-B514-4797C4FE30D1}"/>
    <cellStyle name="Comma 2 2 3 9" xfId="2004" xr:uid="{992789FC-4223-4117-B439-1D255077ACC4}"/>
    <cellStyle name="Comma 2 2 3 9 2" xfId="3775" xr:uid="{9FF81923-3382-44BE-80E3-CDBF118B8FF5}"/>
    <cellStyle name="Comma 2 2 3 9 2 2" xfId="10852" xr:uid="{9F0C74DD-0789-4855-84E8-FE2DD2CF2FF4}"/>
    <cellStyle name="Comma 2 2 3 9 2 3" xfId="29787" xr:uid="{7929617E-1385-453E-85C2-6CC9310645A7}"/>
    <cellStyle name="Comma 2 2 3 9 3" xfId="5093" xr:uid="{4E370149-7B8E-40EF-9B68-F9D4A57B87B0}"/>
    <cellStyle name="Comma 2 2 3 9 3 2" xfId="12170" xr:uid="{2734E641-CF09-490C-A135-1C7676923CFC}"/>
    <cellStyle name="Comma 2 2 3 9 3 3" xfId="31105" xr:uid="{939450B5-067D-438A-8929-D7171B78E02B}"/>
    <cellStyle name="Comma 2 2 3 9 4" xfId="9487" xr:uid="{58463B3D-4C77-4EC3-99FC-A7BDBF0C3C32}"/>
    <cellStyle name="Comma 2 2 3 9 5" xfId="28524" xr:uid="{9DAE4FAE-4F0E-4BF9-8F85-7EB01993C04F}"/>
    <cellStyle name="Comma 2 2 4" xfId="98" xr:uid="{34F44663-D4EC-4A14-8549-C35A54A67346}"/>
    <cellStyle name="Comma 2 2 4 10" xfId="27895" xr:uid="{E49C6321-F5B9-4EFD-A6D0-344B1C418E34}"/>
    <cellStyle name="Comma 2 2 4 11" xfId="832" xr:uid="{AD577282-B8E8-41AB-B503-EA968F06D360}"/>
    <cellStyle name="Comma 2 2 4 2" xfId="916" xr:uid="{3A90FEA2-63B3-4C8B-9FA6-BC774430AEE6}"/>
    <cellStyle name="Comma 2 2 4 2 2" xfId="1401" xr:uid="{2E4FB415-686A-45AF-B625-C0A1C6BAF712}"/>
    <cellStyle name="Comma 2 2 4 2 2 2" xfId="1830" xr:uid="{DE9DB6EC-562F-45AF-BFF1-8C434CC5D2CF}"/>
    <cellStyle name="Comma 2 2 4 2 2 2 2" xfId="2786" xr:uid="{CF14074F-7889-46EE-BCA9-9405586EA99D}"/>
    <cellStyle name="Comma 2 2 4 2 2 2 2 2" xfId="4249" xr:uid="{BA91EBC9-56C5-4A98-899D-9969F6E9FE9E}"/>
    <cellStyle name="Comma 2 2 4 2 2 2 2 2 2" xfId="11326" xr:uid="{28F2A9BC-91F1-4726-92FB-0AC847B3EEDA}"/>
    <cellStyle name="Comma 2 2 4 2 2 2 2 2 3" xfId="30261" xr:uid="{8276A378-89D8-4D3D-ABB9-BFF5D7EC743B}"/>
    <cellStyle name="Comma 2 2 4 2 2 2 2 3" xfId="5541" xr:uid="{2C85E824-E066-42FB-9F55-7FBE6300EFBB}"/>
    <cellStyle name="Comma 2 2 4 2 2 2 2 3 2" xfId="12618" xr:uid="{A0B4BC96-39E7-4FDD-B122-19CC8993505A}"/>
    <cellStyle name="Comma 2 2 4 2 2 2 2 3 3" xfId="31553" xr:uid="{17DEC9D2-D54D-4DC5-B2C0-FD116C8D1799}"/>
    <cellStyle name="Comma 2 2 4 2 2 2 2 4" xfId="10003" xr:uid="{969D1C8D-5F46-4250-9AB3-F11538A6A5ED}"/>
    <cellStyle name="Comma 2 2 4 2 2 2 2 5" xfId="28973" xr:uid="{59BDD82A-AF46-4EFC-B1CA-C38F18461F3D}"/>
    <cellStyle name="Comma 2 2 4 2 2 2 3" xfId="3705" xr:uid="{2F4B7A97-98A5-4526-9220-D88908A88387}"/>
    <cellStyle name="Comma 2 2 4 2 2 2 3 2" xfId="10784" xr:uid="{5C5B345F-DDA0-4BA5-9FFD-B7E9D92B4546}"/>
    <cellStyle name="Comma 2 2 4 2 2 2 3 3" xfId="29719" xr:uid="{09D588C4-4CF2-4428-BDB4-D5B746AA1273}"/>
    <cellStyle name="Comma 2 2 4 2 2 2 4" xfId="4966" xr:uid="{58F3C33D-EA59-4663-AD50-E3B055FF9A10}"/>
    <cellStyle name="Comma 2 2 4 2 2 2 4 2" xfId="12043" xr:uid="{EACBB435-5D99-40C8-9271-295A91BEE916}"/>
    <cellStyle name="Comma 2 2 4 2 2 2 4 3" xfId="30978" xr:uid="{2262B6BC-6655-478E-B159-68DAF3837C51}"/>
    <cellStyle name="Comma 2 2 4 2 2 2 5" xfId="9351" xr:uid="{DB32645A-FAE5-4CA5-9F3C-6291C9230E89}"/>
    <cellStyle name="Comma 2 2 4 2 2 2 6" xfId="28459" xr:uid="{518DC5E6-F6D3-4B0F-B437-9E456E19711D}"/>
    <cellStyle name="Comma 2 2 4 2 2 3" xfId="2358" xr:uid="{1217C3B6-32A4-43E8-B395-3A903A882A13}"/>
    <cellStyle name="Comma 2 2 4 2 2 3 2" xfId="3995" xr:uid="{AF238C3B-ECCF-4EE8-AF31-C06E97409290}"/>
    <cellStyle name="Comma 2 2 4 2 2 3 2 2" xfId="11072" xr:uid="{D92486EF-3C01-4954-91EF-E1855D4FFDFA}"/>
    <cellStyle name="Comma 2 2 4 2 2 3 2 3" xfId="30007" xr:uid="{7CC2EFF1-43FD-4CA4-B1CC-9EC6323BC1F9}"/>
    <cellStyle name="Comma 2 2 4 2 2 3 3" xfId="5301" xr:uid="{BFE3EA6B-A907-4B84-A253-B88690CD16B1}"/>
    <cellStyle name="Comma 2 2 4 2 2 3 3 2" xfId="12378" xr:uid="{2E99ABA1-9504-4C13-949E-CE901E179910}"/>
    <cellStyle name="Comma 2 2 4 2 2 3 3 3" xfId="31313" xr:uid="{170DFAA3-B363-4B0E-BCA9-A5B73A21740F}"/>
    <cellStyle name="Comma 2 2 4 2 2 3 4" xfId="9721" xr:uid="{8F29CC7B-9F42-4B8D-8C04-A5DE7ADACAD5}"/>
    <cellStyle name="Comma 2 2 4 2 2 3 5" xfId="28732" xr:uid="{2AF06D2C-C461-4772-8F67-1930D80C60D1}"/>
    <cellStyle name="Comma 2 2 4 2 2 4" xfId="3413" xr:uid="{C63011C0-2941-4D7A-A9A8-28740C20BAF4}"/>
    <cellStyle name="Comma 2 2 4 2 2 4 2" xfId="10525" xr:uid="{77FBFB48-0D9C-443B-BC2D-60B0CCB0D43D}"/>
    <cellStyle name="Comma 2 2 4 2 2 4 3" xfId="29466" xr:uid="{DBCD18A2-5420-4A6D-A975-B73BE913D29C}"/>
    <cellStyle name="Comma 2 2 4 2 2 5" xfId="4726" xr:uid="{6119C60C-406D-42BF-876E-E8D1382887DC}"/>
    <cellStyle name="Comma 2 2 4 2 2 5 2" xfId="11803" xr:uid="{FBF7AF4F-4AD9-4F28-B4B4-25B56F0A6B58}"/>
    <cellStyle name="Comma 2 2 4 2 2 5 3" xfId="30738" xr:uid="{25DAB11A-0C6F-451C-A276-0BFD6A7907D6}"/>
    <cellStyle name="Comma 2 2 4 2 2 6" xfId="9073" xr:uid="{F95C7E4D-FB1D-4A17-B5B8-A95FCEDDD7C5}"/>
    <cellStyle name="Comma 2 2 4 2 2 7" xfId="28216" xr:uid="{297F8CC3-871A-4C47-9573-42CB1D281FB3}"/>
    <cellStyle name="Comma 2 2 4 2 3" xfId="1615" xr:uid="{DA29F096-78B6-4DF1-B659-1B7D07A6FF4A}"/>
    <cellStyle name="Comma 2 2 4 2 3 2" xfId="2572" xr:uid="{A9468813-6ADD-4C63-8A05-EF6D72EBF784}"/>
    <cellStyle name="Comma 2 2 4 2 3 2 2" xfId="4121" xr:uid="{D1FE5288-828B-453E-94C0-31379486BC35}"/>
    <cellStyle name="Comma 2 2 4 2 3 2 2 2" xfId="11198" xr:uid="{FDC5D526-A2F7-4580-AE2C-151C265FE4BC}"/>
    <cellStyle name="Comma 2 2 4 2 3 2 2 3" xfId="30133" xr:uid="{48197B60-5D04-475C-979C-6E963C7D3035}"/>
    <cellStyle name="Comma 2 2 4 2 3 2 3" xfId="5421" xr:uid="{10DC387D-7858-408D-8E95-E10467576224}"/>
    <cellStyle name="Comma 2 2 4 2 3 2 3 2" xfId="12498" xr:uid="{D7B75AA4-4369-44E6-8EAF-9B574B980FD8}"/>
    <cellStyle name="Comma 2 2 4 2 3 2 3 3" xfId="31433" xr:uid="{B14EE61C-8982-4A6E-846E-ACAAA9AFF543}"/>
    <cellStyle name="Comma 2 2 4 2 3 2 4" xfId="9862" xr:uid="{BBF2397E-DD2B-419F-A926-057E0C51488C}"/>
    <cellStyle name="Comma 2 2 4 2 3 2 5" xfId="28852" xr:uid="{3E79F35E-7CD0-4D3D-8B57-996026330B3C}"/>
    <cellStyle name="Comma 2 2 4 2 3 3" xfId="3560" xr:uid="{9620C9DF-45CA-48F4-AE9A-FF12515AB15B}"/>
    <cellStyle name="Comma 2 2 4 2 3 3 2" xfId="10655" xr:uid="{BA630DAF-41D6-47D9-82E7-FF5E6D1FFE90}"/>
    <cellStyle name="Comma 2 2 4 2 3 3 3" xfId="29592" xr:uid="{EBAED107-B174-478A-84D2-43181F5EA721}"/>
    <cellStyle name="Comma 2 2 4 2 3 4" xfId="4846" xr:uid="{0770FC4A-209B-413B-BC63-D1BFBD3EE475}"/>
    <cellStyle name="Comma 2 2 4 2 3 4 2" xfId="11923" xr:uid="{078E5F58-CC53-4784-8A25-30EEE573305F}"/>
    <cellStyle name="Comma 2 2 4 2 3 4 3" xfId="30858" xr:uid="{7CB710C4-DBF8-481C-ADEB-707D999AC630}"/>
    <cellStyle name="Comma 2 2 4 2 3 5" xfId="9212" xr:uid="{68CE5042-15E3-4555-AD0F-EBE15A0144F1}"/>
    <cellStyle name="Comma 2 2 4 2 3 6" xfId="28338" xr:uid="{AD52DA5D-7DC7-46A8-99F8-67817898EC2E}"/>
    <cellStyle name="Comma 2 2 4 2 4" xfId="1181" xr:uid="{08BBC62B-EA57-4D11-9D0E-0C2DAB1F677E}"/>
    <cellStyle name="Comma 2 2 4 2 4 2" xfId="3244" xr:uid="{FF963D91-93C8-4485-95A1-29865E328326}"/>
    <cellStyle name="Comma 2 2 4 2 4 2 2" xfId="10382" xr:uid="{0AE2DB6E-9B55-433F-9532-944C116D3BFE}"/>
    <cellStyle name="Comma 2 2 4 2 4 2 3" xfId="29328" xr:uid="{BCE58372-5472-4FB3-A6D3-CF3AAA3F26E9}"/>
    <cellStyle name="Comma 2 2 4 2 4 3" xfId="4593" xr:uid="{903530FD-F71B-4C37-AAB4-C66971A00B9F}"/>
    <cellStyle name="Comma 2 2 4 2 4 3 2" xfId="11670" xr:uid="{D318DFC5-4B6D-4620-93CE-3D5A34E7EA6D}"/>
    <cellStyle name="Comma 2 2 4 2 4 3 3" xfId="30605" xr:uid="{BF61CA7A-9528-498E-BBEB-9DE5D5FDC6DD}"/>
    <cellStyle name="Comma 2 2 4 2 4 4" xfId="8923" xr:uid="{9FABD9EC-DC12-4438-B6E0-63B02EF95A08}"/>
    <cellStyle name="Comma 2 2 4 2 4 5" xfId="28082" xr:uid="{41026DC8-C5A1-4D6E-A7FD-191DF94FF1D5}"/>
    <cellStyle name="Comma 2 2 4 2 5" xfId="2142" xr:uid="{AAA522EF-BAB0-4B3A-B105-FC842D3F81AC}"/>
    <cellStyle name="Comma 2 2 4 2 5 2" xfId="3866" xr:uid="{DDCA2082-0A86-43CD-A49C-DB9F6E30196C}"/>
    <cellStyle name="Comma 2 2 4 2 5 2 2" xfId="10943" xr:uid="{68C4BB41-7F01-47BA-AE63-159C2EB946CC}"/>
    <cellStyle name="Comma 2 2 4 2 5 2 3" xfId="29878" xr:uid="{02F8FEDF-3BD7-4085-91AE-2D7D7E98B3D1}"/>
    <cellStyle name="Comma 2 2 4 2 5 3" xfId="5180" xr:uid="{C60B9633-5656-497E-B444-9499E066E05D}"/>
    <cellStyle name="Comma 2 2 4 2 5 3 2" xfId="12257" xr:uid="{37D51784-17C6-40E2-B9B1-7AD61A281C4A}"/>
    <cellStyle name="Comma 2 2 4 2 5 3 3" xfId="31192" xr:uid="{E670CE30-03F0-4C55-9902-3718508D610A}"/>
    <cellStyle name="Comma 2 2 4 2 5 4" xfId="9583" xr:uid="{B33C26A8-AFEF-4E86-93A9-D6D74A7D84B6}"/>
    <cellStyle name="Comma 2 2 4 2 5 5" xfId="28611" xr:uid="{2ACF210A-D5FF-494F-AAF9-7289AFFB177C}"/>
    <cellStyle name="Comma 2 2 4 2 6" xfId="3052" xr:uid="{3F76B457-42A5-4CDB-B039-9D13890AF4FD}"/>
    <cellStyle name="Comma 2 2 4 2 6 2" xfId="10234" xr:uid="{165E6037-24E0-415C-A486-029D31C1354D}"/>
    <cellStyle name="Comma 2 2 4 2 6 3" xfId="29193" xr:uid="{D7F65B7B-7814-4C8F-991B-B654C32A03EB}"/>
    <cellStyle name="Comma 2 2 4 2 7" xfId="4459" xr:uid="{F116B93D-5597-4730-A40D-EAF85B853E07}"/>
    <cellStyle name="Comma 2 2 4 2 7 2" xfId="11536" xr:uid="{2B741AFE-5FD4-42C8-96D7-BE334AD44FCC}"/>
    <cellStyle name="Comma 2 2 4 2 7 3" xfId="30471" xr:uid="{2B0A70B7-8190-4801-AB76-AF014787F46C}"/>
    <cellStyle name="Comma 2 2 4 2 8" xfId="8760" xr:uid="{13E69CD2-9EAC-47B4-A202-D1AB9B7AFF6B}"/>
    <cellStyle name="Comma 2 2 4 2 9" xfId="27947" xr:uid="{C124E2DC-BCB1-4769-B28B-F0796D06B64C}"/>
    <cellStyle name="Comma 2 2 4 3" xfId="1317" xr:uid="{93B70133-FF7B-4591-AE30-ECE994501E82}"/>
    <cellStyle name="Comma 2 2 4 3 2" xfId="1746" xr:uid="{A3BB6AFB-8DF6-4478-9860-2542B18702D4}"/>
    <cellStyle name="Comma 2 2 4 3 2 2" xfId="2703" xr:uid="{08754BCD-EB19-492E-8AD0-850E2CE9A8F0}"/>
    <cellStyle name="Comma 2 2 4 3 2 2 2" xfId="4194" xr:uid="{918387C9-4757-42C0-ACBC-01202C103E07}"/>
    <cellStyle name="Comma 2 2 4 3 2 2 2 2" xfId="11271" xr:uid="{20268C91-FFC7-47D8-BDF2-408F17C28980}"/>
    <cellStyle name="Comma 2 2 4 3 2 2 2 3" xfId="30206" xr:uid="{DBBC9C78-D9F1-4A60-9567-25149082F229}"/>
    <cellStyle name="Comma 2 2 4 3 2 2 3" xfId="5489" xr:uid="{5741B9C5-EF5C-4635-9B9E-7D1A2DFA534D}"/>
    <cellStyle name="Comma 2 2 4 3 2 2 3 2" xfId="12566" xr:uid="{46682F5F-DB16-4690-9F5E-6D19EFB1F563}"/>
    <cellStyle name="Comma 2 2 4 3 2 2 3 3" xfId="31501" xr:uid="{6C4FAC5B-F674-45A6-B4DA-A71CCB7157F7}"/>
    <cellStyle name="Comma 2 2 4 3 2 2 4" xfId="9944" xr:uid="{0B0BBF9B-B9B9-4E03-80DC-EECAAEC88973}"/>
    <cellStyle name="Comma 2 2 4 3 2 2 5" xfId="28920" xr:uid="{0D9C5DD2-C213-411E-86A2-D1E9341ADD35}"/>
    <cellStyle name="Comma 2 2 4 3 2 3" xfId="3651" xr:uid="{2B830BC3-87F9-412B-B534-E52CA980691A}"/>
    <cellStyle name="Comma 2 2 4 3 2 3 2" xfId="10730" xr:uid="{E1F8B275-42DE-4B01-84B5-620FB42B7FDB}"/>
    <cellStyle name="Comma 2 2 4 3 2 3 3" xfId="29665" xr:uid="{7B974BD6-F90F-4F68-BCC8-9C28B75A1352}"/>
    <cellStyle name="Comma 2 2 4 3 2 4" xfId="4914" xr:uid="{C30E5782-D29C-4265-B5BA-DB7BE644C238}"/>
    <cellStyle name="Comma 2 2 4 3 2 4 2" xfId="11991" xr:uid="{3F5F75F7-8F5C-470F-B569-FF7DFB35F60A}"/>
    <cellStyle name="Comma 2 2 4 3 2 4 3" xfId="30926" xr:uid="{F00D66F5-56ED-4BBA-A053-DF2FAF1B7395}"/>
    <cellStyle name="Comma 2 2 4 3 2 5" xfId="9293" xr:uid="{9924736E-D1D6-4D10-AADD-4C04A9AA0320}"/>
    <cellStyle name="Comma 2 2 4 3 2 6" xfId="28407" xr:uid="{16FB2C57-4B23-44AD-9368-599502492B00}"/>
    <cellStyle name="Comma 2 2 4 3 3" xfId="2274" xr:uid="{F05BB38C-583E-4EE0-B86D-20494A93AE38}"/>
    <cellStyle name="Comma 2 2 4 3 3 2" xfId="3940" xr:uid="{2413408F-1F6A-4C9D-866A-A3C6FBC94367}"/>
    <cellStyle name="Comma 2 2 4 3 3 2 2" xfId="11017" xr:uid="{C5A3D66E-396C-4361-9587-983642D16E9C}"/>
    <cellStyle name="Comma 2 2 4 3 3 2 3" xfId="29952" xr:uid="{C986C395-EDFB-4477-BE62-7FF59A848A22}"/>
    <cellStyle name="Comma 2 2 4 3 3 3" xfId="5249" xr:uid="{877EAA24-87FD-43F9-AC41-EF656F9B22CB}"/>
    <cellStyle name="Comma 2 2 4 3 3 3 2" xfId="12326" xr:uid="{9C9C2001-D2F3-481F-8809-C54238341EFC}"/>
    <cellStyle name="Comma 2 2 4 3 3 3 3" xfId="31261" xr:uid="{91D55DF3-A01C-403D-885A-138B3E54C69F}"/>
    <cellStyle name="Comma 2 2 4 3 3 4" xfId="9663" xr:uid="{C152D765-6386-4A0A-8595-E725CCEF37CC}"/>
    <cellStyle name="Comma 2 2 4 3 3 5" xfId="28680" xr:uid="{3273C705-B814-4485-B249-5804DFF0303F}"/>
    <cellStyle name="Comma 2 2 4 3 4" xfId="3357" xr:uid="{F860BC2E-991D-46D0-8D1E-C8A8DB78D8B7}"/>
    <cellStyle name="Comma 2 2 4 3 4 2" xfId="10470" xr:uid="{57D76A6F-570B-4245-8FA5-7D1B56A2CD20}"/>
    <cellStyle name="Comma 2 2 4 3 4 3" xfId="29411" xr:uid="{13959BFA-BB66-427D-A511-357278207419}"/>
    <cellStyle name="Comma 2 2 4 3 5" xfId="4674" xr:uid="{AB1CEFF8-2289-4FCD-9818-37C07F830BD0}"/>
    <cellStyle name="Comma 2 2 4 3 5 2" xfId="11751" xr:uid="{FCF3B31A-BFC8-4408-801A-615E6C2C9D55}"/>
    <cellStyle name="Comma 2 2 4 3 5 3" xfId="30686" xr:uid="{46DB1884-B599-4F1D-81AC-8E9326EE90E6}"/>
    <cellStyle name="Comma 2 2 4 3 6" xfId="9013" xr:uid="{976EEEFB-6FAC-415D-83CC-636AF2A7BD2E}"/>
    <cellStyle name="Comma 2 2 4 3 7" xfId="28164" xr:uid="{4EC273D8-DB0F-4B26-A5ED-BD1DCDDFEF5C}"/>
    <cellStyle name="Comma 2 2 4 4" xfId="1531" xr:uid="{43EFAB79-31CB-4CAE-B517-37C22EEF1159}"/>
    <cellStyle name="Comma 2 2 4 4 2" xfId="2488" xr:uid="{FC5A6F9B-EBCD-4447-AE99-F884E3D07A6D}"/>
    <cellStyle name="Comma 2 2 4 4 2 2" xfId="4067" xr:uid="{B94216D7-E2C3-49E2-A0DB-6026F62B2A34}"/>
    <cellStyle name="Comma 2 2 4 4 2 2 2" xfId="11144" xr:uid="{AA84274E-4841-4847-8D60-988ACD37CBA4}"/>
    <cellStyle name="Comma 2 2 4 4 2 2 3" xfId="30079" xr:uid="{AFC8CF62-BDEA-4EFF-AEE0-B3C9CE0587E0}"/>
    <cellStyle name="Comma 2 2 4 4 2 3" xfId="5369" xr:uid="{F4D2E806-1760-4A54-A63A-91A17CFF7015}"/>
    <cellStyle name="Comma 2 2 4 4 2 3 2" xfId="12446" xr:uid="{87F4512D-9341-491D-AD24-14DD11D77F45}"/>
    <cellStyle name="Comma 2 2 4 4 2 3 3" xfId="31381" xr:uid="{C2C0D68A-A3C8-4928-861E-9BF6EC71F181}"/>
    <cellStyle name="Comma 2 2 4 4 2 4" xfId="9803" xr:uid="{810DFD8E-5515-425B-97D1-BEE1CDCCD4B7}"/>
    <cellStyle name="Comma 2 2 4 4 2 5" xfId="28800" xr:uid="{6C412C33-6C46-4512-8C04-24D1A5625E60}"/>
    <cellStyle name="Comma 2 2 4 4 3" xfId="3505" xr:uid="{F02080FB-0F4E-4716-9A97-3DE48A90091E}"/>
    <cellStyle name="Comma 2 2 4 4 3 2" xfId="10600" xr:uid="{67034C57-369F-49EF-9DB7-645699B81079}"/>
    <cellStyle name="Comma 2 2 4 4 3 3" xfId="29537" xr:uid="{DB71E9D3-4664-4E33-A16C-07B4B02002FE}"/>
    <cellStyle name="Comma 2 2 4 4 4" xfId="4794" xr:uid="{F1D4EA28-3C0E-4508-8779-19293DAAB52A}"/>
    <cellStyle name="Comma 2 2 4 4 4 2" xfId="11871" xr:uid="{64755601-DF5C-45A6-8C18-9221495D006D}"/>
    <cellStyle name="Comma 2 2 4 4 4 3" xfId="30806" xr:uid="{33CCB9F1-A5A4-43B1-BA9B-80D07E63B759}"/>
    <cellStyle name="Comma 2 2 4 4 5" xfId="9151" xr:uid="{FBBE547D-7EF0-46A2-8B82-C943AEC55C1B}"/>
    <cellStyle name="Comma 2 2 4 4 6" xfId="28284" xr:uid="{51434D8B-797F-491F-A6B5-44DB8DBF70C7}"/>
    <cellStyle name="Comma 2 2 4 5" xfId="1096" xr:uid="{009969CA-B26E-4F0B-B9D5-C957C4DA01D8}"/>
    <cellStyle name="Comma 2 2 4 5 2" xfId="3159" xr:uid="{3A8CA94E-21B4-4C2F-97A5-78BAFFE85BBF}"/>
    <cellStyle name="Comma 2 2 4 5 2 2" xfId="10323" xr:uid="{63392772-4849-460D-A28A-00FC695A2ED8}"/>
    <cellStyle name="Comma 2 2 4 5 2 3" xfId="29276" xr:uid="{144D2DDE-C425-4338-8272-51D0758AF437}"/>
    <cellStyle name="Comma 2 2 4 5 3" xfId="4541" xr:uid="{0560F593-CB04-4A12-B524-C49229951624}"/>
    <cellStyle name="Comma 2 2 4 5 3 2" xfId="11618" xr:uid="{AD024562-F1C2-41C4-89EA-D0F152FF269A}"/>
    <cellStyle name="Comma 2 2 4 5 3 3" xfId="30553" xr:uid="{D5709354-BBE7-474C-B706-6D167A3E3555}"/>
    <cellStyle name="Comma 2 2 4 5 4" xfId="8863" xr:uid="{134ADF26-840B-4412-9EFC-7582F63E9744}"/>
    <cellStyle name="Comma 2 2 4 5 5" xfId="28030" xr:uid="{304A0D11-9C44-4C79-A7C4-1084C424A822}"/>
    <cellStyle name="Comma 2 2 4 6" xfId="2058" xr:uid="{BA9D2B0A-ECB9-4FFB-8E60-C0AFA283BC90}"/>
    <cellStyle name="Comma 2 2 4 6 2" xfId="3811" xr:uid="{9F45E3FA-7176-419E-AB6F-48878A16F49D}"/>
    <cellStyle name="Comma 2 2 4 6 2 2" xfId="10888" xr:uid="{9C0CED74-B6EF-4143-8574-FE6E92BFC7F5}"/>
    <cellStyle name="Comma 2 2 4 6 2 3" xfId="29823" xr:uid="{A7B5BD25-314A-4E43-9F34-27BD239FDC1B}"/>
    <cellStyle name="Comma 2 2 4 6 3" xfId="5128" xr:uid="{9744662D-A858-4AB4-BA77-86DD7ABE8FBB}"/>
    <cellStyle name="Comma 2 2 4 6 3 2" xfId="12205" xr:uid="{091DFAF0-4C8B-4F3C-A759-881746AD5C26}"/>
    <cellStyle name="Comma 2 2 4 6 3 3" xfId="31140" xr:uid="{C4866EBD-6231-4C81-88B5-7CE1FC42667E}"/>
    <cellStyle name="Comma 2 2 4 6 4" xfId="9527" xr:uid="{CC6D949C-E682-4DBD-8AAE-36882B16A30F}"/>
    <cellStyle name="Comma 2 2 4 6 5" xfId="28559" xr:uid="{D5348DBC-C09B-47A7-B5B1-9F005B1B41B7}"/>
    <cellStyle name="Comma 2 2 4 7" xfId="2998" xr:uid="{F0975837-75E8-4D78-924E-C964A6CD5053}"/>
    <cellStyle name="Comma 2 2 4 7 2" xfId="10180" xr:uid="{B9D18BE4-2C2C-4660-95B1-5D3493A8E633}"/>
    <cellStyle name="Comma 2 2 4 7 3" xfId="29139" xr:uid="{89373E57-5672-4A12-8F98-D53BF0C3987A}"/>
    <cellStyle name="Comma 2 2 4 8" xfId="4407" xr:uid="{732FE8EC-12DC-4B25-B544-90796D1C6FB6}"/>
    <cellStyle name="Comma 2 2 4 8 2" xfId="11484" xr:uid="{26CB3F51-6E14-452F-89B3-200460066FCB}"/>
    <cellStyle name="Comma 2 2 4 8 3" xfId="30419" xr:uid="{3788CF2F-B16D-41E3-BBE7-C4695CABB04F}"/>
    <cellStyle name="Comma 2 2 4 9" xfId="8703" xr:uid="{79A8614C-59AB-4D87-9E25-A19F2CD88025}"/>
    <cellStyle name="Comma 2 2 5" xfId="204" xr:uid="{88DFB8ED-9C4F-430F-87AE-7BBC491DB783}"/>
    <cellStyle name="Comma 2 2 5 10" xfId="875" xr:uid="{BE4A4EF6-8140-4E80-A783-B67DC3DD1EF4}"/>
    <cellStyle name="Comma 2 2 5 2" xfId="1359" xr:uid="{54B75217-465B-4375-9B21-68B2DA36B48C}"/>
    <cellStyle name="Comma 2 2 5 2 2" xfId="1788" xr:uid="{23334815-2BE6-410B-B27C-BE76F31B8B9F}"/>
    <cellStyle name="Comma 2 2 5 2 2 2" xfId="2745" xr:uid="{EBC37625-5FEA-4FFC-B3DA-DDFDC5382DE2}"/>
    <cellStyle name="Comma 2 2 5 2 2 2 2" xfId="4221" xr:uid="{5B6BEE3B-C8E7-4818-BBB2-6ABF9D20FAAB}"/>
    <cellStyle name="Comma 2 2 5 2 2 2 2 2" xfId="11298" xr:uid="{F34ABA7B-0C8E-42E2-A9C7-7323E20CA07E}"/>
    <cellStyle name="Comma 2 2 5 2 2 2 2 3" xfId="30233" xr:uid="{D84777CB-FFD2-457A-871A-3074DFF76575}"/>
    <cellStyle name="Comma 2 2 5 2 2 2 3" xfId="5515" xr:uid="{F1C5D0B6-C362-455D-AF1C-C3FC62ED2E28}"/>
    <cellStyle name="Comma 2 2 5 2 2 2 3 2" xfId="12592" xr:uid="{BAF011B0-5083-457E-B142-EA8889C28591}"/>
    <cellStyle name="Comma 2 2 5 2 2 2 3 3" xfId="31527" xr:uid="{B77E26C9-D618-405A-AC25-417D48BA8763}"/>
    <cellStyle name="Comma 2 2 5 2 2 2 4" xfId="9973" xr:uid="{910655BD-39FA-43F3-A5B7-106867E72345}"/>
    <cellStyle name="Comma 2 2 5 2 2 2 5" xfId="28947" xr:uid="{8D7E07E7-150A-4CC8-94F4-9CB6FB60F3A5}"/>
    <cellStyle name="Comma 2 2 5 2 2 3" xfId="3678" xr:uid="{A8782D9C-B668-4BA7-B72C-AA589D7CCC10}"/>
    <cellStyle name="Comma 2 2 5 2 2 3 2" xfId="10757" xr:uid="{AA94B36C-FF1B-4A58-87E3-60D2DB27969F}"/>
    <cellStyle name="Comma 2 2 5 2 2 3 3" xfId="29692" xr:uid="{6F80FA08-F3D3-4DA8-BB48-0F70DB0E36B4}"/>
    <cellStyle name="Comma 2 2 5 2 2 4" xfId="4940" xr:uid="{3261DA2E-ABDC-492A-AAF8-6C2448B1DFF1}"/>
    <cellStyle name="Comma 2 2 5 2 2 4 2" xfId="12017" xr:uid="{E66B397F-00C2-4217-A7FB-15E36A04610F}"/>
    <cellStyle name="Comma 2 2 5 2 2 4 3" xfId="30952" xr:uid="{F24F2346-B9FF-47D6-A77C-FC9A2C17D3C7}"/>
    <cellStyle name="Comma 2 2 5 2 2 5" xfId="9324" xr:uid="{9B4F5355-1500-436C-8153-10512AE236E1}"/>
    <cellStyle name="Comma 2 2 5 2 2 6" xfId="28433" xr:uid="{357EBD0F-2C18-46D2-BAEB-83955E2546C2}"/>
    <cellStyle name="Comma 2 2 5 2 3" xfId="2316" xr:uid="{26FEBA41-8AA7-4004-BF76-79030392A484}"/>
    <cellStyle name="Comma 2 2 5 2 3 2" xfId="3967" xr:uid="{01ECCF06-77A5-4634-8067-7E61D7C88EEB}"/>
    <cellStyle name="Comma 2 2 5 2 3 2 2" xfId="11044" xr:uid="{79B0341D-4A27-40D7-9395-5A694543B9FA}"/>
    <cellStyle name="Comma 2 2 5 2 3 2 3" xfId="29979" xr:uid="{B709DC9A-523F-4F21-B965-5C821502D25A}"/>
    <cellStyle name="Comma 2 2 5 2 3 3" xfId="5275" xr:uid="{3255F493-016C-4097-8CE9-907601736192}"/>
    <cellStyle name="Comma 2 2 5 2 3 3 2" xfId="12352" xr:uid="{E2559D5F-8E99-4D80-AA7B-311BABB0FC1D}"/>
    <cellStyle name="Comma 2 2 5 2 3 3 3" xfId="31287" xr:uid="{980AF9CB-BAFA-4919-87B6-F01986FD24CB}"/>
    <cellStyle name="Comma 2 2 5 2 3 4" xfId="9694" xr:uid="{CA8A7168-7ECD-4BD5-B53C-A05EF2B0CC8D}"/>
    <cellStyle name="Comma 2 2 5 2 3 5" xfId="28706" xr:uid="{0F61DA46-F56E-4DB6-AA51-96325E1D7735}"/>
    <cellStyle name="Comma 2 2 5 2 4" xfId="3386" xr:uid="{E8A0F574-2D99-4DCD-8CF0-44928DE527E7}"/>
    <cellStyle name="Comma 2 2 5 2 4 2" xfId="10498" xr:uid="{D80EE4AD-8652-4C3F-8C85-B354BB46559E}"/>
    <cellStyle name="Comma 2 2 5 2 4 3" xfId="29439" xr:uid="{64D589D4-0097-4586-8B6E-A3897E8D3694}"/>
    <cellStyle name="Comma 2 2 5 2 5" xfId="4700" xr:uid="{CDD82EAC-1826-4531-93D9-F1A5AEA8295D}"/>
    <cellStyle name="Comma 2 2 5 2 5 2" xfId="11777" xr:uid="{3A1E8DD2-1E3A-4102-A2C5-B5E64C4B1785}"/>
    <cellStyle name="Comma 2 2 5 2 5 3" xfId="30712" xr:uid="{8962A4C0-802B-40B8-956A-A47A73AEA431}"/>
    <cellStyle name="Comma 2 2 5 2 6" xfId="9043" xr:uid="{56BEDEEE-B375-41F4-9076-F1497D127972}"/>
    <cellStyle name="Comma 2 2 5 2 7" xfId="28190" xr:uid="{04B260C7-F2EA-4E9D-9AE9-D8637CD60037}"/>
    <cellStyle name="Comma 2 2 5 3" xfId="1573" xr:uid="{46133AE9-D683-4216-8E32-1D8EC2F58015}"/>
    <cellStyle name="Comma 2 2 5 3 2" xfId="2530" xr:uid="{AE4130DC-129C-4CD6-830B-4F5330295974}"/>
    <cellStyle name="Comma 2 2 5 3 2 2" xfId="4094" xr:uid="{68357661-A387-4262-96AB-F5500CBF4D0C}"/>
    <cellStyle name="Comma 2 2 5 3 2 2 2" xfId="11171" xr:uid="{3607400C-66BA-455C-841B-6D2ADB0CD43B}"/>
    <cellStyle name="Comma 2 2 5 3 2 2 3" xfId="30106" xr:uid="{5CF809A4-ED56-46FB-AB7E-85AF9284145F}"/>
    <cellStyle name="Comma 2 2 5 3 2 3" xfId="5395" xr:uid="{AB349EFF-D479-48A7-BF94-F57014B50D9F}"/>
    <cellStyle name="Comma 2 2 5 3 2 3 2" xfId="12472" xr:uid="{F5B57F51-3960-40EE-ABD7-F6F161E94345}"/>
    <cellStyle name="Comma 2 2 5 3 2 3 3" xfId="31407" xr:uid="{6F560627-36CC-4685-9C2E-B9F053800810}"/>
    <cellStyle name="Comma 2 2 5 3 2 4" xfId="9833" xr:uid="{CC976F05-97D2-42E0-B1F8-E3B13177BA41}"/>
    <cellStyle name="Comma 2 2 5 3 2 5" xfId="28826" xr:uid="{4CAA8129-5490-4158-A8B3-457154EE0723}"/>
    <cellStyle name="Comma 2 2 5 3 3" xfId="3532" xr:uid="{30D0D51B-1348-40C9-9E3D-231CA8C69E99}"/>
    <cellStyle name="Comma 2 2 5 3 3 2" xfId="10627" xr:uid="{493CBB87-DC22-45F0-84DC-0FA8C44E2BB8}"/>
    <cellStyle name="Comma 2 2 5 3 3 3" xfId="29564" xr:uid="{E3E0F7A7-8CD0-447D-9085-40C67300EBFC}"/>
    <cellStyle name="Comma 2 2 5 3 4" xfId="4820" xr:uid="{7914485A-7F64-4D95-8058-DE8445EDDC79}"/>
    <cellStyle name="Comma 2 2 5 3 4 2" xfId="11897" xr:uid="{E582A691-34E4-461B-868E-CF823AF0B40A}"/>
    <cellStyle name="Comma 2 2 5 3 4 3" xfId="30832" xr:uid="{6F9F5DF8-BECC-4942-97CE-EF8E553A6E94}"/>
    <cellStyle name="Comma 2 2 5 3 5" xfId="9181" xr:uid="{E1618458-2F36-4F76-B60D-55C1F22952F4}"/>
    <cellStyle name="Comma 2 2 5 3 6" xfId="28311" xr:uid="{D2C347A7-DB58-4F8E-A614-D219C438965B}"/>
    <cellStyle name="Comma 2 2 5 4" xfId="1139" xr:uid="{2AB90AFA-865E-4CFE-8CDE-8D8316130FDC}"/>
    <cellStyle name="Comma 2 2 5 4 2" xfId="3202" xr:uid="{998FA400-9DAB-4697-8128-ACF9168B679D}"/>
    <cellStyle name="Comma 2 2 5 4 2 2" xfId="10351" xr:uid="{EDA4F4CA-99AC-4B4D-B1D8-2D92ACEC82E2}"/>
    <cellStyle name="Comma 2 2 5 4 2 3" xfId="29302" xr:uid="{85F75971-1B69-43A7-B866-C988580DD9A7}"/>
    <cellStyle name="Comma 2 2 5 4 3" xfId="4567" xr:uid="{634424C5-3532-4DBC-B51C-8801B7C4072F}"/>
    <cellStyle name="Comma 2 2 5 4 3 2" xfId="11644" xr:uid="{8D8FF1B7-A415-4AFF-980B-FF9346E4CA66}"/>
    <cellStyle name="Comma 2 2 5 4 3 3" xfId="30579" xr:uid="{C48B0709-CD88-4C54-96F7-947D738E085E}"/>
    <cellStyle name="Comma 2 2 5 4 4" xfId="8895" xr:uid="{412F4F1F-9B91-4E83-B005-A87BCB735ACC}"/>
    <cellStyle name="Comma 2 2 5 4 5" xfId="28056" xr:uid="{2FF1C6FE-810B-4E95-8506-C363F5712C5F}"/>
    <cellStyle name="Comma 2 2 5 5" xfId="2100" xr:uid="{013E6F3E-3652-4B06-AE5E-CC3E5102B47F}"/>
    <cellStyle name="Comma 2 2 5 5 2" xfId="3838" xr:uid="{9E21C809-0D88-4AF1-B8A8-1F86ECDF8A0D}"/>
    <cellStyle name="Comma 2 2 5 5 2 2" xfId="10915" xr:uid="{91A869CD-24C7-4D9B-B3D7-745AF1E5B534}"/>
    <cellStyle name="Comma 2 2 5 5 2 3" xfId="29850" xr:uid="{242238F5-6D46-4851-AD2B-1124A100ED69}"/>
    <cellStyle name="Comma 2 2 5 5 3" xfId="5154" xr:uid="{4DBC4F74-CBB0-4117-84EC-F66F1114339B}"/>
    <cellStyle name="Comma 2 2 5 5 3 2" xfId="12231" xr:uid="{F4CAFBD9-D93F-4E65-A454-D838DE39D928}"/>
    <cellStyle name="Comma 2 2 5 5 3 3" xfId="31166" xr:uid="{F0C97A30-5E47-4776-A2A7-D6F76DE5FF75}"/>
    <cellStyle name="Comma 2 2 5 5 4" xfId="9555" xr:uid="{E9983942-6B6C-4C8A-BFF2-8480800E8BCA}"/>
    <cellStyle name="Comma 2 2 5 5 5" xfId="28585" xr:uid="{178B7D4D-D969-488E-BFAB-3A6D254A8DBB}"/>
    <cellStyle name="Comma 2 2 5 6" xfId="3025" xr:uid="{5F6B98F7-5DF1-4400-8A8F-C9E67805EDA8}"/>
    <cellStyle name="Comma 2 2 5 6 2" xfId="10207" xr:uid="{3D623C11-0F7F-4D33-958A-5CC54A213682}"/>
    <cellStyle name="Comma 2 2 5 6 3" xfId="29166" xr:uid="{A0D909B9-0ACA-4103-BBB4-8FF66E1480D8}"/>
    <cellStyle name="Comma 2 2 5 7" xfId="4433" xr:uid="{9D9AB4E8-FA4E-43E8-93E0-9A51FCB9A22C}"/>
    <cellStyle name="Comma 2 2 5 7 2" xfId="11510" xr:uid="{672F4C62-F930-4747-9D60-590E81352987}"/>
    <cellStyle name="Comma 2 2 5 7 3" xfId="30445" xr:uid="{4B15EB1B-E7C3-435F-BAD6-8EC140D73537}"/>
    <cellStyle name="Comma 2 2 5 8" xfId="8733" xr:uid="{D2A3163A-5E67-4217-90F2-ABD93CD3A7FD}"/>
    <cellStyle name="Comma 2 2 5 9" xfId="27921" xr:uid="{95E6F14A-151A-49C7-BB5B-C1DD05B1ABD5}"/>
    <cellStyle name="Comma 2 2 6" xfId="787" xr:uid="{EEA944E1-FA7F-44B4-834D-E457F688D409}"/>
    <cellStyle name="Comma 2 2 6 2" xfId="1264" xr:uid="{5F4B095B-7FD6-48C6-A86F-FB4B2D5C11F6}"/>
    <cellStyle name="Comma 2 2 6 2 2" xfId="1693" xr:uid="{6FE49973-7DC4-4BCE-84AA-56AC62AFAD5C}"/>
    <cellStyle name="Comma 2 2 6 2 2 2" xfId="2650" xr:uid="{65537129-5836-4336-AE29-C2C3BE91F248}"/>
    <cellStyle name="Comma 2 2 6 2 2 2 2" xfId="4158" xr:uid="{A6ACFDCB-5FEB-4945-B9D9-16C7612E3D31}"/>
    <cellStyle name="Comma 2 2 6 2 2 2 2 2" xfId="11235" xr:uid="{960385E0-6B9B-4711-80E4-533E056C71F9}"/>
    <cellStyle name="Comma 2 2 6 2 2 2 2 3" xfId="30170" xr:uid="{5AD5DF80-FE5F-4461-B866-189966E1D56B}"/>
    <cellStyle name="Comma 2 2 6 2 2 2 3" xfId="5455" xr:uid="{3D47EBFA-62FF-418F-85B4-35D419E71259}"/>
    <cellStyle name="Comma 2 2 6 2 2 2 3 2" xfId="12532" xr:uid="{EAAB9C87-84C8-4EDC-ABBA-F73C3D0F1DB9}"/>
    <cellStyle name="Comma 2 2 6 2 2 2 3 3" xfId="31467" xr:uid="{E69492C5-C7A7-455F-8FA9-CB0FCDB04BDE}"/>
    <cellStyle name="Comma 2 2 6 2 2 2 4" xfId="9904" xr:uid="{3B50EF01-CB22-4BDD-8925-5334C9AA3856}"/>
    <cellStyle name="Comma 2 2 6 2 2 2 5" xfId="28886" xr:uid="{C7DC259C-999B-40D2-9314-8E42D7C9E2E8}"/>
    <cellStyle name="Comma 2 2 6 2 2 3" xfId="3615" xr:uid="{E3D44240-B2B2-4CEE-9B09-2FF95065EA1A}"/>
    <cellStyle name="Comma 2 2 6 2 2 3 2" xfId="10694" xr:uid="{CDAE3885-E389-4560-81B7-6411E8C8A513}"/>
    <cellStyle name="Comma 2 2 6 2 2 3 3" xfId="29629" xr:uid="{F87F1438-AE9F-4E98-B078-4AB10BDB39A5}"/>
    <cellStyle name="Comma 2 2 6 2 2 4" xfId="4880" xr:uid="{F6E73962-4355-434B-9647-0CD54C33B6E3}"/>
    <cellStyle name="Comma 2 2 6 2 2 4 2" xfId="11957" xr:uid="{70D471E5-A862-4B82-B301-47657CBA2781}"/>
    <cellStyle name="Comma 2 2 6 2 2 4 3" xfId="30892" xr:uid="{89834DB2-B014-4571-A743-A3D9B41F3DC9}"/>
    <cellStyle name="Comma 2 2 6 2 2 5" xfId="9255" xr:uid="{6CE1416E-34C4-451E-B2A2-E5BC70CF7039}"/>
    <cellStyle name="Comma 2 2 6 2 2 6" xfId="28372" xr:uid="{9136E685-BD07-4D4A-9863-1A14CE791647}"/>
    <cellStyle name="Comma 2 2 6 2 3" xfId="2221" xr:uid="{0EDF507D-0A74-46FA-BF60-6AF867F43ABB}"/>
    <cellStyle name="Comma 2 2 6 2 3 2" xfId="3904" xr:uid="{DC965B84-DC5D-49B6-A939-12794F87BC7C}"/>
    <cellStyle name="Comma 2 2 6 2 3 2 2" xfId="10981" xr:uid="{4ED10740-429F-4961-9927-393313D7409B}"/>
    <cellStyle name="Comma 2 2 6 2 3 2 3" xfId="29916" xr:uid="{E45F0B2F-E59D-405D-8B7E-FF976DD67224}"/>
    <cellStyle name="Comma 2 2 6 2 3 3" xfId="5215" xr:uid="{89594CB2-D51B-4A58-A2B7-5A7DC638BE9F}"/>
    <cellStyle name="Comma 2 2 6 2 3 3 2" xfId="12292" xr:uid="{EBCB370D-E850-43D0-8159-4923A777085F}"/>
    <cellStyle name="Comma 2 2 6 2 3 3 3" xfId="31227" xr:uid="{2BFDFB3C-E801-4E9A-A079-748D1AC6D655}"/>
    <cellStyle name="Comma 2 2 6 2 3 4" xfId="9627" xr:uid="{9AB60A78-F479-4504-AD2D-68A23DDB1031}"/>
    <cellStyle name="Comma 2 2 6 2 3 5" xfId="28646" xr:uid="{784914E6-9220-45A2-BF69-558B75C228AD}"/>
    <cellStyle name="Comma 2 2 6 2 4" xfId="3313" xr:uid="{A201A957-F5BB-4F16-8F0D-97F349F508B4}"/>
    <cellStyle name="Comma 2 2 6 2 4 2" xfId="10432" xr:uid="{DCFF689C-E606-4A06-B69F-72FE7DF4FA49}"/>
    <cellStyle name="Comma 2 2 6 2 4 3" xfId="29375" xr:uid="{927821B6-81D6-450F-B31C-D792810CF01F}"/>
    <cellStyle name="Comma 2 2 6 2 5" xfId="4640" xr:uid="{7E69D5EF-33AA-4DED-BD90-1D07445137EC}"/>
    <cellStyle name="Comma 2 2 6 2 5 2" xfId="11717" xr:uid="{DB98D7D4-7CDB-4444-93D8-20090BCF5BD6}"/>
    <cellStyle name="Comma 2 2 6 2 5 3" xfId="30652" xr:uid="{2CDFE682-3107-49A5-908B-5D7BBB2AABC6}"/>
    <cellStyle name="Comma 2 2 6 2 6" xfId="8976" xr:uid="{C495D91E-31DB-49AB-981D-4A5941D24D79}"/>
    <cellStyle name="Comma 2 2 6 2 7" xfId="28129" xr:uid="{8B3F5306-B7B2-45D9-B75C-272DFDEB04CB}"/>
    <cellStyle name="Comma 2 2 6 3" xfId="1478" xr:uid="{9AF85EA2-0F21-42B1-8A78-0746A5C472BA}"/>
    <cellStyle name="Comma 2 2 6 3 2" xfId="2435" xr:uid="{B5B15211-3D88-414F-B50C-8257FF1414C2}"/>
    <cellStyle name="Comma 2 2 6 3 2 2" xfId="4031" xr:uid="{60418849-455B-4761-8355-0C5644A93E5F}"/>
    <cellStyle name="Comma 2 2 6 3 2 2 2" xfId="11108" xr:uid="{403BBBA4-C366-4671-B78A-A3433CF47055}"/>
    <cellStyle name="Comma 2 2 6 3 2 2 3" xfId="30043" xr:uid="{44EC135E-8EAC-4A8B-AA7C-721F4B6D4364}"/>
    <cellStyle name="Comma 2 2 6 3 2 3" xfId="5335" xr:uid="{809E308A-2C8F-4B78-A25C-F35C5C22E8AC}"/>
    <cellStyle name="Comma 2 2 6 3 2 3 2" xfId="12412" xr:uid="{0A730497-EAE4-4014-B119-913EE96578DA}"/>
    <cellStyle name="Comma 2 2 6 3 2 3 3" xfId="31347" xr:uid="{B19790AB-5CF3-4C78-82DE-7087DA572340}"/>
    <cellStyle name="Comma 2 2 6 3 2 4" xfId="9765" xr:uid="{4A0EB8B2-9274-43D3-A204-706B815735EB}"/>
    <cellStyle name="Comma 2 2 6 3 2 5" xfId="28766" xr:uid="{F5F4399E-E7A3-40E0-88D8-6CA23E2A992D}"/>
    <cellStyle name="Comma 2 2 6 3 3" xfId="3467" xr:uid="{2652A173-B76A-4579-9EBE-E5FFE01C1486}"/>
    <cellStyle name="Comma 2 2 6 3 3 2" xfId="10563" xr:uid="{77029D5B-4FA4-4790-8E83-705DC2854239}"/>
    <cellStyle name="Comma 2 2 6 3 3 3" xfId="29501" xr:uid="{0C3642DE-D902-4D77-A596-7D7FC1E116B8}"/>
    <cellStyle name="Comma 2 2 6 3 4" xfId="4760" xr:uid="{A6B1F925-0227-4FA4-A445-96B7DDA93D51}"/>
    <cellStyle name="Comma 2 2 6 3 4 2" xfId="11837" xr:uid="{F8ABB56C-526E-48C0-9870-698616979D7F}"/>
    <cellStyle name="Comma 2 2 6 3 4 3" xfId="30772" xr:uid="{D08EC644-73F8-4A85-BD31-D30C0129EEE2}"/>
    <cellStyle name="Comma 2 2 6 3 5" xfId="9115" xr:uid="{A9A966A0-F054-43D6-983D-0408AC6E53D2}"/>
    <cellStyle name="Comma 2 2 6 3 6" xfId="28250" xr:uid="{7F949182-7D97-4ACD-A83B-2AF987399674}"/>
    <cellStyle name="Comma 2 2 6 4" xfId="1039" xr:uid="{140D421C-3FD5-42FA-AF42-638C90201390}"/>
    <cellStyle name="Comma 2 2 6 4 2" xfId="3106" xr:uid="{63B6BEDD-BBCB-45B4-B02F-60B2362334B8}"/>
    <cellStyle name="Comma 2 2 6 4 2 2" xfId="10285" xr:uid="{15360851-826B-4AEB-8C15-787307F468E5}"/>
    <cellStyle name="Comma 2 2 6 4 2 3" xfId="29242" xr:uid="{CBFFE025-C658-4DB0-9796-DF6C2E1F5318}"/>
    <cellStyle name="Comma 2 2 6 4 3" xfId="4507" xr:uid="{284EC687-9E14-444B-A1AA-DCD0D920F360}"/>
    <cellStyle name="Comma 2 2 6 4 3 2" xfId="11584" xr:uid="{FA89569E-9A81-4D0D-9F36-29B171CD3481}"/>
    <cellStyle name="Comma 2 2 6 4 3 3" xfId="30519" xr:uid="{0BF2ABB6-70C0-45C1-828C-A88B05BDF27C}"/>
    <cellStyle name="Comma 2 2 6 4 4" xfId="8822" xr:uid="{EAD108FD-EC19-46E2-B0C6-6E01FF4A4060}"/>
    <cellStyle name="Comma 2 2 6 4 5" xfId="27996" xr:uid="{90829D7B-0C41-47D3-8BEB-A1EFCAECCB91}"/>
    <cellStyle name="Comma 2 2 6 5" xfId="2005" xr:uid="{310FC7F2-9ED2-4A13-8E30-9A2C871756D0}"/>
    <cellStyle name="Comma 2 2 6 5 2" xfId="3776" xr:uid="{33AD242E-9D9A-4311-B787-8276403E7C27}"/>
    <cellStyle name="Comma 2 2 6 5 2 2" xfId="10853" xr:uid="{7F2D0077-CBA2-4B61-A81C-5A0FC1B0C9AD}"/>
    <cellStyle name="Comma 2 2 6 5 2 3" xfId="29788" xr:uid="{CB0F659C-2A51-40A0-A574-1448056A1F5B}"/>
    <cellStyle name="Comma 2 2 6 5 3" xfId="5094" xr:uid="{3322D0AF-AE76-4549-AF29-CA02CB4341B4}"/>
    <cellStyle name="Comma 2 2 6 5 3 2" xfId="12171" xr:uid="{37646E6E-20F7-486D-AF84-5AF3862A4BDA}"/>
    <cellStyle name="Comma 2 2 6 5 3 3" xfId="31106" xr:uid="{09748973-0DC9-4FA3-84A7-5D2AEEBB131B}"/>
    <cellStyle name="Comma 2 2 6 5 4" xfId="9488" xr:uid="{419175FC-E724-44CA-8956-121CF649D799}"/>
    <cellStyle name="Comma 2 2 6 5 5" xfId="28525" xr:uid="{D39891C4-029F-445E-9DD1-E3FD97E0C6CD}"/>
    <cellStyle name="Comma 2 2 6 6" xfId="2971" xr:uid="{806AF4EB-FBDF-4F4B-BF1A-23A26AE292A1}"/>
    <cellStyle name="Comma 2 2 6 6 2" xfId="10153" xr:uid="{91D32D4C-2505-42F7-B1B3-111A0D46727E}"/>
    <cellStyle name="Comma 2 2 6 6 3" xfId="29112" xr:uid="{06ACBAB0-73F5-44FB-BF22-F6E2FAD10C83}"/>
    <cellStyle name="Comma 2 2 6 7" xfId="4381" xr:uid="{44BB7B94-AFC3-4223-A6C6-101E43495C9E}"/>
    <cellStyle name="Comma 2 2 6 7 2" xfId="11458" xr:uid="{5653DEC2-A8A3-48F1-9C55-97E9351E100E}"/>
    <cellStyle name="Comma 2 2 6 7 3" xfId="30393" xr:uid="{8D39D785-FE15-4843-8E72-86BA5DE079A9}"/>
    <cellStyle name="Comma 2 2 6 8" xfId="8672" xr:uid="{D7222D72-1A18-4209-A5D7-9D45A716F38C}"/>
    <cellStyle name="Comma 2 2 6 9" xfId="27869" xr:uid="{32747E50-2606-4048-AFCA-7AA74A20E897}"/>
    <cellStyle name="Comma 2 2 7" xfId="1252" xr:uid="{131E64DD-ABF6-4AB2-BDBE-96FB24505E3E}"/>
    <cellStyle name="Comma 2 2 7 2" xfId="1682" xr:uid="{31306857-6268-4B0C-AF32-DECC99E7B165}"/>
    <cellStyle name="Comma 2 2 7 2 2" xfId="2639" xr:uid="{82C995D7-A620-4D0F-9BD8-62C4E06B921B}"/>
    <cellStyle name="Comma 2 2 7 2 2 2" xfId="4149" xr:uid="{3A22F098-D124-4ADF-B5C4-5312BFB181CD}"/>
    <cellStyle name="Comma 2 2 7 2 2 2 2" xfId="11226" xr:uid="{D752225D-AD2F-4C81-89A9-B266CC198635}"/>
    <cellStyle name="Comma 2 2 7 2 2 2 3" xfId="30161" xr:uid="{EF3DE86D-E4E5-4F9F-8EF6-FB489D324C69}"/>
    <cellStyle name="Comma 2 2 7 2 2 3" xfId="5446" xr:uid="{8461B198-A6EA-4D66-972B-26CBEA48D47C}"/>
    <cellStyle name="Comma 2 2 7 2 2 3 2" xfId="12523" xr:uid="{3E517486-4702-4699-9DCC-71C7A24FE187}"/>
    <cellStyle name="Comma 2 2 7 2 2 3 3" xfId="31458" xr:uid="{EE997EBA-39B5-403F-B575-264E5AD7EF67}"/>
    <cellStyle name="Comma 2 2 7 2 2 4" xfId="9894" xr:uid="{4F5F43C8-4ECC-452B-83F9-3EECFC504789}"/>
    <cellStyle name="Comma 2 2 7 2 2 5" xfId="28877" xr:uid="{494B8B65-92FA-49B3-9969-D754663BC2E1}"/>
    <cellStyle name="Comma 2 2 7 2 3" xfId="3606" xr:uid="{568742DA-FCF8-466D-ADA4-DFDACF32CE0D}"/>
    <cellStyle name="Comma 2 2 7 2 3 2" xfId="10685" xr:uid="{CE2228C7-9692-4C15-B8D8-0695BA835FAC}"/>
    <cellStyle name="Comma 2 2 7 2 3 3" xfId="29620" xr:uid="{F2276B6E-C0AB-495A-93E0-15B239276A5C}"/>
    <cellStyle name="Comma 2 2 7 2 4" xfId="4871" xr:uid="{FD8575D8-BCE7-445E-8D45-7262F51379A8}"/>
    <cellStyle name="Comma 2 2 7 2 4 2" xfId="11948" xr:uid="{EC9B4586-0A1C-435D-B2DF-3CB7CEB5101A}"/>
    <cellStyle name="Comma 2 2 7 2 4 3" xfId="30883" xr:uid="{892AC7AA-A62C-4FF1-BF8D-597C4D350F1F}"/>
    <cellStyle name="Comma 2 2 7 2 5" xfId="9244" xr:uid="{741BE7B1-36F0-4538-B92B-7D5AFFB5DDFD}"/>
    <cellStyle name="Comma 2 2 7 2 6" xfId="28363" xr:uid="{3861E031-37A0-4484-933A-69557E90B0AF}"/>
    <cellStyle name="Comma 2 2 7 3" xfId="2210" xr:uid="{4D97FB7E-9A98-4BC6-8455-4DBB1F8E928C}"/>
    <cellStyle name="Comma 2 2 7 3 2" xfId="3895" xr:uid="{F539396E-138D-42A7-80DA-0CD28467210D}"/>
    <cellStyle name="Comma 2 2 7 3 2 2" xfId="10972" xr:uid="{4659BD68-2E6E-4A41-B305-00A1B675D89B}"/>
    <cellStyle name="Comma 2 2 7 3 2 3" xfId="29907" xr:uid="{7697F230-DC37-4DD3-AD90-A45022660A6B}"/>
    <cellStyle name="Comma 2 2 7 3 3" xfId="5206" xr:uid="{A6F64231-D274-4B03-8A71-378318BE5F66}"/>
    <cellStyle name="Comma 2 2 7 3 3 2" xfId="12283" xr:uid="{22D527FC-0E44-4D95-898B-CD948BF36335}"/>
    <cellStyle name="Comma 2 2 7 3 3 3" xfId="31218" xr:uid="{9E90DBBC-FD4B-4AFE-BE02-6C0D51857086}"/>
    <cellStyle name="Comma 2 2 7 3 4" xfId="9617" xr:uid="{5E5ADC1C-1B8A-451A-B549-037481332FA6}"/>
    <cellStyle name="Comma 2 2 7 3 5" xfId="28637" xr:uid="{B05F2B07-2C04-4C0D-AD9E-22B5923062C5}"/>
    <cellStyle name="Comma 2 2 7 4" xfId="3302" xr:uid="{271E3127-2D00-4C3D-A41A-D301D6A1EA61}"/>
    <cellStyle name="Comma 2 2 7 4 2" xfId="10422" xr:uid="{CF3038E5-0596-48EA-B7A3-6354AC98D419}"/>
    <cellStyle name="Comma 2 2 7 4 3" xfId="29366" xr:uid="{027296A3-980A-40FA-9CF1-CCEEF493B913}"/>
    <cellStyle name="Comma 2 2 7 5" xfId="4631" xr:uid="{DDA7CAD9-80ED-4FBD-BB58-1E8E59CD9BF4}"/>
    <cellStyle name="Comma 2 2 7 5 2" xfId="11708" xr:uid="{FA724A9A-C008-4AF7-BB51-65D86FAD5255}"/>
    <cellStyle name="Comma 2 2 7 5 3" xfId="30643" xr:uid="{21503C3F-7CC5-44BA-BDAC-F59BE2BA4CD0}"/>
    <cellStyle name="Comma 2 2 7 6" xfId="8966" xr:uid="{AFD16A0D-BF1A-434D-AF6D-B83F2FBF1340}"/>
    <cellStyle name="Comma 2 2 7 7" xfId="28120" xr:uid="{503B9F09-3B1C-4D0E-AFCF-79C74BFA6D7F}"/>
    <cellStyle name="Comma 2 2 8" xfId="1468" xr:uid="{295FB198-976F-4B42-B659-8536FE15F10F}"/>
    <cellStyle name="Comma 2 2 8 2" xfId="2424" xr:uid="{889E23FE-F859-4249-B3DA-B2B2C79982F1}"/>
    <cellStyle name="Comma 2 2 8 2 2" xfId="4022" xr:uid="{90B49EDD-309B-49AA-9722-A99F33E132EA}"/>
    <cellStyle name="Comma 2 2 8 2 2 2" xfId="11099" xr:uid="{1644951D-72D8-412F-9F42-B202363218DB}"/>
    <cellStyle name="Comma 2 2 8 2 2 3" xfId="30034" xr:uid="{5F32125F-4014-42E1-BF9D-F9FB7BC27C13}"/>
    <cellStyle name="Comma 2 2 8 2 3" xfId="5326" xr:uid="{5825CE7F-5D6B-4406-AD19-D8746C70E3B3}"/>
    <cellStyle name="Comma 2 2 8 2 3 2" xfId="12403" xr:uid="{EE99C02B-D112-4C86-97F1-6934B1ADB0FA}"/>
    <cellStyle name="Comma 2 2 8 2 3 3" xfId="31338" xr:uid="{680C9C59-494C-4E9B-A4C4-198FAE1F122F}"/>
    <cellStyle name="Comma 2 2 8 2 4" xfId="9755" xr:uid="{9ADE6E65-E8C3-47AC-A4C5-8B87F009A551}"/>
    <cellStyle name="Comma 2 2 8 2 5" xfId="28757" xr:uid="{58B5BDA6-01A7-485C-957F-CAADF36FAD67}"/>
    <cellStyle name="Comma 2 2 8 3" xfId="3458" xr:uid="{A4DBA22C-4CA1-4A3C-8180-8A7C780543A8}"/>
    <cellStyle name="Comma 2 2 8 3 2" xfId="10554" xr:uid="{C4573528-1140-49AD-86AB-176EA5311D7B}"/>
    <cellStyle name="Comma 2 2 8 3 3" xfId="29492" xr:uid="{354DDE95-4A8F-456D-8E61-86A35FF05651}"/>
    <cellStyle name="Comma 2 2 8 4" xfId="4751" xr:uid="{3DDDECD8-63B7-4A98-8C1A-3B4B55EFCB18}"/>
    <cellStyle name="Comma 2 2 8 4 2" xfId="11828" xr:uid="{A353E385-91DF-46BF-B76E-E6A21DECA35F}"/>
    <cellStyle name="Comma 2 2 8 4 3" xfId="30763" xr:uid="{FDA88266-C966-4CA8-9BB4-0717CA70A75C}"/>
    <cellStyle name="Comma 2 2 8 5" xfId="9105" xr:uid="{FD91EC66-DA52-44FE-8A12-05E61D3D3CEC}"/>
    <cellStyle name="Comma 2 2 8 6" xfId="28241" xr:uid="{D6E31CA8-4485-48F3-A2A8-13CF1A9A60B9}"/>
    <cellStyle name="Comma 2 2 9" xfId="1031" xr:uid="{845D72E0-DC76-4EF3-8C3F-4742525286A6}"/>
    <cellStyle name="Comma 2 2 9 2" xfId="3098" xr:uid="{409E7A90-90EA-439C-A987-C2B34837BED0}"/>
    <cellStyle name="Comma 2 2 9 2 2" xfId="10278" xr:uid="{42B19863-DF9F-43FD-955F-A8DAA528F951}"/>
    <cellStyle name="Comma 2 2 9 2 3" xfId="29236" xr:uid="{EC123967-7198-4917-B7DB-76D58F7FA982}"/>
    <cellStyle name="Comma 2 2 9 3" xfId="4501" xr:uid="{7D8E56F9-50EC-4A26-8030-549C67718AD4}"/>
    <cellStyle name="Comma 2 2 9 3 2" xfId="11578" xr:uid="{F7BDCFAE-DC8C-4906-AAE2-22346A1486FC}"/>
    <cellStyle name="Comma 2 2 9 3 3" xfId="30513" xr:uid="{0816B7D6-A3F1-426E-B1B2-A71239F89B35}"/>
    <cellStyle name="Comma 2 2 9 4" xfId="8815" xr:uid="{2E5D8B01-BF7B-466B-94D4-E2E4872CD18A}"/>
    <cellStyle name="Comma 2 2 9 5" xfId="27990" xr:uid="{6D22C92C-54BA-4C89-9D0F-E598428F6707}"/>
    <cellStyle name="Comma 2 20" xfId="27829" xr:uid="{95744FF2-2D96-4C58-A54B-AC6A847F2847}"/>
    <cellStyle name="Comma 2 21" xfId="31885" xr:uid="{CB289F02-D958-437F-AB74-8637648AF0CC}"/>
    <cellStyle name="Comma 2 22" xfId="13" xr:uid="{C3ACC37B-F706-4F1E-B9D8-328A48B991B7}"/>
    <cellStyle name="Comma 2 23" xfId="31897" xr:uid="{D69677D6-6AAC-42DF-89D3-674C4175846D}"/>
    <cellStyle name="Comma 2 3" xfId="51" xr:uid="{AD321EF6-6591-4239-8D0A-3CF9C6317956}"/>
    <cellStyle name="Comma 2 3 10" xfId="2002" xr:uid="{27867808-B1EE-4DD7-80AA-742AD2FF3B70}"/>
    <cellStyle name="Comma 2 3 10 2" xfId="3773" xr:uid="{A6126CAD-9A83-4781-8DB6-6C36A6BFA5EA}"/>
    <cellStyle name="Comma 2 3 10 2 2" xfId="10850" xr:uid="{06EC35E2-D09D-4093-97BD-62FF25998B4C}"/>
    <cellStyle name="Comma 2 3 10 2 3" xfId="29785" xr:uid="{0F9AFCF9-BCE0-45EE-B6DC-9692601FB386}"/>
    <cellStyle name="Comma 2 3 10 3" xfId="5091" xr:uid="{0E946A2D-8BC0-4B34-A65B-35FD21F397DE}"/>
    <cellStyle name="Comma 2 3 10 3 2" xfId="12168" xr:uid="{DC15E1A3-0470-41B4-91CD-B3F43C66A83F}"/>
    <cellStyle name="Comma 2 3 10 3 3" xfId="31103" xr:uid="{D77D5366-5501-43DA-88EF-A8F92E4EE16A}"/>
    <cellStyle name="Comma 2 3 10 4" xfId="9485" xr:uid="{E8FC3265-86D4-4D9D-B411-ABD6A09D2807}"/>
    <cellStyle name="Comma 2 3 10 5" xfId="28522" xr:uid="{3B3DF7BD-5E2A-4B5F-8ADE-7EE17BAFE878}"/>
    <cellStyle name="Comma 2 3 11" xfId="2869" xr:uid="{F706BA4E-F07A-4004-9C87-8AC49DD676BD}"/>
    <cellStyle name="Comma 2 3 11 2" xfId="10052" xr:uid="{5F0C548A-3EF2-400A-97FB-64A084EDBA33}"/>
    <cellStyle name="Comma 2 3 11 3" xfId="29012" xr:uid="{06525B91-7CFD-441A-B96A-619DE78537AE}"/>
    <cellStyle name="Comma 2 3 12" xfId="4350" xr:uid="{76256B66-DA1C-410D-9BE4-3755E06D74CF}"/>
    <cellStyle name="Comma 2 3 12 2" xfId="11427" xr:uid="{AAB8027F-48D0-4631-B97D-CE356F5092E0}"/>
    <cellStyle name="Comma 2 3 12 3" xfId="30362" xr:uid="{67A1C657-A706-44EB-8794-F30A5FF6F8C0}"/>
    <cellStyle name="Comma 2 3 13" xfId="8434" xr:uid="{20AD3B52-5B6D-410C-B28F-86DA98AD0135}"/>
    <cellStyle name="Comma 2 3 13 2" xfId="15496" xr:uid="{7D39F0F0-AFB0-43C0-83DD-BCA44FAF039E}"/>
    <cellStyle name="Comma 2 3 14" xfId="8517" xr:uid="{8C03A036-AB01-4834-9DFB-9FBC5CD723CC}"/>
    <cellStyle name="Comma 2 3 15" xfId="27838" xr:uid="{6829A683-A372-4846-A438-A9F64F8D835A}"/>
    <cellStyle name="Comma 2 3 16" xfId="339" xr:uid="{99305BE9-AD32-49CC-B097-29445270FC70}"/>
    <cellStyle name="Comma 2 3 2" xfId="116" xr:uid="{B51598C8-EE0D-47C8-BD38-4A8338D58B56}"/>
    <cellStyle name="Comma 2 3 2 10" xfId="8690" xr:uid="{DC7BBA85-F1F0-4A86-B4CF-623890BF53FE}"/>
    <cellStyle name="Comma 2 3 2 11" xfId="27885" xr:uid="{C94C56F5-F9F6-4F52-8D80-D61E837D942B}"/>
    <cellStyle name="Comma 2 3 2 12" xfId="814" xr:uid="{E488DD34-F881-4BAE-A017-A6F3D4068956}"/>
    <cellStyle name="Comma 2 3 2 2" xfId="240" xr:uid="{60920856-E2FB-4A77-9B36-78253B4CEAAB}"/>
    <cellStyle name="Comma 2 3 2 2 10" xfId="27911" xr:uid="{CB8C5387-037E-48B9-81BE-607F411FBC5A}"/>
    <cellStyle name="Comma 2 3 2 2 11" xfId="858" xr:uid="{8AA6BD7D-7DEB-40F6-9181-8DF891BAF707}"/>
    <cellStyle name="Comma 2 3 2 2 2" xfId="172" xr:uid="{93402F34-D6B1-4723-8F0B-5391AF03162B}"/>
    <cellStyle name="Comma 2 3 2 2 2 10" xfId="942" xr:uid="{7C94623A-B9A6-4F31-897D-5D1908EDC383}"/>
    <cellStyle name="Comma 2 3 2 2 2 2" xfId="187" xr:uid="{29FB802C-0FBC-48A2-B1C1-977A572D09D4}"/>
    <cellStyle name="Comma 2 3 2 2 2 2 2" xfId="270" xr:uid="{6E34FFFF-9D15-448E-9A53-9317C2F4F2F5}"/>
    <cellStyle name="Comma 2 3 2 2 2 2 2 2" xfId="2812" xr:uid="{B9698BD6-293A-4F07-B5BD-92182CE40E2C}"/>
    <cellStyle name="Comma 2 3 2 2 2 2 2 2 2" xfId="4267" xr:uid="{1D9A274D-5288-49C1-BD07-A2E2E0B38987}"/>
    <cellStyle name="Comma 2 3 2 2 2 2 2 2 2 2" xfId="11344" xr:uid="{BDE5BCB3-AC70-462C-B21C-DCACE795EC37}"/>
    <cellStyle name="Comma 2 3 2 2 2 2 2 2 2 3" xfId="30279" xr:uid="{B413BD25-26DE-4399-818B-F2FF50582F7A}"/>
    <cellStyle name="Comma 2 3 2 2 2 2 2 2 3" xfId="5557" xr:uid="{7AE9075C-0F2A-4DF2-A703-60AE383967A0}"/>
    <cellStyle name="Comma 2 3 2 2 2 2 2 2 3 2" xfId="12634" xr:uid="{9DA7FBC2-D591-428F-AAFB-6033A576277C}"/>
    <cellStyle name="Comma 2 3 2 2 2 2 2 2 3 3" xfId="31569" xr:uid="{C88A5C80-3F18-4AAA-BC23-16772BE2C799}"/>
    <cellStyle name="Comma 2 3 2 2 2 2 2 2 4" xfId="10020" xr:uid="{EBE3C21F-C980-4ABA-8DF4-91103F20FA52}"/>
    <cellStyle name="Comma 2 3 2 2 2 2 2 2 5" xfId="28990" xr:uid="{A4DEA014-C636-4E9F-BE80-FA7E91BB77A1}"/>
    <cellStyle name="Comma 2 3 2 2 2 2 2 3" xfId="3722" xr:uid="{878ADD72-BF22-4563-A324-D21666051C0F}"/>
    <cellStyle name="Comma 2 3 2 2 2 2 2 3 2" xfId="10801" xr:uid="{DF8E25F1-A036-4F9F-911D-6D1CFBEE7EFF}"/>
    <cellStyle name="Comma 2 3 2 2 2 2 2 3 3" xfId="29736" xr:uid="{63E6DC63-DB8A-4275-B8A8-8DBFC9A9000A}"/>
    <cellStyle name="Comma 2 3 2 2 2 2 2 4" xfId="4982" xr:uid="{8C54ACF1-56A6-45D8-9E08-96CAAF207650}"/>
    <cellStyle name="Comma 2 3 2 2 2 2 2 4 2" xfId="12059" xr:uid="{CD125C7D-A668-4FDB-9AA9-9B12AD7901DC}"/>
    <cellStyle name="Comma 2 3 2 2 2 2 2 4 3" xfId="30994" xr:uid="{1EDAD2D0-619B-4456-BD33-0AA8895F55EA}"/>
    <cellStyle name="Comma 2 3 2 2 2 2 2 5" xfId="9369" xr:uid="{8FDD4FE8-98DB-44B0-92F1-136FFC3EB198}"/>
    <cellStyle name="Comma 2 3 2 2 2 2 2 6" xfId="28475" xr:uid="{3A7B96B2-556C-4631-AE4C-1F8146701C67}"/>
    <cellStyle name="Comma 2 3 2 2 2 2 2 7" xfId="1856" xr:uid="{BAAFF7BA-E6B9-48ED-8A55-FABF03F914ED}"/>
    <cellStyle name="Comma 2 3 2 2 2 2 3" xfId="2384" xr:uid="{003DF49A-6428-4400-BC17-75CAD91E1D20}"/>
    <cellStyle name="Comma 2 3 2 2 2 2 3 2" xfId="4013" xr:uid="{DC9C6283-9D43-4C15-926D-47A4E95FC823}"/>
    <cellStyle name="Comma 2 3 2 2 2 2 3 2 2" xfId="11090" xr:uid="{9C3A0FE4-125D-4313-A1B5-3D3BDC1740AB}"/>
    <cellStyle name="Comma 2 3 2 2 2 2 3 2 3" xfId="30025" xr:uid="{73B1018B-C4D1-4C42-B066-BF2A6545A67A}"/>
    <cellStyle name="Comma 2 3 2 2 2 2 3 3" xfId="5317" xr:uid="{C5E66589-43C8-43D3-BEF3-4C6BE7929DD9}"/>
    <cellStyle name="Comma 2 3 2 2 2 2 3 3 2" xfId="12394" xr:uid="{B8B57823-96A2-4309-A26C-BF33D95AB547}"/>
    <cellStyle name="Comma 2 3 2 2 2 2 3 3 3" xfId="31329" xr:uid="{F1D2C7CF-1890-482E-8E7D-68E8A9D7DA3C}"/>
    <cellStyle name="Comma 2 3 2 2 2 2 3 4" xfId="9740" xr:uid="{B5BA0006-2F2F-4935-95DE-8FC0F1F15FCB}"/>
    <cellStyle name="Comma 2 3 2 2 2 2 3 5" xfId="28748" xr:uid="{B4D52CFB-408A-4145-9723-23A809AC0B75}"/>
    <cellStyle name="Comma 2 3 2 2 2 2 4" xfId="3430" xr:uid="{068894DF-7915-41C2-B287-310C224A1614}"/>
    <cellStyle name="Comma 2 3 2 2 2 2 4 2" xfId="10542" xr:uid="{94C82B4F-7366-4931-9D46-5D81672C9043}"/>
    <cellStyle name="Comma 2 3 2 2 2 2 4 3" xfId="29483" xr:uid="{1C6537BA-185D-4926-8A13-C190084242DC}"/>
    <cellStyle name="Comma 2 3 2 2 2 2 5" xfId="4742" xr:uid="{13E8987D-B585-401C-8252-E736A62F9A09}"/>
    <cellStyle name="Comma 2 3 2 2 2 2 5 2" xfId="11819" xr:uid="{DF7196CD-785D-4581-91A0-C1608D2DD0D3}"/>
    <cellStyle name="Comma 2 3 2 2 2 2 5 3" xfId="30754" xr:uid="{88F64303-5977-4762-B180-071572406A16}"/>
    <cellStyle name="Comma 2 3 2 2 2 2 6" xfId="9092" xr:uid="{52F26A52-8E40-480F-A5ED-84D217131123}"/>
    <cellStyle name="Comma 2 3 2 2 2 2 7" xfId="28232" xr:uid="{17D0E3EE-197C-4F56-B5CA-997ADD3D0740}"/>
    <cellStyle name="Comma 2 3 2 2 2 2 8" xfId="1427" xr:uid="{F5CF8170-960D-4686-A91D-C2D1DC73A964}"/>
    <cellStyle name="Comma 2 3 2 2 2 3" xfId="267" xr:uid="{C99C3542-C8A9-41A3-B93F-8A98FA91591B}"/>
    <cellStyle name="Comma 2 3 2 2 2 3 2" xfId="2598" xr:uid="{ADC4C52D-CB26-49F0-AF01-33C1CB12531C}"/>
    <cellStyle name="Comma 2 3 2 2 2 3 2 2" xfId="4140" xr:uid="{E90B8C9D-AB70-4C0F-A41A-6465FCB62816}"/>
    <cellStyle name="Comma 2 3 2 2 2 3 2 2 2" xfId="11217" xr:uid="{CBC494EC-7DAA-49AF-8306-E910F5ABF9E2}"/>
    <cellStyle name="Comma 2 3 2 2 2 3 2 2 3" xfId="30152" xr:uid="{8EBB05BB-1CE0-499F-A790-B61DD3A4600F}"/>
    <cellStyle name="Comma 2 3 2 2 2 3 2 3" xfId="5437" xr:uid="{5A230E2E-8926-4DA4-91F0-D38D48097C61}"/>
    <cellStyle name="Comma 2 3 2 2 2 3 2 3 2" xfId="12514" xr:uid="{5624E59C-7959-4404-BDF4-96114CA49D8B}"/>
    <cellStyle name="Comma 2 3 2 2 2 3 2 3 3" xfId="31449" xr:uid="{DFB1AFA1-31E5-4B4E-9879-D8A567C6763A}"/>
    <cellStyle name="Comma 2 3 2 2 2 3 2 4" xfId="9881" xr:uid="{0ACF3518-8A62-46B8-9C0B-7409BECE01A5}"/>
    <cellStyle name="Comma 2 3 2 2 2 3 2 5" xfId="28868" xr:uid="{E41DC2A1-E668-49CA-A7C1-4A208DFACC31}"/>
    <cellStyle name="Comma 2 3 2 2 2 3 3" xfId="3579" xr:uid="{FB792D94-10B7-45E3-93D3-D0CC342766D8}"/>
    <cellStyle name="Comma 2 3 2 2 2 3 3 2" xfId="10674" xr:uid="{311454C6-A2BF-4CEC-8F07-709183AADFD2}"/>
    <cellStyle name="Comma 2 3 2 2 2 3 3 3" xfId="29611" xr:uid="{7AAD360F-822F-45B9-B7B4-5D23CBB8E054}"/>
    <cellStyle name="Comma 2 3 2 2 2 3 4" xfId="4862" xr:uid="{EF4D8EE0-7114-4086-B6CA-4551CECE4AF6}"/>
    <cellStyle name="Comma 2 3 2 2 2 3 4 2" xfId="11939" xr:uid="{BFEFD271-157A-42BC-9341-4D5E3D168A20}"/>
    <cellStyle name="Comma 2 3 2 2 2 3 4 3" xfId="30874" xr:uid="{C7FD45A8-B69E-4CA5-8B48-95A9F65F6A6E}"/>
    <cellStyle name="Comma 2 3 2 2 2 3 5" xfId="9229" xr:uid="{598ADADA-FA4A-48E3-85CF-A10CE3395936}"/>
    <cellStyle name="Comma 2 3 2 2 2 3 6" xfId="28354" xr:uid="{26915870-E7D1-448F-8CB2-1E0DF8A8B108}"/>
    <cellStyle name="Comma 2 3 2 2 2 3 7" xfId="1641" xr:uid="{F8A1179E-62B0-4F0B-9D72-64A96110337D}"/>
    <cellStyle name="Comma 2 3 2 2 2 4" xfId="1207" xr:uid="{BAA0929E-43F8-4D97-A691-13B0990C7727}"/>
    <cellStyle name="Comma 2 3 2 2 2 4 2" xfId="3270" xr:uid="{B9A2E270-3E1D-4C2B-8DBC-1BC14F59A12B}"/>
    <cellStyle name="Comma 2 3 2 2 2 4 2 2" xfId="10400" xr:uid="{1E05444F-C0FE-424A-8539-779CE9FAFF9A}"/>
    <cellStyle name="Comma 2 3 2 2 2 4 2 3" xfId="29344" xr:uid="{9E0337EA-6EF8-437E-86F9-2A26B97D25B5}"/>
    <cellStyle name="Comma 2 3 2 2 2 4 3" xfId="4609" xr:uid="{1D5AB126-AD24-4A25-B0AA-418324FF3F5A}"/>
    <cellStyle name="Comma 2 3 2 2 2 4 3 2" xfId="11686" xr:uid="{BAD9F93E-DFDD-406F-B9D6-75AFED0AC8D1}"/>
    <cellStyle name="Comma 2 3 2 2 2 4 3 3" xfId="30621" xr:uid="{99289D35-CE64-412F-A719-65672FC769B3}"/>
    <cellStyle name="Comma 2 3 2 2 2 4 4" xfId="8942" xr:uid="{2D66559D-6431-4100-8C5E-7B29638719CD}"/>
    <cellStyle name="Comma 2 3 2 2 2 4 5" xfId="28098" xr:uid="{1973EDCB-B111-4AE9-BB73-1BEF526255A7}"/>
    <cellStyle name="Comma 2 3 2 2 2 5" xfId="2168" xr:uid="{6A441FFC-3AF5-488F-A832-0533B3FE0F15}"/>
    <cellStyle name="Comma 2 3 2 2 2 5 2" xfId="3884" xr:uid="{7093A479-2B93-4B06-BB5E-DD473AE30617}"/>
    <cellStyle name="Comma 2 3 2 2 2 5 2 2" xfId="10961" xr:uid="{EE0FBE04-C9D1-465D-BA9D-C72E1C0102BB}"/>
    <cellStyle name="Comma 2 3 2 2 2 5 2 3" xfId="29896" xr:uid="{86AF14D3-E158-4A6C-9096-3CA481B4A5EA}"/>
    <cellStyle name="Comma 2 3 2 2 2 5 3" xfId="5196" xr:uid="{EC9944BE-3BFE-4A19-8007-043E1D6D5020}"/>
    <cellStyle name="Comma 2 3 2 2 2 5 3 2" xfId="12273" xr:uid="{6126029F-1323-4480-A060-E04573940016}"/>
    <cellStyle name="Comma 2 3 2 2 2 5 3 3" xfId="31208" xr:uid="{7DD700DA-8C8A-4348-8179-283A300B946E}"/>
    <cellStyle name="Comma 2 3 2 2 2 5 4" xfId="9601" xr:uid="{AFC8FEEE-23A2-4E89-B129-DCA2F9F760AB}"/>
    <cellStyle name="Comma 2 3 2 2 2 5 5" xfId="28627" xr:uid="{B15FD23B-F446-4975-BC6D-AE3DC98CA8BB}"/>
    <cellStyle name="Comma 2 3 2 2 2 6" xfId="3069" xr:uid="{D89B04A5-2B63-4C70-8086-463CB5614D00}"/>
    <cellStyle name="Comma 2 3 2 2 2 6 2" xfId="10251" xr:uid="{C7255A13-3D94-4A2E-A79C-515E6CD3D2CE}"/>
    <cellStyle name="Comma 2 3 2 2 2 6 3" xfId="29210" xr:uid="{9C4D9D6D-B643-43EF-BC21-D8AB80154084}"/>
    <cellStyle name="Comma 2 3 2 2 2 7" xfId="4475" xr:uid="{E3EFC671-2BFF-440A-A049-EC520E216413}"/>
    <cellStyle name="Comma 2 3 2 2 2 7 2" xfId="11552" xr:uid="{4EF5C238-28F8-467D-A782-6943183A9DB5}"/>
    <cellStyle name="Comma 2 3 2 2 2 7 3" xfId="30487" xr:uid="{D7C2DBDA-1FDD-45CB-81C5-74592B1FA314}"/>
    <cellStyle name="Comma 2 3 2 2 2 8" xfId="8778" xr:uid="{E7306BCF-DC42-4925-8E08-020794A43316}"/>
    <cellStyle name="Comma 2 3 2 2 2 9" xfId="27963" xr:uid="{2834BC14-2F86-4374-8963-9342F8F13CEF}"/>
    <cellStyle name="Comma 2 3 2 2 3" xfId="1343" xr:uid="{7A3434EB-E749-4415-B737-73E3A67B07F6}"/>
    <cellStyle name="Comma 2 3 2 2 3 2" xfId="1772" xr:uid="{F8E6886C-3D2A-48C1-9C68-14BD959AB2E1}"/>
    <cellStyle name="Comma 2 3 2 2 3 2 2" xfId="2729" xr:uid="{670147E9-107A-4B20-89BF-CA33C14DC867}"/>
    <cellStyle name="Comma 2 3 2 2 3 2 2 2" xfId="4211" xr:uid="{17D0B92A-FE94-43C9-8554-4B81E6C19E86}"/>
    <cellStyle name="Comma 2 3 2 2 3 2 2 2 2" xfId="11288" xr:uid="{DB925B77-0BB3-4875-82F1-12ED1CEF9777}"/>
    <cellStyle name="Comma 2 3 2 2 3 2 2 2 3" xfId="30223" xr:uid="{045E316C-85C2-4122-9656-129F7841005C}"/>
    <cellStyle name="Comma 2 3 2 2 3 2 2 3" xfId="5505" xr:uid="{2FDD7EC5-939A-411C-8A73-E40E0AACEC92}"/>
    <cellStyle name="Comma 2 3 2 2 3 2 2 3 2" xfId="12582" xr:uid="{4DC8C31F-8C9E-44D1-A8A9-14863C64CB97}"/>
    <cellStyle name="Comma 2 3 2 2 3 2 2 3 3" xfId="31517" xr:uid="{B88DF27D-73C5-41E3-BA45-F6698417FB8B}"/>
    <cellStyle name="Comma 2 3 2 2 3 2 2 4" xfId="9962" xr:uid="{5063BF92-0BD6-493F-8EBB-F0116AB85367}"/>
    <cellStyle name="Comma 2 3 2 2 3 2 2 5" xfId="28937" xr:uid="{7A371016-D171-4B3F-8BC6-79B7FAC631AC}"/>
    <cellStyle name="Comma 2 3 2 2 3 2 3" xfId="3668" xr:uid="{FC5E34E8-9C97-4AFC-9167-5D39930153BE}"/>
    <cellStyle name="Comma 2 3 2 2 3 2 3 2" xfId="10747" xr:uid="{123F0D9B-284B-4D7A-83A2-8447945008DB}"/>
    <cellStyle name="Comma 2 3 2 2 3 2 3 3" xfId="29682" xr:uid="{612C0EB2-F633-4933-BD90-12AA7336CBBC}"/>
    <cellStyle name="Comma 2 3 2 2 3 2 4" xfId="4930" xr:uid="{443A512D-47F6-45EE-A375-F7081E620C96}"/>
    <cellStyle name="Comma 2 3 2 2 3 2 4 2" xfId="12007" xr:uid="{1F5128B9-5CF6-4C5E-B7C3-7BFF6FCB7DDA}"/>
    <cellStyle name="Comma 2 3 2 2 3 2 4 3" xfId="30942" xr:uid="{7D324421-66FC-42C2-9374-47FED92D62EC}"/>
    <cellStyle name="Comma 2 3 2 2 3 2 5" xfId="9312" xr:uid="{CDA4D767-8583-4820-AD0A-405BCBAA324B}"/>
    <cellStyle name="Comma 2 3 2 2 3 2 6" xfId="28423" xr:uid="{72222ADE-6831-4B99-9AF4-682DB6BAAFDC}"/>
    <cellStyle name="Comma 2 3 2 2 3 3" xfId="2300" xr:uid="{9DBCB71E-7C95-48CA-A222-026006A8EFFD}"/>
    <cellStyle name="Comma 2 3 2 2 3 3 2" xfId="3957" xr:uid="{1A970D9C-1D26-4C62-8D6E-3110118CCC6E}"/>
    <cellStyle name="Comma 2 3 2 2 3 3 2 2" xfId="11034" xr:uid="{C098D98F-502E-4D96-AE54-45D9CAEC55B5}"/>
    <cellStyle name="Comma 2 3 2 2 3 3 2 3" xfId="29969" xr:uid="{547575F1-017F-4A5C-A7D3-5DE030867748}"/>
    <cellStyle name="Comma 2 3 2 2 3 3 3" xfId="5265" xr:uid="{AC8D7C5E-8AED-4B10-94F9-731689E712A9}"/>
    <cellStyle name="Comma 2 3 2 2 3 3 3 2" xfId="12342" xr:uid="{8150AAF4-0734-4D7D-A698-149C10592D71}"/>
    <cellStyle name="Comma 2 3 2 2 3 3 3 3" xfId="31277" xr:uid="{730B53DC-BEE6-432B-A44C-3DED18DACFF0}"/>
    <cellStyle name="Comma 2 3 2 2 3 3 4" xfId="9680" xr:uid="{3E536308-F491-427B-8A1F-A7B5354FC653}"/>
    <cellStyle name="Comma 2 3 2 2 3 3 5" xfId="28696" xr:uid="{FCA1D358-ACF6-45BE-8F02-17618FEC33EF}"/>
    <cellStyle name="Comma 2 3 2 2 3 4" xfId="3375" xr:uid="{48117BA0-43F1-4ADF-B825-7FA8F9B933AF}"/>
    <cellStyle name="Comma 2 3 2 2 3 4 2" xfId="10488" xr:uid="{01B01613-9E61-4F26-B3FA-3A0463CBF9DA}"/>
    <cellStyle name="Comma 2 3 2 2 3 4 3" xfId="29429" xr:uid="{413CFD85-B850-43EC-9409-C38B87A9191B}"/>
    <cellStyle name="Comma 2 3 2 2 3 5" xfId="4690" xr:uid="{8BC4B1F5-9C32-48B2-8378-5A1BAEC3C8E0}"/>
    <cellStyle name="Comma 2 3 2 2 3 5 2" xfId="11767" xr:uid="{BC60B755-B539-422A-B471-4F46865C36CE}"/>
    <cellStyle name="Comma 2 3 2 2 3 5 3" xfId="30702" xr:uid="{9B2F8B2E-E7A2-45B6-B206-9A07A1848E38}"/>
    <cellStyle name="Comma 2 3 2 2 3 6" xfId="9032" xr:uid="{B8543D96-256C-45D6-A7F0-108CA1C205E8}"/>
    <cellStyle name="Comma 2 3 2 2 3 7" xfId="28180" xr:uid="{B529F89D-4721-46F9-8C64-D0372F16EA8F}"/>
    <cellStyle name="Comma 2 3 2 2 4" xfId="1557" xr:uid="{12B76402-2679-4851-9434-A7B945A9A37E}"/>
    <cellStyle name="Comma 2 3 2 2 4 2" xfId="2514" xr:uid="{C3523E85-5EB9-4A2D-9917-3506C2EF2E34}"/>
    <cellStyle name="Comma 2 3 2 2 4 2 2" xfId="4084" xr:uid="{07270D66-9E06-4B65-90A4-CCD65EC7F88A}"/>
    <cellStyle name="Comma 2 3 2 2 4 2 2 2" xfId="11161" xr:uid="{4F08421B-7A0F-47DE-8613-E7FDA87E9AE8}"/>
    <cellStyle name="Comma 2 3 2 2 4 2 2 3" xfId="30096" xr:uid="{3C8459BD-B9D8-4BA0-82B9-515BBD352462}"/>
    <cellStyle name="Comma 2 3 2 2 4 2 3" xfId="5385" xr:uid="{E8A19A2E-45BC-4E82-8602-1F093AABEE60}"/>
    <cellStyle name="Comma 2 3 2 2 4 2 3 2" xfId="12462" xr:uid="{B85EDCB3-EDB8-4A92-847C-713D586E381E}"/>
    <cellStyle name="Comma 2 3 2 2 4 2 3 3" xfId="31397" xr:uid="{ADE3999B-39E6-44A0-A7EC-E533B21FEC56}"/>
    <cellStyle name="Comma 2 3 2 2 4 2 4" xfId="9822" xr:uid="{24607972-C7A5-4574-B338-EB3667284B43}"/>
    <cellStyle name="Comma 2 3 2 2 4 2 5" xfId="28816" xr:uid="{40B0E022-FB5A-40C2-8A49-251603263669}"/>
    <cellStyle name="Comma 2 3 2 2 4 3" xfId="3522" xr:uid="{C503735F-D892-4D4F-BFB6-65B9464A0335}"/>
    <cellStyle name="Comma 2 3 2 2 4 3 2" xfId="10617" xr:uid="{1C3839F4-D950-4E4E-80A4-FC4453AE592F}"/>
    <cellStyle name="Comma 2 3 2 2 4 3 3" xfId="29554" xr:uid="{66375690-63FE-4E5C-B5D4-2C8745813FC7}"/>
    <cellStyle name="Comma 2 3 2 2 4 4" xfId="4810" xr:uid="{61851307-3FA4-492D-8FB2-0E630DB4DE0D}"/>
    <cellStyle name="Comma 2 3 2 2 4 4 2" xfId="11887" xr:uid="{6F49B4E9-3560-43BE-A6CB-6416D7367549}"/>
    <cellStyle name="Comma 2 3 2 2 4 4 3" xfId="30822" xr:uid="{DBA8D9C0-00DF-4318-B279-9D4F44EE9548}"/>
    <cellStyle name="Comma 2 3 2 2 4 5" xfId="9169" xr:uid="{FFC4814B-7563-4C3D-B0A0-D9184E96EAF8}"/>
    <cellStyle name="Comma 2 3 2 2 4 6" xfId="28301" xr:uid="{ADF341BE-3830-4713-8758-F99489C1C704}"/>
    <cellStyle name="Comma 2 3 2 2 5" xfId="1122" xr:uid="{9C75DB94-D6CA-40A3-BA37-7269B6EAAD67}"/>
    <cellStyle name="Comma 2 3 2 2 5 2" xfId="3185" xr:uid="{276EC401-5808-4D87-A628-E24FE75F2AF7}"/>
    <cellStyle name="Comma 2 3 2 2 5 2 2" xfId="10340" xr:uid="{B0BB8DC9-A376-4877-81E0-958A90E6DC49}"/>
    <cellStyle name="Comma 2 3 2 2 5 2 3" xfId="29292" xr:uid="{EC1DCAA0-A025-4270-BDF6-C272A61A7A45}"/>
    <cellStyle name="Comma 2 3 2 2 5 3" xfId="4557" xr:uid="{323E98F9-AC40-47B7-8798-18FEE5DA8236}"/>
    <cellStyle name="Comma 2 3 2 2 5 3 2" xfId="11634" xr:uid="{5702437B-82AC-4F38-B9CB-7545AA0DC8FD}"/>
    <cellStyle name="Comma 2 3 2 2 5 3 3" xfId="30569" xr:uid="{2A2381A8-B946-427E-9959-3C04BDB6A516}"/>
    <cellStyle name="Comma 2 3 2 2 5 4" xfId="8882" xr:uid="{647AC135-2631-44AD-9DA8-88DF507423DF}"/>
    <cellStyle name="Comma 2 3 2 2 5 5" xfId="28046" xr:uid="{DD94C56A-74CA-4208-ADD1-A67D56A63547}"/>
    <cellStyle name="Comma 2 3 2 2 6" xfId="2084" xr:uid="{49F8E3E6-3617-4359-952A-3F320C10D136}"/>
    <cellStyle name="Comma 2 3 2 2 6 2" xfId="3828" xr:uid="{DC4C09A9-06A1-403B-A1E5-AA559618CEAD}"/>
    <cellStyle name="Comma 2 3 2 2 6 2 2" xfId="10905" xr:uid="{483B3028-A3DD-41CE-8BE5-D780201F68E6}"/>
    <cellStyle name="Comma 2 3 2 2 6 2 3" xfId="29840" xr:uid="{C1CF2610-85C2-41A6-BCA3-66CF4C61709C}"/>
    <cellStyle name="Comma 2 3 2 2 6 3" xfId="5144" xr:uid="{24EAC560-203E-4182-953E-3612C54BF132}"/>
    <cellStyle name="Comma 2 3 2 2 6 3 2" xfId="12221" xr:uid="{DD9B7F11-EA4A-4771-BF10-35ED0CB50B1E}"/>
    <cellStyle name="Comma 2 3 2 2 6 3 3" xfId="31156" xr:uid="{4ACC3311-D631-4DC7-B899-4DBEC82AECBF}"/>
    <cellStyle name="Comma 2 3 2 2 6 4" xfId="9545" xr:uid="{57B8DC55-4711-41C0-AE37-7A12A892D30E}"/>
    <cellStyle name="Comma 2 3 2 2 6 5" xfId="28575" xr:uid="{EB75E46A-FF9A-4DDA-A920-1B337D01E4C5}"/>
    <cellStyle name="Comma 2 3 2 2 7" xfId="3015" xr:uid="{F2FE3B9F-988B-444A-B2CC-2EADFBE11324}"/>
    <cellStyle name="Comma 2 3 2 2 7 2" xfId="10197" xr:uid="{0B674CB5-816F-4161-AF98-553A50CC0332}"/>
    <cellStyle name="Comma 2 3 2 2 7 3" xfId="29156" xr:uid="{A46C2E96-7647-4791-841B-824FFF3FC57C}"/>
    <cellStyle name="Comma 2 3 2 2 8" xfId="4423" xr:uid="{000B0924-1CD3-4A74-B589-1996E3681807}"/>
    <cellStyle name="Comma 2 3 2 2 8 2" xfId="11500" xr:uid="{3365586F-8233-41F1-A282-F603D1FB6C9E}"/>
    <cellStyle name="Comma 2 3 2 2 8 3" xfId="30435" xr:uid="{D635FA4F-8F76-4BAD-AA05-70EBAC91FA18}"/>
    <cellStyle name="Comma 2 3 2 2 9" xfId="8720" xr:uid="{9A988201-7E56-4E81-9246-88C577DD757D}"/>
    <cellStyle name="Comma 2 3 2 3" xfId="900" xr:uid="{9254A343-5D31-4C93-996F-86FD2F244B0C}"/>
    <cellStyle name="Comma 2 3 2 3 2" xfId="1385" xr:uid="{476D5143-0CCE-4836-AD59-B6F00316C99E}"/>
    <cellStyle name="Comma 2 3 2 3 2 2" xfId="1814" xr:uid="{B5D666F1-7DA3-4DFF-A478-0E28AF6BEDD2}"/>
    <cellStyle name="Comma 2 3 2 3 2 2 2" xfId="2771" xr:uid="{4F592CD7-66A5-41E8-9D19-78E068E6C56F}"/>
    <cellStyle name="Comma 2 3 2 3 2 2 2 2" xfId="4239" xr:uid="{062EED89-79EF-413C-91E1-3DF3141148EB}"/>
    <cellStyle name="Comma 2 3 2 3 2 2 2 2 2" xfId="11316" xr:uid="{19E9419D-B3C4-419A-85BB-FAB4DEA81DA6}"/>
    <cellStyle name="Comma 2 3 2 3 2 2 2 2 3" xfId="30251" xr:uid="{D9DC3CDA-E12C-46C0-B0A1-FEB3CF0F588A}"/>
    <cellStyle name="Comma 2 3 2 3 2 2 2 3" xfId="5531" xr:uid="{A34C9C30-03CF-4E82-8655-26D96AB5FDB4}"/>
    <cellStyle name="Comma 2 3 2 3 2 2 2 3 2" xfId="12608" xr:uid="{9B869C25-146D-45AF-8D52-194110F35B91}"/>
    <cellStyle name="Comma 2 3 2 3 2 2 2 3 3" xfId="31543" xr:uid="{A4E19E91-9C31-4938-95A7-7644103F3E2E}"/>
    <cellStyle name="Comma 2 3 2 3 2 2 2 4" xfId="9991" xr:uid="{66610D70-A10C-40D3-8CB7-F1982C2AF773}"/>
    <cellStyle name="Comma 2 3 2 3 2 2 2 5" xfId="28963" xr:uid="{B381249B-02FB-407E-973A-5760686592CB}"/>
    <cellStyle name="Comma 2 3 2 3 2 2 3" xfId="3695" xr:uid="{E0C0A102-5F00-42F0-BF53-0978ECC53C2C}"/>
    <cellStyle name="Comma 2 3 2 3 2 2 3 2" xfId="10774" xr:uid="{E04B0900-0A91-4893-931A-61AFD5726139}"/>
    <cellStyle name="Comma 2 3 2 3 2 2 3 3" xfId="29709" xr:uid="{EF0C32CA-491E-4095-B227-91D2E1AF6F9D}"/>
    <cellStyle name="Comma 2 3 2 3 2 2 4" xfId="4956" xr:uid="{7BBBDA65-BA9C-4D94-829A-A062DA85C406}"/>
    <cellStyle name="Comma 2 3 2 3 2 2 4 2" xfId="12033" xr:uid="{F321A38B-F626-4A99-A123-B175BAF206E8}"/>
    <cellStyle name="Comma 2 3 2 3 2 2 4 3" xfId="30968" xr:uid="{40C277B9-666D-44CE-816C-910769B505A1}"/>
    <cellStyle name="Comma 2 3 2 3 2 2 5" xfId="9341" xr:uid="{07206DB2-2ECE-4793-BE1E-594A376BBF0D}"/>
    <cellStyle name="Comma 2 3 2 3 2 2 6" xfId="28449" xr:uid="{1EB4304E-B58D-4498-AA72-8E0E5A0EC1DE}"/>
    <cellStyle name="Comma 2 3 2 3 2 3" xfId="2342" xr:uid="{25811A70-D810-429A-91E1-A431B5ACDD7F}"/>
    <cellStyle name="Comma 2 3 2 3 2 3 2" xfId="3984" xr:uid="{BC484824-59CA-4BAD-912B-B0202CACA50C}"/>
    <cellStyle name="Comma 2 3 2 3 2 3 2 2" xfId="11061" xr:uid="{7FE3DA96-5E9E-440D-9028-45CADD971818}"/>
    <cellStyle name="Comma 2 3 2 3 2 3 2 3" xfId="29996" xr:uid="{DE720124-4962-4E61-A5AF-B544AEEF52BC}"/>
    <cellStyle name="Comma 2 3 2 3 2 3 3" xfId="5291" xr:uid="{62E7AF5E-D316-4360-B04E-4A915978AF92}"/>
    <cellStyle name="Comma 2 3 2 3 2 3 3 2" xfId="12368" xr:uid="{E58D2174-9328-4707-8972-6DFFBA9C0CA3}"/>
    <cellStyle name="Comma 2 3 2 3 2 3 3 3" xfId="31303" xr:uid="{487A0501-C7C0-4CDD-92A2-D3550628E973}"/>
    <cellStyle name="Comma 2 3 2 3 2 3 4" xfId="9710" xr:uid="{B44222C8-EB88-43E5-935C-0CEF0D4CF16C}"/>
    <cellStyle name="Comma 2 3 2 3 2 3 5" xfId="28722" xr:uid="{8F7F5514-4180-49F7-B745-76E384FDE7AE}"/>
    <cellStyle name="Comma 2 3 2 3 2 4" xfId="3403" xr:uid="{241747D7-5504-4D01-8EEF-489E4F82580E}"/>
    <cellStyle name="Comma 2 3 2 3 2 4 2" xfId="10515" xr:uid="{A197BAC2-4E7E-4C68-ACB6-802FC1499E7A}"/>
    <cellStyle name="Comma 2 3 2 3 2 4 3" xfId="29456" xr:uid="{5DAF8D43-919E-4E6E-B0AD-BD53A7C7E514}"/>
    <cellStyle name="Comma 2 3 2 3 2 5" xfId="4716" xr:uid="{E8EB9A04-1F0A-4A8D-91BA-0325ABB11884}"/>
    <cellStyle name="Comma 2 3 2 3 2 5 2" xfId="11793" xr:uid="{6601952E-19C0-4663-AF3F-2DC9179603E7}"/>
    <cellStyle name="Comma 2 3 2 3 2 5 3" xfId="30728" xr:uid="{5DA06598-0D2B-454C-8DF9-57D25C6A2A2E}"/>
    <cellStyle name="Comma 2 3 2 3 2 6" xfId="9062" xr:uid="{0205243C-5912-4FF1-ADC3-C0C7A0F70C32}"/>
    <cellStyle name="Comma 2 3 2 3 2 7" xfId="28206" xr:uid="{E2C2DD8B-AD34-4C93-9982-3A56569CADA3}"/>
    <cellStyle name="Comma 2 3 2 3 3" xfId="1599" xr:uid="{9C213C41-6455-42C3-AF44-B50D5D055322}"/>
    <cellStyle name="Comma 2 3 2 3 3 2" xfId="2556" xr:uid="{CE5A6791-4D66-4FDE-8CE3-25912A49B080}"/>
    <cellStyle name="Comma 2 3 2 3 3 2 2" xfId="4111" xr:uid="{6C5C3E19-34F4-4DFC-8200-B60B951B2745}"/>
    <cellStyle name="Comma 2 3 2 3 3 2 2 2" xfId="11188" xr:uid="{A81C5449-55F1-40D6-A512-E3C0D2D9563B}"/>
    <cellStyle name="Comma 2 3 2 3 3 2 2 3" xfId="30123" xr:uid="{161DAC24-8690-40BE-BBD3-5D1028B2CCC7}"/>
    <cellStyle name="Comma 2 3 2 3 3 2 3" xfId="5411" xr:uid="{4BDA1C76-5619-4A08-81E0-EE82CBE1FB13}"/>
    <cellStyle name="Comma 2 3 2 3 3 2 3 2" xfId="12488" xr:uid="{3514A8C3-6A9E-4302-A8A5-7402359DBAFF}"/>
    <cellStyle name="Comma 2 3 2 3 3 2 3 3" xfId="31423" xr:uid="{651BAC14-B776-475C-9166-8FAFC193EDB8}"/>
    <cellStyle name="Comma 2 3 2 3 3 2 4" xfId="9850" xr:uid="{DAF3FB4F-B114-4088-95BA-3DB3BFF17993}"/>
    <cellStyle name="Comma 2 3 2 3 3 2 5" xfId="28842" xr:uid="{7453B637-9207-4995-8B14-FE1F963F4846}"/>
    <cellStyle name="Comma 2 3 2 3 3 3" xfId="3549" xr:uid="{C84EFB6B-9B25-4CAF-9123-7352E7620346}"/>
    <cellStyle name="Comma 2 3 2 3 3 3 2" xfId="10644" xr:uid="{1443C6C2-95E8-4796-ADAA-DC2FEC662BAC}"/>
    <cellStyle name="Comma 2 3 2 3 3 3 3" xfId="29581" xr:uid="{B27EE173-F0A6-4E45-82F8-3133696432F9}"/>
    <cellStyle name="Comma 2 3 2 3 3 4" xfId="4836" xr:uid="{E8222057-A216-4715-88B4-ECD9746752E0}"/>
    <cellStyle name="Comma 2 3 2 3 3 4 2" xfId="11913" xr:uid="{7A459196-A198-47EC-9F1F-A1CA921CFC15}"/>
    <cellStyle name="Comma 2 3 2 3 3 4 3" xfId="30848" xr:uid="{E1502104-0C10-4F0A-A1FB-1C0E173C1E32}"/>
    <cellStyle name="Comma 2 3 2 3 3 5" xfId="9200" xr:uid="{22377073-7FC6-473C-A1A9-75A525B590E5}"/>
    <cellStyle name="Comma 2 3 2 3 3 6" xfId="28328" xr:uid="{C36163EB-07E1-4D51-8E3F-8F74F4363F48}"/>
    <cellStyle name="Comma 2 3 2 3 4" xfId="1165" xr:uid="{6965B7C2-F7D0-4662-9D5E-C4D348B4344D}"/>
    <cellStyle name="Comma 2 3 2 3 4 2" xfId="3228" xr:uid="{12C12A54-98C3-4039-827A-50AEC4A20796}"/>
    <cellStyle name="Comma 2 3 2 3 4 2 2" xfId="10368" xr:uid="{A3C948B3-5E32-44F8-8DA8-D362AF565BF2}"/>
    <cellStyle name="Comma 2 3 2 3 4 2 3" xfId="29318" xr:uid="{FDD24682-8A89-4C7D-857B-C37BABB78082}"/>
    <cellStyle name="Comma 2 3 2 3 4 3" xfId="4583" xr:uid="{1017CB14-9416-4762-8BD1-C2787EB473AC}"/>
    <cellStyle name="Comma 2 3 2 3 4 3 2" xfId="11660" xr:uid="{70CD69A2-9DCF-423B-BA98-50DB21C5163E}"/>
    <cellStyle name="Comma 2 3 2 3 4 3 3" xfId="30595" xr:uid="{BEB7A597-C8DD-453D-8739-3DF534FDBEFA}"/>
    <cellStyle name="Comma 2 3 2 3 4 4" xfId="8912" xr:uid="{964307BF-899F-4A0B-B201-A88D11CC0A1F}"/>
    <cellStyle name="Comma 2 3 2 3 4 5" xfId="28072" xr:uid="{39BAEB6C-757B-40ED-8CC5-6AD09BEAB23F}"/>
    <cellStyle name="Comma 2 3 2 3 5" xfId="2126" xr:uid="{1DCE96F0-2A5D-46ED-825A-92F48A4B1635}"/>
    <cellStyle name="Comma 2 3 2 3 5 2" xfId="3855" xr:uid="{949119F4-701F-4B8B-9D7D-02D37F854BB2}"/>
    <cellStyle name="Comma 2 3 2 3 5 2 2" xfId="10932" xr:uid="{1B7409C7-2C73-4C76-9B86-132CC7D7368D}"/>
    <cellStyle name="Comma 2 3 2 3 5 2 3" xfId="29867" xr:uid="{92DFE701-99EF-44CF-B922-F108D6A7C8A0}"/>
    <cellStyle name="Comma 2 3 2 3 5 3" xfId="5170" xr:uid="{F3FB0DDC-1725-4A68-9D76-955C1A060605}"/>
    <cellStyle name="Comma 2 3 2 3 5 3 2" xfId="12247" xr:uid="{05B49E77-3AD8-451E-AFAF-AA2A595A45AB}"/>
    <cellStyle name="Comma 2 3 2 3 5 3 3" xfId="31182" xr:uid="{AD86ECAE-B206-48A9-B21F-EE7828B7A33A}"/>
    <cellStyle name="Comma 2 3 2 3 5 4" xfId="9572" xr:uid="{27C558D9-1CE9-4B90-971D-8167B5EA5281}"/>
    <cellStyle name="Comma 2 3 2 3 5 5" xfId="28601" xr:uid="{4AAEC23A-0747-4B0F-A9C0-ED05351B818F}"/>
    <cellStyle name="Comma 2 3 2 3 6" xfId="3042" xr:uid="{DCA9CCA0-19CE-4C13-B3A8-E74A4813F4C8}"/>
    <cellStyle name="Comma 2 3 2 3 6 2" xfId="10224" xr:uid="{5DEC61CB-64E5-4E8B-BE3F-13FD5DDF29E8}"/>
    <cellStyle name="Comma 2 3 2 3 6 3" xfId="29183" xr:uid="{A4596F4B-139D-4AAD-9BFE-4BABC1A1C289}"/>
    <cellStyle name="Comma 2 3 2 3 7" xfId="4449" xr:uid="{593991DB-AF31-4B5B-A342-83DF3E8AE9BC}"/>
    <cellStyle name="Comma 2 3 2 3 7 2" xfId="11526" xr:uid="{7DD44DCD-3EEA-4684-B2C0-E54A4BF81C0C}"/>
    <cellStyle name="Comma 2 3 2 3 7 3" xfId="30461" xr:uid="{40707B78-E19B-4054-ABB3-0F740D2C24FE}"/>
    <cellStyle name="Comma 2 3 2 3 8" xfId="8750" xr:uid="{26CFB35F-DF87-4B5A-B3A5-67D6002C93D3}"/>
    <cellStyle name="Comma 2 3 2 3 9" xfId="27937" xr:uid="{E81A5476-35E0-4B86-812A-6833A95A78F4}"/>
    <cellStyle name="Comma 2 3 2 4" xfId="1301" xr:uid="{C52CDD41-3B72-4D18-B98C-144DAFA8E450}"/>
    <cellStyle name="Comma 2 3 2 4 2" xfId="1730" xr:uid="{38FDFE31-42AA-4329-A280-A83117D5DF2B}"/>
    <cellStyle name="Comma 2 3 2 4 2 2" xfId="2687" xr:uid="{4EEDF7DE-B5E4-4F02-94F2-C06805281AF6}"/>
    <cellStyle name="Comma 2 3 2 4 2 2 2" xfId="4183" xr:uid="{F6EED0E4-51F2-434C-88D8-F04B28CA5EEB}"/>
    <cellStyle name="Comma 2 3 2 4 2 2 2 2" xfId="11260" xr:uid="{E9903530-A3B4-47FE-BD87-60E863D8C047}"/>
    <cellStyle name="Comma 2 3 2 4 2 2 2 3" xfId="30195" xr:uid="{D542BB56-F496-4F01-AEFA-6F43E1D5749A}"/>
    <cellStyle name="Comma 2 3 2 4 2 2 3" xfId="5479" xr:uid="{6B85B51B-1ED9-4BD9-92B9-99A247FE1CD1}"/>
    <cellStyle name="Comma 2 3 2 4 2 2 3 2" xfId="12556" xr:uid="{FDD63880-88A8-41DE-A9C0-91B3387DC60A}"/>
    <cellStyle name="Comma 2 3 2 4 2 2 3 3" xfId="31491" xr:uid="{108BABBF-6188-4C70-A998-B48BA7C4E1EB}"/>
    <cellStyle name="Comma 2 3 2 4 2 2 4" xfId="9934" xr:uid="{DAC09A2C-F419-472D-BF4A-F78F0407B766}"/>
    <cellStyle name="Comma 2 3 2 4 2 2 5" xfId="28910" xr:uid="{8053A077-493C-4BBA-94BB-43D7F6D7B7C0}"/>
    <cellStyle name="Comma 2 3 2 4 2 3" xfId="3640" xr:uid="{8108EF6F-FA77-4C86-B219-1A01EC8582AE}"/>
    <cellStyle name="Comma 2 3 2 4 2 3 2" xfId="10719" xr:uid="{35F5443F-1E24-4130-B664-75710C7D72C1}"/>
    <cellStyle name="Comma 2 3 2 4 2 3 3" xfId="29654" xr:uid="{A5DC9D78-CE51-4701-BB24-3255B942D48B}"/>
    <cellStyle name="Comma 2 3 2 4 2 4" xfId="4904" xr:uid="{C3DA183E-550E-4739-B73A-A83C607B0F44}"/>
    <cellStyle name="Comma 2 3 2 4 2 4 2" xfId="11981" xr:uid="{3DD20FF3-F840-45D5-BFC7-78AD8730B363}"/>
    <cellStyle name="Comma 2 3 2 4 2 4 3" xfId="30916" xr:uid="{131FFF0C-92D9-4D22-BABE-F3F9E3E1D482}"/>
    <cellStyle name="Comma 2 3 2 4 2 5" xfId="9283" xr:uid="{6CD3CAA7-D2C4-4857-9489-13F200D3518C}"/>
    <cellStyle name="Comma 2 3 2 4 2 6" xfId="28397" xr:uid="{CF560992-19BC-49E4-9CCC-1BF5A509328F}"/>
    <cellStyle name="Comma 2 3 2 4 3" xfId="2258" xr:uid="{B3CFE505-2E09-4BF4-9DF7-8B61BE1E426D}"/>
    <cellStyle name="Comma 2 3 2 4 3 2" xfId="3929" xr:uid="{AAE7A639-DD4C-48CF-9609-8BFA6A687CC6}"/>
    <cellStyle name="Comma 2 3 2 4 3 2 2" xfId="11006" xr:uid="{0D878571-FE7F-482F-BA91-7E489919F63D}"/>
    <cellStyle name="Comma 2 3 2 4 3 2 3" xfId="29941" xr:uid="{FD980ECA-5239-4D57-B7EA-F56AC27AB017}"/>
    <cellStyle name="Comma 2 3 2 4 3 3" xfId="5239" xr:uid="{A5DAF9A6-C419-40A1-8145-9971DAF7E5B6}"/>
    <cellStyle name="Comma 2 3 2 4 3 3 2" xfId="12316" xr:uid="{DE6EB443-6319-44C6-8312-13E7B6303292}"/>
    <cellStyle name="Comma 2 3 2 4 3 3 3" xfId="31251" xr:uid="{788BE67B-4C90-4093-92E1-1386DC93E7B5}"/>
    <cellStyle name="Comma 2 3 2 4 3 4" xfId="9653" xr:uid="{196BC48F-DAF8-4FC2-B409-87999D6F09EF}"/>
    <cellStyle name="Comma 2 3 2 4 3 5" xfId="28670" xr:uid="{CD44B97A-20C7-4C5C-A1F6-A40525CD90BA}"/>
    <cellStyle name="Comma 2 3 2 4 4" xfId="3345" xr:uid="{A1B21078-D589-4ED0-83E5-0426B16F1748}"/>
    <cellStyle name="Comma 2 3 2 4 4 2" xfId="10459" xr:uid="{D8B68FD2-4CDC-4060-8031-80F0055B488C}"/>
    <cellStyle name="Comma 2 3 2 4 4 3" xfId="29400" xr:uid="{19315302-9607-4665-A957-C224B9F1CA3B}"/>
    <cellStyle name="Comma 2 3 2 4 5" xfId="4664" xr:uid="{4205B6E9-93F8-42B6-9461-3A89C2F9083D}"/>
    <cellStyle name="Comma 2 3 2 4 5 2" xfId="11741" xr:uid="{251BB6B3-3E7C-4DFE-9F82-49E89281AA26}"/>
    <cellStyle name="Comma 2 3 2 4 5 3" xfId="30676" xr:uid="{4F8C35BF-B3B7-47D3-A64C-6C96E313D671}"/>
    <cellStyle name="Comma 2 3 2 4 6" xfId="9001" xr:uid="{0767BF39-426C-4043-B5FA-76F74FDC66E2}"/>
    <cellStyle name="Comma 2 3 2 4 7" xfId="28153" xr:uid="{DE151893-5D3B-4A9D-A9D4-5000BB5229AA}"/>
    <cellStyle name="Comma 2 3 2 5" xfId="1515" xr:uid="{980531AF-E91C-49FA-93DE-0D8A134C7FD8}"/>
    <cellStyle name="Comma 2 3 2 5 2" xfId="2472" xr:uid="{D14067D5-E744-46D6-8A5B-393A2C120B1F}"/>
    <cellStyle name="Comma 2 3 2 5 2 2" xfId="4057" xr:uid="{1A180ADB-07C4-469E-B431-92DBEB9AA866}"/>
    <cellStyle name="Comma 2 3 2 5 2 2 2" xfId="11134" xr:uid="{AC2B29E0-1BEC-40C6-A951-09A219215940}"/>
    <cellStyle name="Comma 2 3 2 5 2 2 3" xfId="30069" xr:uid="{35EDD56D-D56A-4FF0-BE27-CFBE59B9E7DA}"/>
    <cellStyle name="Comma 2 3 2 5 2 3" xfId="5359" xr:uid="{B5BC18E8-CCD3-4AC0-B75A-DCCB69C69204}"/>
    <cellStyle name="Comma 2 3 2 5 2 3 2" xfId="12436" xr:uid="{20F9D39C-9940-4600-B5F3-D2A64CDEA2DA}"/>
    <cellStyle name="Comma 2 3 2 5 2 3 3" xfId="31371" xr:uid="{F03B19C1-FE48-4055-A0E3-DCA6253C737F}"/>
    <cellStyle name="Comma 2 3 2 5 2 4" xfId="9792" xr:uid="{8A0CF1B4-3548-4A6B-8733-EC0FDB94DDBD}"/>
    <cellStyle name="Comma 2 3 2 5 2 5" xfId="28790" xr:uid="{F843FDCA-5A53-41D0-A6F3-5B3810C6D119}"/>
    <cellStyle name="Comma 2 3 2 5 3" xfId="3494" xr:uid="{7FBE308F-486B-47FB-905C-67D3901EF7CB}"/>
    <cellStyle name="Comma 2 3 2 5 3 2" xfId="10589" xr:uid="{32C8C508-AFFD-4AEC-998D-F5C6D1BBB8CF}"/>
    <cellStyle name="Comma 2 3 2 5 3 3" xfId="29526" xr:uid="{B3BD8024-9F63-456F-8A2F-15503F89E0CE}"/>
    <cellStyle name="Comma 2 3 2 5 4" xfId="4784" xr:uid="{D3008B09-B23B-410E-905D-E1E3326D9E40}"/>
    <cellStyle name="Comma 2 3 2 5 4 2" xfId="11861" xr:uid="{88D94B6B-96DF-4A4C-BFC1-2B3675C2071E}"/>
    <cellStyle name="Comma 2 3 2 5 4 3" xfId="30796" xr:uid="{2A299659-1644-4E46-992D-39335D6986B4}"/>
    <cellStyle name="Comma 2 3 2 5 5" xfId="9141" xr:uid="{15FD154D-D2AE-49E7-B274-9276769E5BE5}"/>
    <cellStyle name="Comma 2 3 2 5 6" xfId="28274" xr:uid="{7C45ABE8-CBC0-4339-9950-76A569567167}"/>
    <cellStyle name="Comma 2 3 2 6" xfId="1080" xr:uid="{47D003C0-A487-4841-B889-B5C1966AD55D}"/>
    <cellStyle name="Comma 2 3 2 6 2" xfId="3143" xr:uid="{18BF0277-62EB-4295-A766-422DBBEAF6A6}"/>
    <cellStyle name="Comma 2 3 2 6 2 2" xfId="10312" xr:uid="{EF1D198B-F1EB-4446-8B41-8B840C4511F9}"/>
    <cellStyle name="Comma 2 3 2 6 2 3" xfId="29266" xr:uid="{0BE3B435-B94B-4A0A-9694-B51A9FE712B1}"/>
    <cellStyle name="Comma 2 3 2 6 3" xfId="4531" xr:uid="{54F5930D-8539-4F27-8BF8-C36F79F9D86B}"/>
    <cellStyle name="Comma 2 3 2 6 3 2" xfId="11608" xr:uid="{ADD174AB-A6B4-4C43-9B6F-38D1990D80B4}"/>
    <cellStyle name="Comma 2 3 2 6 3 3" xfId="30543" xr:uid="{51149F86-10D3-4330-BA10-924DF67404B2}"/>
    <cellStyle name="Comma 2 3 2 6 4" xfId="8851" xr:uid="{93349C97-74D9-4273-A448-6C3D698E47FD}"/>
    <cellStyle name="Comma 2 3 2 6 5" xfId="28020" xr:uid="{6A1446FB-79F3-4F6F-B473-F81739225F59}"/>
    <cellStyle name="Comma 2 3 2 7" xfId="2042" xr:uid="{6BB90EF8-6897-4A5A-B037-316E5BAD5AF0}"/>
    <cellStyle name="Comma 2 3 2 7 2" xfId="3801" xr:uid="{80B523D1-2D53-4E7F-B61F-D1D1A8041214}"/>
    <cellStyle name="Comma 2 3 2 7 2 2" xfId="10878" xr:uid="{DD5FDF18-F47A-4BE9-96E7-7BC798B36439}"/>
    <cellStyle name="Comma 2 3 2 7 2 3" xfId="29813" xr:uid="{265535C8-0A3F-4B69-99C7-E60F069AEA91}"/>
    <cellStyle name="Comma 2 3 2 7 3" xfId="5118" xr:uid="{73F692B3-6BF4-40D2-84B7-75CC5EE5430E}"/>
    <cellStyle name="Comma 2 3 2 7 3 2" xfId="12195" xr:uid="{85AFDEA1-30B7-4653-8525-DA7E6EF05A00}"/>
    <cellStyle name="Comma 2 3 2 7 3 3" xfId="31130" xr:uid="{ED0A75C6-281A-4B19-BD56-C0C9D5A65479}"/>
    <cellStyle name="Comma 2 3 2 7 4" xfId="9516" xr:uid="{696FEF4D-3E46-4677-B443-CA986CB3AEDA}"/>
    <cellStyle name="Comma 2 3 2 7 5" xfId="28549" xr:uid="{3D17A96A-F8F3-477C-A762-E7D8E7973379}"/>
    <cellStyle name="Comma 2 3 2 8" xfId="2988" xr:uid="{BFC79C98-544C-45F0-82BC-C735D9B76A44}"/>
    <cellStyle name="Comma 2 3 2 8 2" xfId="10170" xr:uid="{F3266646-AE47-4E5B-9374-C97092394486}"/>
    <cellStyle name="Comma 2 3 2 8 3" xfId="29129" xr:uid="{59A69430-B253-4BD4-9696-93D80F4D2E04}"/>
    <cellStyle name="Comma 2 3 2 9" xfId="4397" xr:uid="{9CC8BA53-D0DC-4B31-B82F-777B5642AD57}"/>
    <cellStyle name="Comma 2 3 2 9 2" xfId="11474" xr:uid="{DF439564-D2B3-4ACA-8058-37A27909AFD3}"/>
    <cellStyle name="Comma 2 3 2 9 3" xfId="30409" xr:uid="{859E805D-79F5-4440-9F00-72480BB6B73B}"/>
    <cellStyle name="Comma 2 3 3" xfId="141" xr:uid="{D7DCD63B-C695-48A3-9453-FEC8E70C16EE}"/>
    <cellStyle name="Comma 2 3 3 10" xfId="27898" xr:uid="{850FABAA-5ACA-4DE6-B98B-7678ACE668AB}"/>
    <cellStyle name="Comma 2 3 3 11" xfId="837" xr:uid="{69BA7D0E-89F3-4AA9-804A-8669E80F0AFB}"/>
    <cellStyle name="Comma 2 3 3 2" xfId="167" xr:uid="{06317645-E5D9-47B4-85E0-DE5129AD96C9}"/>
    <cellStyle name="Comma 2 3 3 2 10" xfId="921" xr:uid="{2E31C8C3-C504-4A3E-8B02-70AB3F2732B1}"/>
    <cellStyle name="Comma 2 3 3 2 2" xfId="266" xr:uid="{E955E222-5A34-42BC-97EC-CC3B1B7DE625}"/>
    <cellStyle name="Comma 2 3 3 2 2 2" xfId="1835" xr:uid="{80A887DD-28ED-4EA8-8E76-30BD4E189A4B}"/>
    <cellStyle name="Comma 2 3 3 2 2 2 2" xfId="2791" xr:uid="{E8D678E1-ACEE-4852-AFE6-48494A608CED}"/>
    <cellStyle name="Comma 2 3 3 2 2 2 2 2" xfId="4252" xr:uid="{B15581C3-9D59-4A42-ADAA-87FAF0CFEC9C}"/>
    <cellStyle name="Comma 2 3 3 2 2 2 2 2 2" xfId="11329" xr:uid="{F9696293-F24D-4E5B-B5CE-20776B09F775}"/>
    <cellStyle name="Comma 2 3 3 2 2 2 2 2 3" xfId="30264" xr:uid="{EFF96F4B-FE07-4223-9171-BCFBB335C2CA}"/>
    <cellStyle name="Comma 2 3 3 2 2 2 2 3" xfId="5544" xr:uid="{D9564C91-54B7-4372-9D8C-D2B876ED48BC}"/>
    <cellStyle name="Comma 2 3 3 2 2 2 2 3 2" xfId="12621" xr:uid="{23824084-2BDB-437D-9F15-30F168A382F2}"/>
    <cellStyle name="Comma 2 3 3 2 2 2 2 3 3" xfId="31556" xr:uid="{16A1D59F-DC15-4D7F-818F-1D1885FEEFBD}"/>
    <cellStyle name="Comma 2 3 3 2 2 2 2 4" xfId="10007" xr:uid="{82C37A9F-D171-41A1-9317-25EDD2271459}"/>
    <cellStyle name="Comma 2 3 3 2 2 2 2 5" xfId="28977" xr:uid="{D119C13F-E271-4746-8A24-96FF9B362A01}"/>
    <cellStyle name="Comma 2 3 3 2 2 2 3" xfId="3708" xr:uid="{4102FD7A-17CB-46FD-B4C7-96AC0B27DF08}"/>
    <cellStyle name="Comma 2 3 3 2 2 2 3 2" xfId="10787" xr:uid="{8F2DF5D9-8861-46DB-A841-08BEC1912940}"/>
    <cellStyle name="Comma 2 3 3 2 2 2 3 3" xfId="29722" xr:uid="{1DD1356A-0A1E-4956-BAC0-01E2585F755D}"/>
    <cellStyle name="Comma 2 3 3 2 2 2 4" xfId="4969" xr:uid="{C5F63731-03A7-43D9-9444-633341C14A2A}"/>
    <cellStyle name="Comma 2 3 3 2 2 2 4 2" xfId="12046" xr:uid="{B3A50A77-F57C-4C05-B0B1-6F10FF366323}"/>
    <cellStyle name="Comma 2 3 3 2 2 2 4 3" xfId="30981" xr:uid="{79B6C9D2-ADC4-4155-AE31-816E6CF2DD3D}"/>
    <cellStyle name="Comma 2 3 3 2 2 2 5" xfId="9355" xr:uid="{C73C3236-0CA2-43C7-8634-4981E56833A2}"/>
    <cellStyle name="Comma 2 3 3 2 2 2 6" xfId="28462" xr:uid="{0F1AB59E-B751-4FF3-9155-C2223E6EC522}"/>
    <cellStyle name="Comma 2 3 3 2 2 3" xfId="2363" xr:uid="{B8E80ADF-C2DF-4A10-B686-1165EE3164F3}"/>
    <cellStyle name="Comma 2 3 3 2 2 3 2" xfId="3999" xr:uid="{6D916BFA-3CCB-433A-960A-101D530470A7}"/>
    <cellStyle name="Comma 2 3 3 2 2 3 2 2" xfId="11076" xr:uid="{DB72B716-8E50-4A20-8ED0-CAECE398E248}"/>
    <cellStyle name="Comma 2 3 3 2 2 3 2 3" xfId="30011" xr:uid="{90D0CA63-CC9B-4D3C-BB6A-49F95A50092B}"/>
    <cellStyle name="Comma 2 3 3 2 2 3 3" xfId="5304" xr:uid="{0B9CC675-1C6F-4972-A8F2-280AD64F9113}"/>
    <cellStyle name="Comma 2 3 3 2 2 3 3 2" xfId="12381" xr:uid="{64F3232F-00B8-4A02-AEB3-FF144C0BDA93}"/>
    <cellStyle name="Comma 2 3 3 2 2 3 3 3" xfId="31316" xr:uid="{D6068D61-6662-4CF0-AF38-378776F0BDBB}"/>
    <cellStyle name="Comma 2 3 3 2 2 3 4" xfId="9725" xr:uid="{34FC64E3-65F4-41D2-943F-3997FACA9A26}"/>
    <cellStyle name="Comma 2 3 3 2 2 3 5" xfId="28735" xr:uid="{7B465C1C-57E6-4C7C-8B9C-9987B12737E6}"/>
    <cellStyle name="Comma 2 3 3 2 2 4" xfId="3416" xr:uid="{36C91E3B-D2A0-4A7A-AE6D-DA6425A122FF}"/>
    <cellStyle name="Comma 2 3 3 2 2 4 2" xfId="10528" xr:uid="{0221501A-8AE4-45FB-8FB5-0B735B5695E1}"/>
    <cellStyle name="Comma 2 3 3 2 2 4 3" xfId="29469" xr:uid="{299C0E53-3327-4699-BA13-29F6C71C7995}"/>
    <cellStyle name="Comma 2 3 3 2 2 5" xfId="4729" xr:uid="{6BF3F8AD-633C-4528-8C2B-D90F1023871C}"/>
    <cellStyle name="Comma 2 3 3 2 2 5 2" xfId="11806" xr:uid="{2F7647A2-A74B-44CC-9622-A858409A0D3F}"/>
    <cellStyle name="Comma 2 3 3 2 2 5 3" xfId="30741" xr:uid="{781787D6-C53F-4BE6-86CC-798A73FF4C6C}"/>
    <cellStyle name="Comma 2 3 3 2 2 6" xfId="9076" xr:uid="{49DE0177-42AC-4580-9825-ABAC0ECF207D}"/>
    <cellStyle name="Comma 2 3 3 2 2 7" xfId="28219" xr:uid="{719CC89D-5A9E-4B10-8D10-E78231AF8535}"/>
    <cellStyle name="Comma 2 3 3 2 2 8" xfId="1406" xr:uid="{4F243C22-BF3B-4EB2-8BA0-3C9EB2116B58}"/>
    <cellStyle name="Comma 2 3 3 2 3" xfId="1620" xr:uid="{DC9EEF54-D323-42F8-AB13-6EEAA3C983F9}"/>
    <cellStyle name="Comma 2 3 3 2 3 2" xfId="2577" xr:uid="{D7C2163B-889C-4D2F-BB5E-2A98C3B6EF40}"/>
    <cellStyle name="Comma 2 3 3 2 3 2 2" xfId="4125" xr:uid="{D2504632-9F88-401E-AF26-9234202AF4F2}"/>
    <cellStyle name="Comma 2 3 3 2 3 2 2 2" xfId="11202" xr:uid="{A002CFF1-F5B3-4F5D-942A-F0F18BF86F88}"/>
    <cellStyle name="Comma 2 3 3 2 3 2 2 3" xfId="30137" xr:uid="{4532E743-8286-4B1E-9E7D-F5D1B831CB1D}"/>
    <cellStyle name="Comma 2 3 3 2 3 2 3" xfId="5424" xr:uid="{B76CF14B-9937-4FFF-BDFF-ACD01F5FB15C}"/>
    <cellStyle name="Comma 2 3 3 2 3 2 3 2" xfId="12501" xr:uid="{A05C51A4-83CA-4D9C-87B6-DAFC1C901B2B}"/>
    <cellStyle name="Comma 2 3 3 2 3 2 3 3" xfId="31436" xr:uid="{B73B9A40-9769-43A7-ACDA-A4ACF0B5CED2}"/>
    <cellStyle name="Comma 2 3 3 2 3 2 4" xfId="9867" xr:uid="{87719B59-62CC-4D51-9B99-116519DF560E}"/>
    <cellStyle name="Comma 2 3 3 2 3 2 5" xfId="28855" xr:uid="{7F2380F5-F4A6-440C-97AB-5B039AA96CBC}"/>
    <cellStyle name="Comma 2 3 3 2 3 3" xfId="3564" xr:uid="{97FD4DEC-7044-4B05-AE48-9939CDCB607F}"/>
    <cellStyle name="Comma 2 3 3 2 3 3 2" xfId="10659" xr:uid="{B4A91D61-162A-4FEC-8A17-2FF465412E4C}"/>
    <cellStyle name="Comma 2 3 3 2 3 3 3" xfId="29596" xr:uid="{1A40C5FF-80B3-456C-A7EC-DE3EB4566AAA}"/>
    <cellStyle name="Comma 2 3 3 2 3 4" xfId="4849" xr:uid="{17F4EA3A-8787-4F29-8134-9F8EB52A77AC}"/>
    <cellStyle name="Comma 2 3 3 2 3 4 2" xfId="11926" xr:uid="{FB159630-DCCA-4097-9CCA-0B99850073CD}"/>
    <cellStyle name="Comma 2 3 3 2 3 4 3" xfId="30861" xr:uid="{D4A304B0-E8AD-4143-AD82-F7C71E28716C}"/>
    <cellStyle name="Comma 2 3 3 2 3 5" xfId="9216" xr:uid="{5C7C87E0-7206-4462-A45E-82B3E88B9058}"/>
    <cellStyle name="Comma 2 3 3 2 3 6" xfId="28341" xr:uid="{B7BCD0A4-FDAC-4128-81BC-F973F068E3F9}"/>
    <cellStyle name="Comma 2 3 3 2 4" xfId="1186" xr:uid="{F7776AA4-D3C1-460F-95FB-EE745363AE6E}"/>
    <cellStyle name="Comma 2 3 3 2 4 2" xfId="3249" xr:uid="{A4CA9526-D001-4A34-9759-D333A3D5B173}"/>
    <cellStyle name="Comma 2 3 3 2 4 2 2" xfId="10386" xr:uid="{7377A8FA-9C5D-4453-9368-455A33FD4BA7}"/>
    <cellStyle name="Comma 2 3 3 2 4 2 3" xfId="29331" xr:uid="{5D45E68E-1C6E-4E3E-A1B6-CBB706E3F2F6}"/>
    <cellStyle name="Comma 2 3 3 2 4 3" xfId="4596" xr:uid="{AAD16982-3BCC-4BB4-9557-F0CE690D338A}"/>
    <cellStyle name="Comma 2 3 3 2 4 3 2" xfId="11673" xr:uid="{2AC62BC6-C48B-4F42-AFDC-7C28A45881CA}"/>
    <cellStyle name="Comma 2 3 3 2 4 3 3" xfId="30608" xr:uid="{80E55D51-C146-47E8-B663-6E4C38515896}"/>
    <cellStyle name="Comma 2 3 3 2 4 4" xfId="8927" xr:uid="{33EB4E74-6E00-4CBD-82E8-D3B77EB11FA6}"/>
    <cellStyle name="Comma 2 3 3 2 4 5" xfId="28085" xr:uid="{D3258EED-A7A0-4F84-9BC6-01AA646BFC1B}"/>
    <cellStyle name="Comma 2 3 3 2 5" xfId="2147" xr:uid="{734CB533-1F48-486A-9DA9-FD7E6BF2EDF1}"/>
    <cellStyle name="Comma 2 3 3 2 5 2" xfId="3869" xr:uid="{7A59041F-BB32-4BC1-BF42-571AEB78A0BB}"/>
    <cellStyle name="Comma 2 3 3 2 5 2 2" xfId="10946" xr:uid="{D98F737F-0D53-4033-B016-3E71FBB63B6E}"/>
    <cellStyle name="Comma 2 3 3 2 5 2 3" xfId="29881" xr:uid="{F125061D-CFB2-4A2F-8057-3109D85F02CF}"/>
    <cellStyle name="Comma 2 3 3 2 5 3" xfId="5183" xr:uid="{FA6C0F18-B5A7-464F-85CB-7F5A60BB5556}"/>
    <cellStyle name="Comma 2 3 3 2 5 3 2" xfId="12260" xr:uid="{160B174D-3796-4E77-8BEA-ADC947350562}"/>
    <cellStyle name="Comma 2 3 3 2 5 3 3" xfId="31195" xr:uid="{E5DDCAAE-A1D4-4C92-B912-0CD7F8A80DB0}"/>
    <cellStyle name="Comma 2 3 3 2 5 4" xfId="9587" xr:uid="{7307553D-D05E-481E-B9C0-5118756FDAC1}"/>
    <cellStyle name="Comma 2 3 3 2 5 5" xfId="28614" xr:uid="{8B6327F1-2FDE-4C1F-9052-B838E2223B1C}"/>
    <cellStyle name="Comma 2 3 3 2 6" xfId="3055" xr:uid="{99994249-429D-422F-939F-2D07BB922FA7}"/>
    <cellStyle name="Comma 2 3 3 2 6 2" xfId="10237" xr:uid="{5177F69A-D0A2-4F36-B343-5B748B96F6FE}"/>
    <cellStyle name="Comma 2 3 3 2 6 3" xfId="29196" xr:uid="{1CD2921E-20AE-431D-9A9F-EC47C9DF9799}"/>
    <cellStyle name="Comma 2 3 3 2 7" xfId="4462" xr:uid="{A0EAD541-22D5-4B9C-927E-39AC81A242EA}"/>
    <cellStyle name="Comma 2 3 3 2 7 2" xfId="11539" xr:uid="{FA44B643-8BC3-4AA5-AEAD-8CC23F9BA5DD}"/>
    <cellStyle name="Comma 2 3 3 2 7 3" xfId="30474" xr:uid="{50AA8712-A56E-4770-B105-4D1C30F6F816}"/>
    <cellStyle name="Comma 2 3 3 2 8" xfId="8763" xr:uid="{1F2BD650-9535-4A40-B285-2F1EB4CEF26C}"/>
    <cellStyle name="Comma 2 3 3 2 9" xfId="27950" xr:uid="{AA85FEA0-19FD-4C0A-8724-34C149BFDF90}"/>
    <cellStyle name="Comma 2 3 3 3" xfId="181" xr:uid="{205A0301-AEC5-4DC3-86C1-FA1E211DF86D}"/>
    <cellStyle name="Comma 2 3 3 3 2" xfId="269" xr:uid="{B6423D63-C2E1-404D-B19C-3F3B01A53B4E}"/>
    <cellStyle name="Comma 2 3 3 3 2 2" xfId="2708" xr:uid="{CE20422D-051B-49C7-95A5-3150D6F0D4FD}"/>
    <cellStyle name="Comma 2 3 3 3 2 2 2" xfId="4197" xr:uid="{9E28918C-0DFA-4AD4-9EA4-C9E776E23007}"/>
    <cellStyle name="Comma 2 3 3 3 2 2 2 2" xfId="11274" xr:uid="{1B689EE6-5901-4C5E-9709-F58E875CA82D}"/>
    <cellStyle name="Comma 2 3 3 3 2 2 2 3" xfId="30209" xr:uid="{D3041663-5D32-46A5-AFA4-A367544F329E}"/>
    <cellStyle name="Comma 2 3 3 3 2 2 3" xfId="5492" xr:uid="{16BDE6D3-3718-4576-888F-85582AA9EF20}"/>
    <cellStyle name="Comma 2 3 3 3 2 2 3 2" xfId="12569" xr:uid="{528C535F-31EA-459C-A181-E5FFF1C2650F}"/>
    <cellStyle name="Comma 2 3 3 3 2 2 3 3" xfId="31504" xr:uid="{5695C3F4-4FBB-4302-9AEF-2AC31F78D829}"/>
    <cellStyle name="Comma 2 3 3 3 2 2 4" xfId="9948" xr:uid="{E53ADEED-0FF4-4518-927B-95E6FCEED496}"/>
    <cellStyle name="Comma 2 3 3 3 2 2 5" xfId="28923" xr:uid="{E6C5CFF3-F273-4F5F-8048-8FD810CF6069}"/>
    <cellStyle name="Comma 2 3 3 3 2 3" xfId="3654" xr:uid="{995C81FA-5791-4429-B250-9ADC5246F37B}"/>
    <cellStyle name="Comma 2 3 3 3 2 3 2" xfId="10733" xr:uid="{0FADDABB-8008-4F2A-BC05-90F3DA67D0CB}"/>
    <cellStyle name="Comma 2 3 3 3 2 3 3" xfId="29668" xr:uid="{B7FB293B-4AEF-4C24-B9DF-D33D0AED61C7}"/>
    <cellStyle name="Comma 2 3 3 3 2 4" xfId="4917" xr:uid="{FE51BB35-B64D-4321-9F30-C8DDAE43DE7E}"/>
    <cellStyle name="Comma 2 3 3 3 2 4 2" xfId="11994" xr:uid="{5D29B4F4-9435-4911-83A0-45A0354E593F}"/>
    <cellStyle name="Comma 2 3 3 3 2 4 3" xfId="30929" xr:uid="{C79ACCAF-E52D-43C1-B901-B6BFD98D614B}"/>
    <cellStyle name="Comma 2 3 3 3 2 5" xfId="9297" xr:uid="{202E97C3-5B79-4767-B456-ED0B727D893E}"/>
    <cellStyle name="Comma 2 3 3 3 2 6" xfId="28410" xr:uid="{41F75C5D-3A44-4744-B0FC-F11DC63A052F}"/>
    <cellStyle name="Comma 2 3 3 3 2 7" xfId="1751" xr:uid="{782ED4FA-11A4-40C9-96E0-475B81933673}"/>
    <cellStyle name="Comma 2 3 3 3 3" xfId="2279" xr:uid="{5A73E377-2FE4-44CC-A224-953C5759273E}"/>
    <cellStyle name="Comma 2 3 3 3 3 2" xfId="3943" xr:uid="{4A78B8B1-76BE-4C80-8B37-0CBF6A3886AC}"/>
    <cellStyle name="Comma 2 3 3 3 3 2 2" xfId="11020" xr:uid="{00C61A6D-04C6-44CB-9EF7-FD52CF732747}"/>
    <cellStyle name="Comma 2 3 3 3 3 2 3" xfId="29955" xr:uid="{180FABFB-0CE5-4E8D-A26F-50E866270FDE}"/>
    <cellStyle name="Comma 2 3 3 3 3 3" xfId="5252" xr:uid="{05EB92A2-8E4B-49FB-8006-7C5D26D89D36}"/>
    <cellStyle name="Comma 2 3 3 3 3 3 2" xfId="12329" xr:uid="{8D7FC71A-CAF8-4FCD-8114-1269A7682967}"/>
    <cellStyle name="Comma 2 3 3 3 3 3 3" xfId="31264" xr:uid="{595FED2B-91BE-470D-9913-11B8EC56E63F}"/>
    <cellStyle name="Comma 2 3 3 3 3 4" xfId="9667" xr:uid="{ACDAAFA6-E623-437E-AA7F-FB5EBE743888}"/>
    <cellStyle name="Comma 2 3 3 3 3 5" xfId="28683" xr:uid="{DFD9C0C5-A29F-4D6E-84CD-85B72E29662D}"/>
    <cellStyle name="Comma 2 3 3 3 4" xfId="3360" xr:uid="{0FFDA8A1-1A1D-4513-B677-BAC74EDBF3F0}"/>
    <cellStyle name="Comma 2 3 3 3 4 2" xfId="10473" xr:uid="{8B061BED-A000-443B-8868-51DAF16EE8F6}"/>
    <cellStyle name="Comma 2 3 3 3 4 3" xfId="29414" xr:uid="{3ADE639B-087A-46BF-8463-ED22C3DDE81C}"/>
    <cellStyle name="Comma 2 3 3 3 5" xfId="4677" xr:uid="{3962BF1B-65E9-4366-8E83-03AE28B4FF66}"/>
    <cellStyle name="Comma 2 3 3 3 5 2" xfId="11754" xr:uid="{754C3CC0-2B7A-41EA-B98C-68AC2CCBF05A}"/>
    <cellStyle name="Comma 2 3 3 3 5 3" xfId="30689" xr:uid="{E7966636-23EA-4112-9964-4F88F6CE7F03}"/>
    <cellStyle name="Comma 2 3 3 3 6" xfId="9018" xr:uid="{DE3A7153-3163-4C81-97DD-4118235EFD0F}"/>
    <cellStyle name="Comma 2 3 3 3 7" xfId="28167" xr:uid="{30C3166C-9B95-41FE-86D1-661C334EC863}"/>
    <cellStyle name="Comma 2 3 3 3 8" xfId="1322" xr:uid="{C810A040-38EE-4A29-9647-708984417689}"/>
    <cellStyle name="Comma 2 3 3 4" xfId="255" xr:uid="{AFBDA912-E337-4A13-8E67-CEC894C1AC79}"/>
    <cellStyle name="Comma 2 3 3 4 2" xfId="2493" xr:uid="{94EB50A4-02A2-4B89-9627-90268C9FE4C1}"/>
    <cellStyle name="Comma 2 3 3 4 2 2" xfId="4070" xr:uid="{65E62EBE-71F2-41A5-B3FE-F648E3697C15}"/>
    <cellStyle name="Comma 2 3 3 4 2 2 2" xfId="11147" xr:uid="{A7266F7F-A049-4F0A-85F0-37102ED013D0}"/>
    <cellStyle name="Comma 2 3 3 4 2 2 3" xfId="30082" xr:uid="{5A0D4CF9-FB00-4E23-9EA9-008F981C09DF}"/>
    <cellStyle name="Comma 2 3 3 4 2 3" xfId="5372" xr:uid="{7BB3ABB0-0CEE-4F5B-ABDA-1FBBF736CE6C}"/>
    <cellStyle name="Comma 2 3 3 4 2 3 2" xfId="12449" xr:uid="{9A510B93-80B8-47AC-88DC-9C4D70154F2C}"/>
    <cellStyle name="Comma 2 3 3 4 2 3 3" xfId="31384" xr:uid="{B24916B2-77C3-4B19-B8A8-E6AA9631CD4A}"/>
    <cellStyle name="Comma 2 3 3 4 2 4" xfId="9808" xr:uid="{D9B4EAC7-E452-4EB7-8E7F-B35820EC49D1}"/>
    <cellStyle name="Comma 2 3 3 4 2 5" xfId="28803" xr:uid="{E3782B15-417A-4B18-A68F-6BE160DD0DD6}"/>
    <cellStyle name="Comma 2 3 3 4 3" xfId="3508" xr:uid="{653B3072-8A06-4E26-B38D-8E4E24FD36F5}"/>
    <cellStyle name="Comma 2 3 3 4 3 2" xfId="10603" xr:uid="{E85770ED-AD4B-4F56-BA1B-1C63E33E92E0}"/>
    <cellStyle name="Comma 2 3 3 4 3 3" xfId="29540" xr:uid="{6D5297C7-66A0-4411-970D-5B53B07D5ACB}"/>
    <cellStyle name="Comma 2 3 3 4 4" xfId="4797" xr:uid="{593F39EB-B725-4404-8CF1-7949964E4E8C}"/>
    <cellStyle name="Comma 2 3 3 4 4 2" xfId="11874" xr:uid="{BAD017BC-C178-48A6-86EB-1F5D0B58201D}"/>
    <cellStyle name="Comma 2 3 3 4 4 3" xfId="30809" xr:uid="{43336ED1-95F9-4A42-9BF4-27178479F6CD}"/>
    <cellStyle name="Comma 2 3 3 4 5" xfId="9155" xr:uid="{8E1EF97B-8F63-401B-8723-7E2179A88BEB}"/>
    <cellStyle name="Comma 2 3 3 4 6" xfId="28287" xr:uid="{55889A96-60BF-4A58-9EEE-3F6716AAE724}"/>
    <cellStyle name="Comma 2 3 3 4 7" xfId="1536" xr:uid="{AF163064-99E9-467F-8127-C3319B137CF0}"/>
    <cellStyle name="Comma 2 3 3 5" xfId="1101" xr:uid="{9859F8E2-EF67-42D6-B976-C48552568732}"/>
    <cellStyle name="Comma 2 3 3 5 2" xfId="3164" xr:uid="{C1A33239-DBE6-4A08-912E-2F5EFBFC3BD3}"/>
    <cellStyle name="Comma 2 3 3 5 2 2" xfId="10327" xr:uid="{0F542568-AB33-4B69-92D9-4BE4C680C5DE}"/>
    <cellStyle name="Comma 2 3 3 5 2 3" xfId="29279" xr:uid="{D8FD06BF-E8E6-4C5F-9964-FF06E920ECE1}"/>
    <cellStyle name="Comma 2 3 3 5 3" xfId="4544" xr:uid="{CA39C19C-307C-48ED-A216-563BA4011542}"/>
    <cellStyle name="Comma 2 3 3 5 3 2" xfId="11621" xr:uid="{EC1CFB98-4C71-479A-9F26-C0889BFCCBD4}"/>
    <cellStyle name="Comma 2 3 3 5 3 3" xfId="30556" xr:uid="{2BAFAC14-46FA-4F51-B5A6-CBCD178444FA}"/>
    <cellStyle name="Comma 2 3 3 5 4" xfId="8867" xr:uid="{94F40207-1942-4BFF-BE0A-73A3184A97CF}"/>
    <cellStyle name="Comma 2 3 3 5 5" xfId="28033" xr:uid="{907426BB-E795-4634-91F3-55470FFB5CD1}"/>
    <cellStyle name="Comma 2 3 3 6" xfId="2063" xr:uid="{A3CA9B7E-A67D-43B8-9B8F-9745E33275AE}"/>
    <cellStyle name="Comma 2 3 3 6 2" xfId="3814" xr:uid="{A44ACD72-6A4E-462E-B034-9F61C928B24A}"/>
    <cellStyle name="Comma 2 3 3 6 2 2" xfId="10891" xr:uid="{ADB37739-2C6B-4C04-9544-6085ACEDD74E}"/>
    <cellStyle name="Comma 2 3 3 6 2 3" xfId="29826" xr:uid="{01E5288B-3F35-41A4-966C-2F59AEFD897A}"/>
    <cellStyle name="Comma 2 3 3 6 3" xfId="5131" xr:uid="{5595D061-AA3F-4663-A8A1-B6253CD50ABF}"/>
    <cellStyle name="Comma 2 3 3 6 3 2" xfId="12208" xr:uid="{F1C14F19-9DCA-427B-82BA-E41B7FD3B65D}"/>
    <cellStyle name="Comma 2 3 3 6 3 3" xfId="31143" xr:uid="{EA5062EE-9585-4FF4-BAF4-CDFCE7CA500F}"/>
    <cellStyle name="Comma 2 3 3 6 4" xfId="9531" xr:uid="{248E3B92-8AFE-4306-AF17-F118653F1144}"/>
    <cellStyle name="Comma 2 3 3 6 5" xfId="28562" xr:uid="{D80BDE08-C76B-4E69-87FC-EA93EB71D1BD}"/>
    <cellStyle name="Comma 2 3 3 7" xfId="3001" xr:uid="{110EEF6B-740D-44C1-BBB0-E08E2A29E23D}"/>
    <cellStyle name="Comma 2 3 3 7 2" xfId="10183" xr:uid="{8937F2B4-6CA9-4D66-B43B-8BD8C1E4F55B}"/>
    <cellStyle name="Comma 2 3 3 7 3" xfId="29142" xr:uid="{9E51CA31-32E6-4112-9485-70D75D7B7791}"/>
    <cellStyle name="Comma 2 3 3 8" xfId="4410" xr:uid="{DAD819FF-AF83-4857-B26B-ACC0840B68AB}"/>
    <cellStyle name="Comma 2 3 3 8 2" xfId="11487" xr:uid="{D28C75C4-2DEB-4F02-A0E4-11BFE94027C8}"/>
    <cellStyle name="Comma 2 3 3 8 3" xfId="30422" xr:uid="{1EBC800F-153F-4516-B933-1808D6ED433D}"/>
    <cellStyle name="Comma 2 3 3 9" xfId="8707" xr:uid="{EB376484-18B6-47D0-A7F3-47234B61BC31}"/>
    <cellStyle name="Comma 2 3 4" xfId="214" xr:uid="{26C1FC68-506E-45F0-92BC-3A265F17A026}"/>
    <cellStyle name="Comma 2 3 4 10" xfId="880" xr:uid="{ADD558B5-60B8-4FC7-A395-8529147C659D}"/>
    <cellStyle name="Comma 2 3 4 2" xfId="1364" xr:uid="{A5F45862-DF53-43F8-B741-22FB3B657D79}"/>
    <cellStyle name="Comma 2 3 4 2 2" xfId="1793" xr:uid="{C17C9E6D-DD19-4C03-ADD7-8407998367C7}"/>
    <cellStyle name="Comma 2 3 4 2 2 2" xfId="2750" xr:uid="{7C1D7BF6-4C7C-4424-B0AC-547F24294016}"/>
    <cellStyle name="Comma 2 3 4 2 2 2 2" xfId="4225" xr:uid="{B1BB1C99-7B1E-4CBB-A811-5BF5CC78DE3F}"/>
    <cellStyle name="Comma 2 3 4 2 2 2 2 2" xfId="11302" xr:uid="{3EC3F6BC-F33E-411E-9052-1214B5FF1CC5}"/>
    <cellStyle name="Comma 2 3 4 2 2 2 2 3" xfId="30237" xr:uid="{5492EA74-8E5F-4FE0-AC40-2FB7C9FB315B}"/>
    <cellStyle name="Comma 2 3 4 2 2 2 3" xfId="5518" xr:uid="{0ABA9EDE-5C75-45F0-9B54-38FA59B29CB3}"/>
    <cellStyle name="Comma 2 3 4 2 2 2 3 2" xfId="12595" xr:uid="{81B168B4-B380-4FEB-940F-E09F976D3944}"/>
    <cellStyle name="Comma 2 3 4 2 2 2 3 3" xfId="31530" xr:uid="{C50D5C43-17D6-44D2-B00E-73E1F56ECC00}"/>
    <cellStyle name="Comma 2 3 4 2 2 2 4" xfId="9977" xr:uid="{A1D2A7DF-2996-40F2-9D94-E6BF3111453A}"/>
    <cellStyle name="Comma 2 3 4 2 2 2 5" xfId="28950" xr:uid="{FC01C744-EEFB-4E90-A5A3-DCC9900D00BF}"/>
    <cellStyle name="Comma 2 3 4 2 2 3" xfId="3681" xr:uid="{08D77754-CFCA-4117-9C77-A77415975839}"/>
    <cellStyle name="Comma 2 3 4 2 2 3 2" xfId="10760" xr:uid="{14525F4E-89D7-4356-8F96-08111F09ECF4}"/>
    <cellStyle name="Comma 2 3 4 2 2 3 3" xfId="29695" xr:uid="{801141FB-AD86-4993-92FB-3AA3F06A3689}"/>
    <cellStyle name="Comma 2 3 4 2 2 4" xfId="4943" xr:uid="{DA56E90C-2D7C-4103-B553-E3D623FBF7CF}"/>
    <cellStyle name="Comma 2 3 4 2 2 4 2" xfId="12020" xr:uid="{066CAF95-D83C-4A49-B81E-BB00DBADAE73}"/>
    <cellStyle name="Comma 2 3 4 2 2 4 3" xfId="30955" xr:uid="{594B452A-091D-4C93-B98F-2B28CB326A27}"/>
    <cellStyle name="Comma 2 3 4 2 2 5" xfId="9328" xr:uid="{D9433F8D-E8EB-4D97-8288-D8942CDCDFC5}"/>
    <cellStyle name="Comma 2 3 4 2 2 6" xfId="28436" xr:uid="{A32C4E50-B820-4351-94F2-E88A6214BDEE}"/>
    <cellStyle name="Comma 2 3 4 2 3" xfId="2321" xr:uid="{CD37496F-038C-40E3-8F2C-01737F85CCFB}"/>
    <cellStyle name="Comma 2 3 4 2 3 2" xfId="3970" xr:uid="{3CB5A5D9-F3A1-4577-96C6-1A60227510EB}"/>
    <cellStyle name="Comma 2 3 4 2 3 2 2" xfId="11047" xr:uid="{6DB879BC-FC05-4C6F-A787-7D4971F32CB2}"/>
    <cellStyle name="Comma 2 3 4 2 3 2 3" xfId="29982" xr:uid="{2D8EED8A-BEFC-42BA-977F-07E8EDE48FAC}"/>
    <cellStyle name="Comma 2 3 4 2 3 3" xfId="5278" xr:uid="{2611572D-307C-4EA9-BC80-4535B6094345}"/>
    <cellStyle name="Comma 2 3 4 2 3 3 2" xfId="12355" xr:uid="{A958A4DD-AE29-42BF-8836-3176648D5A86}"/>
    <cellStyle name="Comma 2 3 4 2 3 3 3" xfId="31290" xr:uid="{62E5A282-97EA-43CC-A059-A41862D4F54F}"/>
    <cellStyle name="Comma 2 3 4 2 3 4" xfId="9697" xr:uid="{756F0B86-81DE-408C-8951-82C1C91CD152}"/>
    <cellStyle name="Comma 2 3 4 2 3 5" xfId="28709" xr:uid="{3860854A-B795-450B-BE25-0FFDE26D822A}"/>
    <cellStyle name="Comma 2 3 4 2 4" xfId="3389" xr:uid="{4FC6FD96-8D62-417C-992D-5C45C08BF88A}"/>
    <cellStyle name="Comma 2 3 4 2 4 2" xfId="10501" xr:uid="{BC0F4E3A-69F9-4C84-BD90-60630D5DFBA8}"/>
    <cellStyle name="Comma 2 3 4 2 4 3" xfId="29442" xr:uid="{BEF9AFA9-B612-4D81-9104-5958FF3F0845}"/>
    <cellStyle name="Comma 2 3 4 2 5" xfId="4703" xr:uid="{22842ECD-68E4-4C3C-83AD-5DFC52E80495}"/>
    <cellStyle name="Comma 2 3 4 2 5 2" xfId="11780" xr:uid="{1CCD66C4-CB24-46C6-B45B-E20BB5E9F2BD}"/>
    <cellStyle name="Comma 2 3 4 2 5 3" xfId="30715" xr:uid="{A5C70B57-6837-4ECA-8524-E599496E6B8C}"/>
    <cellStyle name="Comma 2 3 4 2 6" xfId="9047" xr:uid="{E1BB501F-F0FC-491E-A110-CC5FEC8F8981}"/>
    <cellStyle name="Comma 2 3 4 2 7" xfId="28193" xr:uid="{BD0B2598-B8A6-40DF-9428-E0EF79E93503}"/>
    <cellStyle name="Comma 2 3 4 3" xfId="1578" xr:uid="{33D7C392-BF01-4CE0-A6D3-F5FF03442D49}"/>
    <cellStyle name="Comma 2 3 4 3 2" xfId="2535" xr:uid="{C2087EC6-5BD0-49A3-8402-05F1A4D8693F}"/>
    <cellStyle name="Comma 2 3 4 3 2 2" xfId="4097" xr:uid="{0171FDE1-BBD4-42CB-8DD4-0ED6E5BB897D}"/>
    <cellStyle name="Comma 2 3 4 3 2 2 2" xfId="11174" xr:uid="{00565C05-36AE-48F1-A7DD-C4F7E098F01F}"/>
    <cellStyle name="Comma 2 3 4 3 2 2 3" xfId="30109" xr:uid="{FFE35524-9E3C-49D9-A4D3-1D413453FAFD}"/>
    <cellStyle name="Comma 2 3 4 3 2 3" xfId="5398" xr:uid="{E2500B25-30A7-4D01-9E3B-CC36318DB322}"/>
    <cellStyle name="Comma 2 3 4 3 2 3 2" xfId="12475" xr:uid="{21AC35B1-5471-42C4-AB53-26729ED2EC88}"/>
    <cellStyle name="Comma 2 3 4 3 2 3 3" xfId="31410" xr:uid="{05F3847E-349E-4431-9C30-C0D2B83732BD}"/>
    <cellStyle name="Comma 2 3 4 3 2 4" xfId="9836" xr:uid="{C58B0379-4FA2-4CE7-8841-893083EED4E1}"/>
    <cellStyle name="Comma 2 3 4 3 2 5" xfId="28829" xr:uid="{CA7B2F23-3C08-4D88-AAE2-C9BBDE5C1AB5}"/>
    <cellStyle name="Comma 2 3 4 3 3" xfId="3535" xr:uid="{78BBD98E-6225-437E-AFCE-6A096C0A897F}"/>
    <cellStyle name="Comma 2 3 4 3 3 2" xfId="10630" xr:uid="{6BC3EA4B-2286-46B2-9AB3-FB8956AF56B7}"/>
    <cellStyle name="Comma 2 3 4 3 3 3" xfId="29567" xr:uid="{8D4993B9-4237-4474-9B9C-216592A7CCA2}"/>
    <cellStyle name="Comma 2 3 4 3 4" xfId="4823" xr:uid="{ADCABACF-3171-4D07-A725-FF99B5C7BBFF}"/>
    <cellStyle name="Comma 2 3 4 3 4 2" xfId="11900" xr:uid="{BFB8511D-CB33-4847-98F9-DD9C46A2EF63}"/>
    <cellStyle name="Comma 2 3 4 3 4 3" xfId="30835" xr:uid="{457CE869-B6C2-4EA2-83FF-1451F8F2F671}"/>
    <cellStyle name="Comma 2 3 4 3 5" xfId="9184" xr:uid="{09AF9A1D-9975-4949-935A-8B7E164C3B54}"/>
    <cellStyle name="Comma 2 3 4 3 6" xfId="28314" xr:uid="{13BFB828-8B7F-41A0-9A08-A93D335BFBC8}"/>
    <cellStyle name="Comma 2 3 4 4" xfId="1144" xr:uid="{DD8B5436-0B9E-4992-B320-2E309C15176E}"/>
    <cellStyle name="Comma 2 3 4 4 2" xfId="3207" xr:uid="{6344D9C5-05E2-421C-BD04-AD64C0125733}"/>
    <cellStyle name="Comma 2 3 4 4 2 2" xfId="10354" xr:uid="{63D5FD90-7A57-46F8-B3E4-8940F978E55E}"/>
    <cellStyle name="Comma 2 3 4 4 2 3" xfId="29305" xr:uid="{BFCAE261-67B5-4245-A925-5C9CE2C1EF59}"/>
    <cellStyle name="Comma 2 3 4 4 3" xfId="4570" xr:uid="{2EC4B403-8BE3-49DF-890E-315D94DF77BC}"/>
    <cellStyle name="Comma 2 3 4 4 3 2" xfId="11647" xr:uid="{FB2B9CB9-9EAF-479B-9756-C46EED0740F5}"/>
    <cellStyle name="Comma 2 3 4 4 3 3" xfId="30582" xr:uid="{30013B7B-2962-4005-83E1-C2A79E55E978}"/>
    <cellStyle name="Comma 2 3 4 4 4" xfId="8898" xr:uid="{2E7BD461-C82D-4ACD-9F6F-3F738E6EE369}"/>
    <cellStyle name="Comma 2 3 4 4 5" xfId="28059" xr:uid="{57B8E168-C89E-4D23-9873-805CB0867D57}"/>
    <cellStyle name="Comma 2 3 4 5" xfId="2105" xr:uid="{6B6D202B-F4F7-44BB-AE6D-C6047065372E}"/>
    <cellStyle name="Comma 2 3 4 5 2" xfId="3841" xr:uid="{9409ECBE-A964-4E83-8F76-160D149A38AD}"/>
    <cellStyle name="Comma 2 3 4 5 2 2" xfId="10918" xr:uid="{610A255C-C6F1-486F-AC4F-D1110A4C178D}"/>
    <cellStyle name="Comma 2 3 4 5 2 3" xfId="29853" xr:uid="{3F5D6036-7D0B-40DD-B937-A454AB6B96EC}"/>
    <cellStyle name="Comma 2 3 4 5 3" xfId="5157" xr:uid="{B546B24C-0D2D-4EF8-B575-A69316928C01}"/>
    <cellStyle name="Comma 2 3 4 5 3 2" xfId="12234" xr:uid="{A71E9A3D-0117-4B57-AC02-F2F6E04DA4F8}"/>
    <cellStyle name="Comma 2 3 4 5 3 3" xfId="31169" xr:uid="{B8447C02-FF80-4EEB-B153-3F44791CBFA3}"/>
    <cellStyle name="Comma 2 3 4 5 4" xfId="9558" xr:uid="{B49C6875-01B1-4636-8C28-CA2B5494427F}"/>
    <cellStyle name="Comma 2 3 4 5 5" xfId="28588" xr:uid="{3693CB7F-04FD-48AC-BC31-574D92017B1E}"/>
    <cellStyle name="Comma 2 3 4 6" xfId="3028" xr:uid="{4FBF7202-C9B5-4034-B80D-CAEC667B49C4}"/>
    <cellStyle name="Comma 2 3 4 6 2" xfId="10210" xr:uid="{CDA7C7F2-0457-4E3F-BB17-E192AAF89A8C}"/>
    <cellStyle name="Comma 2 3 4 6 3" xfId="29169" xr:uid="{2EF87253-ACB9-4C85-9AF1-6E6EE1E7C9C7}"/>
    <cellStyle name="Comma 2 3 4 7" xfId="4436" xr:uid="{697CCC2E-1825-4062-AB23-799D3F3EA063}"/>
    <cellStyle name="Comma 2 3 4 7 2" xfId="11513" xr:uid="{E560ED19-1A59-4733-94BD-6C37BC359322}"/>
    <cellStyle name="Comma 2 3 4 7 3" xfId="30448" xr:uid="{AB4BA4F2-0190-416D-AD38-927BBF9D2747}"/>
    <cellStyle name="Comma 2 3 4 8" xfId="8736" xr:uid="{77B2C5E3-A9D9-4610-95CD-B075170E93C4}"/>
    <cellStyle name="Comma 2 3 4 9" xfId="27924" xr:uid="{1B15EFE6-A8F0-452C-943F-37B83AC4A9DD}"/>
    <cellStyle name="Comma 2 3 5" xfId="793" xr:uid="{B009128D-BE60-42BB-82A8-2A6550A0BE66}"/>
    <cellStyle name="Comma 2 3 5 2" xfId="1278" xr:uid="{917F62C9-D4AC-4131-A581-585E3B26317F}"/>
    <cellStyle name="Comma 2 3 5 2 2" xfId="1707" xr:uid="{C18A51D6-2128-4404-B21B-8B5CF90B2BC3}"/>
    <cellStyle name="Comma 2 3 5 2 2 2" xfId="2664" xr:uid="{5EAEE863-D794-4BD2-A7FF-8B0B169E1E76}"/>
    <cellStyle name="Comma 2 3 5 2 2 2 2" xfId="4170" xr:uid="{C10AECBD-7661-430F-846C-B837F520196D}"/>
    <cellStyle name="Comma 2 3 5 2 2 2 2 2" xfId="11247" xr:uid="{B4B0A091-3D03-4735-9EE7-F4A6E48E42E6}"/>
    <cellStyle name="Comma 2 3 5 2 2 2 2 3" xfId="30182" xr:uid="{7E1909C2-A85C-4FEA-8DD2-7ED918B180F4}"/>
    <cellStyle name="Comma 2 3 5 2 2 2 3" xfId="5466" xr:uid="{0EBE808F-4B95-485A-8B6B-32C24677A4D5}"/>
    <cellStyle name="Comma 2 3 5 2 2 2 3 2" xfId="12543" xr:uid="{BD3A7FCA-8FA2-42C8-A76D-F3C2D77790DF}"/>
    <cellStyle name="Comma 2 3 5 2 2 2 3 3" xfId="31478" xr:uid="{891DF97C-3A50-4CB5-8341-627A801F041D}"/>
    <cellStyle name="Comma 2 3 5 2 2 2 4" xfId="9916" xr:uid="{8C343196-5CD1-4090-B0D7-95AF99097D28}"/>
    <cellStyle name="Comma 2 3 5 2 2 2 5" xfId="28897" xr:uid="{D13581F1-693F-4D19-8778-C21750758A28}"/>
    <cellStyle name="Comma 2 3 5 2 2 3" xfId="3626" xr:uid="{FAD18882-EFC1-4B56-A09A-D7557A90FE03}"/>
    <cellStyle name="Comma 2 3 5 2 2 3 2" xfId="10705" xr:uid="{82750EDE-D1B7-4E92-A673-85DAD9BC8A7D}"/>
    <cellStyle name="Comma 2 3 5 2 2 3 3" xfId="29640" xr:uid="{4D4784A3-5AFB-40FF-A04B-5689B4A01644}"/>
    <cellStyle name="Comma 2 3 5 2 2 4" xfId="4891" xr:uid="{6766E7F7-F1B5-4A1B-AD6D-3FFB14DD9EE5}"/>
    <cellStyle name="Comma 2 3 5 2 2 4 2" xfId="11968" xr:uid="{A29252C2-62C6-4139-9950-E9754BC418D1}"/>
    <cellStyle name="Comma 2 3 5 2 2 4 3" xfId="30903" xr:uid="{1A01389C-39BF-41E0-9B70-EA246574696B}"/>
    <cellStyle name="Comma 2 3 5 2 2 5" xfId="9267" xr:uid="{CC883739-6E7C-4154-B0C4-58DDFA8F8177}"/>
    <cellStyle name="Comma 2 3 5 2 2 6" xfId="28383" xr:uid="{B3163D0D-6024-4C2F-B107-D30465B3B6B0}"/>
    <cellStyle name="Comma 2 3 5 2 3" xfId="2235" xr:uid="{ABD48C79-25A5-4B5A-9EC9-C7922FA7B8C0}"/>
    <cellStyle name="Comma 2 3 5 2 3 2" xfId="3916" xr:uid="{E0C813A6-CAA3-4046-AEF9-6F3BAD573019}"/>
    <cellStyle name="Comma 2 3 5 2 3 2 2" xfId="10993" xr:uid="{07A51AA5-918B-4038-AFE9-1B1EC08F4811}"/>
    <cellStyle name="Comma 2 3 5 2 3 2 3" xfId="29928" xr:uid="{28FE4106-AAC5-4EDB-BBD7-DF791A4EDA48}"/>
    <cellStyle name="Comma 2 3 5 2 3 3" xfId="5226" xr:uid="{82A77B4C-A1F9-4F4C-BA23-D10A73B4389E}"/>
    <cellStyle name="Comma 2 3 5 2 3 3 2" xfId="12303" xr:uid="{04A30AFC-14CA-442D-A927-9CB61A4E0974}"/>
    <cellStyle name="Comma 2 3 5 2 3 3 3" xfId="31238" xr:uid="{16B7FC5B-5281-4740-9EEA-30175D336838}"/>
    <cellStyle name="Comma 2 3 5 2 3 4" xfId="9639" xr:uid="{9F5E3398-F776-4185-8C3B-57222C507D38}"/>
    <cellStyle name="Comma 2 3 5 2 3 5" xfId="28657" xr:uid="{01199AEC-CAD4-4466-AD32-524F0DEAAD65}"/>
    <cellStyle name="Comma 2 3 5 2 4" xfId="3326" xr:uid="{60E8968E-D4ED-4213-9F6B-F2F6C0825D9D}"/>
    <cellStyle name="Comma 2 3 5 2 4 2" xfId="10444" xr:uid="{048BEB6C-F4C3-4405-8912-B770E23F3748}"/>
    <cellStyle name="Comma 2 3 5 2 4 3" xfId="29386" xr:uid="{A621E14E-10F2-45D3-9D80-A2553D4DF9BA}"/>
    <cellStyle name="Comma 2 3 5 2 5" xfId="4651" xr:uid="{2AAFA82E-09AB-4F68-87CC-DE3302A95CE8}"/>
    <cellStyle name="Comma 2 3 5 2 5 2" xfId="11728" xr:uid="{7BEE5938-EEEA-4969-A484-7D1A28758719}"/>
    <cellStyle name="Comma 2 3 5 2 5 3" xfId="30663" xr:uid="{2188C717-50AC-466C-BC9E-BEB7F68C2A79}"/>
    <cellStyle name="Comma 2 3 5 2 6" xfId="8988" xr:uid="{D50B2215-12B6-412F-89EF-6A8BB8FA2300}"/>
    <cellStyle name="Comma 2 3 5 2 7" xfId="28140" xr:uid="{CA322354-36D3-490D-93DA-56E36C1ACB5C}"/>
    <cellStyle name="Comma 2 3 5 3" xfId="1492" xr:uid="{1367E124-6AE2-4956-9EE6-C083B480BB5D}"/>
    <cellStyle name="Comma 2 3 5 3 2" xfId="2449" xr:uid="{BCB9FB38-BB0A-4C90-A6C3-E1F7FAA26246}"/>
    <cellStyle name="Comma 2 3 5 3 2 2" xfId="4043" xr:uid="{9D6F4278-A065-43B2-BE32-DECE1B047F80}"/>
    <cellStyle name="Comma 2 3 5 3 2 2 2" xfId="11120" xr:uid="{C516C3C5-8FEB-4546-B706-C63E71942B82}"/>
    <cellStyle name="Comma 2 3 5 3 2 2 3" xfId="30055" xr:uid="{FFD9F2D9-7025-45E4-A4F6-B00E4858C564}"/>
    <cellStyle name="Comma 2 3 5 3 2 3" xfId="5346" xr:uid="{3B8494D6-43D0-4DB6-A0CF-70D16AE910E8}"/>
    <cellStyle name="Comma 2 3 5 3 2 3 2" xfId="12423" xr:uid="{F60B255D-7DD6-4387-835D-DCF496B1A15F}"/>
    <cellStyle name="Comma 2 3 5 3 2 3 3" xfId="31358" xr:uid="{2C8156FA-ADC2-443F-AB5F-5B10515E06F0}"/>
    <cellStyle name="Comma 2 3 5 3 2 4" xfId="9778" xr:uid="{D7500AF5-5395-472A-9EE4-0E9CAE1A6F3B}"/>
    <cellStyle name="Comma 2 3 5 3 2 5" xfId="28777" xr:uid="{06920EA0-3DB1-4E49-95CF-3BD93B194D84}"/>
    <cellStyle name="Comma 2 3 5 3 3" xfId="3480" xr:uid="{184B8A61-EEC3-4B5B-8744-F4DE31240450}"/>
    <cellStyle name="Comma 2 3 5 3 3 2" xfId="10576" xr:uid="{9E85FB73-E956-4396-A481-0F8BA0D1721C}"/>
    <cellStyle name="Comma 2 3 5 3 3 3" xfId="29513" xr:uid="{3497E6DD-8F96-446A-9269-799BDBF359AB}"/>
    <cellStyle name="Comma 2 3 5 3 4" xfId="4771" xr:uid="{9F021B13-B245-463F-AA2E-BB752ED1DEEC}"/>
    <cellStyle name="Comma 2 3 5 3 4 2" xfId="11848" xr:uid="{F30FADF1-DFD2-42EF-80F1-D91324D348E4}"/>
    <cellStyle name="Comma 2 3 5 3 4 3" xfId="30783" xr:uid="{09E28974-2C53-4CAF-AD81-DA3BFCC52039}"/>
    <cellStyle name="Comma 2 3 5 3 5" xfId="9127" xr:uid="{C4B89801-F999-425F-8769-704D4CC773F1}"/>
    <cellStyle name="Comma 2 3 5 3 6" xfId="28261" xr:uid="{DA161729-29F2-480C-8D58-6FE6C14E1382}"/>
    <cellStyle name="Comma 2 3 5 4" xfId="1055" xr:uid="{8BC73C44-3799-4282-929F-CE96ED088117}"/>
    <cellStyle name="Comma 2 3 5 4 2" xfId="3120" xr:uid="{AD62B2AC-FE0D-465C-BC7B-66D9166C06AE}"/>
    <cellStyle name="Comma 2 3 5 4 2 2" xfId="10296" xr:uid="{8C9573B4-7CCC-4748-80D2-B73D1B1481C4}"/>
    <cellStyle name="Comma 2 3 5 4 2 3" xfId="29253" xr:uid="{957245D9-832A-4EA7-A320-D3CFE72B8E94}"/>
    <cellStyle name="Comma 2 3 5 4 3" xfId="4518" xr:uid="{B4828523-7C2D-46E6-B151-CC9652C582A2}"/>
    <cellStyle name="Comma 2 3 5 4 3 2" xfId="11595" xr:uid="{BDE355A5-DC1F-4388-9F8C-2C39E1CBA537}"/>
    <cellStyle name="Comma 2 3 5 4 3 3" xfId="30530" xr:uid="{91B8978E-4B0B-4908-82C0-6AB9A23795D6}"/>
    <cellStyle name="Comma 2 3 5 4 4" xfId="8834" xr:uid="{CDF37040-F5DF-4B70-8F14-F1F133B7F037}"/>
    <cellStyle name="Comma 2 3 5 4 5" xfId="28007" xr:uid="{3C51F93F-4095-4B52-A5A0-EE24D96D246A}"/>
    <cellStyle name="Comma 2 3 5 5" xfId="2019" xr:uid="{3353B408-E0AF-46D2-A4F4-E9DAE52B6009}"/>
    <cellStyle name="Comma 2 3 5 5 2" xfId="3788" xr:uid="{D86D7218-5AFE-4CB6-8B61-B09F24B4DB71}"/>
    <cellStyle name="Comma 2 3 5 5 2 2" xfId="10865" xr:uid="{5A172E47-D0E5-4B4D-9571-6B625B71AA8F}"/>
    <cellStyle name="Comma 2 3 5 5 2 3" xfId="29800" xr:uid="{64C04EDF-AC12-4CCF-B876-E79FCD58ADF6}"/>
    <cellStyle name="Comma 2 3 5 5 3" xfId="5105" xr:uid="{2107B5FF-94B0-4823-8B98-42E7133B9875}"/>
    <cellStyle name="Comma 2 3 5 5 3 2" xfId="12182" xr:uid="{EC44D1E8-8045-43CB-8AEA-3638F0FFC3FF}"/>
    <cellStyle name="Comma 2 3 5 5 3 3" xfId="31117" xr:uid="{921A664C-F05C-44F9-AEA7-24A05F1BCCAC}"/>
    <cellStyle name="Comma 2 3 5 5 4" xfId="9501" xr:uid="{CDDF97F9-9CFB-4EEE-AD13-66AE0A3BCD27}"/>
    <cellStyle name="Comma 2 3 5 5 5" xfId="28536" xr:uid="{480457E8-7EF7-4CFA-BF19-6FA5327E87B5}"/>
    <cellStyle name="Comma 2 3 5 6" xfId="2974" xr:uid="{B1E08266-29D8-4B41-99DB-465E734D14F4}"/>
    <cellStyle name="Comma 2 3 5 6 2" xfId="10156" xr:uid="{7567DD0C-B617-4373-9925-0C0013DEAE65}"/>
    <cellStyle name="Comma 2 3 5 6 3" xfId="29115" xr:uid="{82662651-4F96-4A6F-938B-3164F7D6ED7F}"/>
    <cellStyle name="Comma 2 3 5 7" xfId="4384" xr:uid="{3348D673-66D5-41FF-B0B3-5D51B2D18AD1}"/>
    <cellStyle name="Comma 2 3 5 7 2" xfId="11461" xr:uid="{EB8AABB2-4F4F-4B24-88D3-303D014D507B}"/>
    <cellStyle name="Comma 2 3 5 7 3" xfId="30396" xr:uid="{1ACC2857-60AD-4993-825D-964E48F75CB6}"/>
    <cellStyle name="Comma 2 3 5 8" xfId="8675" xr:uid="{9AD979F8-7BAE-45D5-B545-834DA0BCA8D7}"/>
    <cellStyle name="Comma 2 3 5 9" xfId="27872" xr:uid="{6DB89749-71C5-4705-B8F8-A959266ABCE4}"/>
    <cellStyle name="Comma 2 3 6" xfId="1261" xr:uid="{CB0B3B19-9C5B-4947-8156-D1B46189F0ED}"/>
    <cellStyle name="Comma 2 3 6 2" xfId="1690" xr:uid="{7E2C0748-3705-4E20-A72C-B653A1B07153}"/>
    <cellStyle name="Comma 2 3 6 2 2" xfId="2647" xr:uid="{D914B9E8-C85E-4E2B-AFC8-7AFAB5340616}"/>
    <cellStyle name="Comma 2 3 6 2 2 2" xfId="4155" xr:uid="{25AA4F3C-34CA-4D26-9073-159D25B43FCD}"/>
    <cellStyle name="Comma 2 3 6 2 2 2 2" xfId="11232" xr:uid="{6330D9AF-AA4B-432E-ACAE-D100E64B4E4F}"/>
    <cellStyle name="Comma 2 3 6 2 2 2 3" xfId="30167" xr:uid="{EBE91118-1440-468E-8B90-5D1761D33CD5}"/>
    <cellStyle name="Comma 2 3 6 2 2 3" xfId="5452" xr:uid="{263C04A3-596F-4B46-90EA-6C64EAEE8D54}"/>
    <cellStyle name="Comma 2 3 6 2 2 3 2" xfId="12529" xr:uid="{236B0D6A-8A4A-469A-BC15-3D514BBFC7B7}"/>
    <cellStyle name="Comma 2 3 6 2 2 3 3" xfId="31464" xr:uid="{6C41A1CA-C18C-4F99-B2E2-7128C2BF6DAB}"/>
    <cellStyle name="Comma 2 3 6 2 2 4" xfId="9901" xr:uid="{53DD2FE7-EF32-4CF4-AD03-BBB045A7FBC3}"/>
    <cellStyle name="Comma 2 3 6 2 2 5" xfId="28883" xr:uid="{C749767E-5D44-436A-B355-A5BCD03454DA}"/>
    <cellStyle name="Comma 2 3 6 2 3" xfId="3612" xr:uid="{30A21197-031F-4F09-8DAC-6E0465B77EF1}"/>
    <cellStyle name="Comma 2 3 6 2 3 2" xfId="10691" xr:uid="{D383E752-5F7E-4383-A785-D2FAC0487218}"/>
    <cellStyle name="Comma 2 3 6 2 3 3" xfId="29626" xr:uid="{B32ACB6E-42C7-4A56-AEEA-BB9A410F1CE9}"/>
    <cellStyle name="Comma 2 3 6 2 4" xfId="4877" xr:uid="{B7B77CBB-D3D7-4137-BE3B-5658EA0B4503}"/>
    <cellStyle name="Comma 2 3 6 2 4 2" xfId="11954" xr:uid="{DE6BC352-92DD-4D79-B7F9-CADA8555F4D2}"/>
    <cellStyle name="Comma 2 3 6 2 4 3" xfId="30889" xr:uid="{1788E32E-75DD-43FA-8BFB-94A96659BE88}"/>
    <cellStyle name="Comma 2 3 6 2 5" xfId="9252" xr:uid="{760BFD9D-39D5-432B-A243-67FEEF70C5BC}"/>
    <cellStyle name="Comma 2 3 6 2 6" xfId="28369" xr:uid="{6B09049D-B9E6-45AC-AEBD-5CB7AD74C9E4}"/>
    <cellStyle name="Comma 2 3 6 3" xfId="2218" xr:uid="{EB1A87E7-0ADF-4247-9829-DB84363E119F}"/>
    <cellStyle name="Comma 2 3 6 3 2" xfId="3901" xr:uid="{8F302F2C-2E77-41F3-B6F6-6D590B13DFAE}"/>
    <cellStyle name="Comma 2 3 6 3 2 2" xfId="10978" xr:uid="{61ECF628-645D-4099-B1B9-3324916452A9}"/>
    <cellStyle name="Comma 2 3 6 3 2 3" xfId="29913" xr:uid="{E057E278-93EE-4CB3-B1B6-EBAD65DC93C4}"/>
    <cellStyle name="Comma 2 3 6 3 3" xfId="5212" xr:uid="{EA617E81-91C7-496F-ACE8-65BF7B4D9B93}"/>
    <cellStyle name="Comma 2 3 6 3 3 2" xfId="12289" xr:uid="{C0BC816F-5F7C-438C-82CC-622A588FDB13}"/>
    <cellStyle name="Comma 2 3 6 3 3 3" xfId="31224" xr:uid="{9BAE6BA8-771A-4890-8606-EC7D7C4EF5BD}"/>
    <cellStyle name="Comma 2 3 6 3 4" xfId="9624" xr:uid="{F61EEA54-0395-4286-A1CD-55FF2CD5A99C}"/>
    <cellStyle name="Comma 2 3 6 3 5" xfId="28643" xr:uid="{F17A8023-F3B4-45EA-ACBF-02805E2AE23E}"/>
    <cellStyle name="Comma 2 3 6 4" xfId="3310" xr:uid="{121184A0-1CF7-4E4D-B112-94C5C2D8FE67}"/>
    <cellStyle name="Comma 2 3 6 4 2" xfId="10429" xr:uid="{3E22D399-468F-4150-BEC1-62EDA30CD882}"/>
    <cellStyle name="Comma 2 3 6 4 3" xfId="29372" xr:uid="{B8388444-DBB9-46E0-AE49-635ACF35ED60}"/>
    <cellStyle name="Comma 2 3 6 5" xfId="4637" xr:uid="{81AC3345-DBEB-407A-A983-34C5D6BC13EE}"/>
    <cellStyle name="Comma 2 3 6 5 2" xfId="11714" xr:uid="{86FE1333-BAAD-4421-B2EE-08B755476123}"/>
    <cellStyle name="Comma 2 3 6 5 3" xfId="30649" xr:uid="{1CE221EB-B796-468F-8E31-9DCB24106E9C}"/>
    <cellStyle name="Comma 2 3 6 6" xfId="8973" xr:uid="{9920E2B8-68F5-41C9-B1D9-05238128EC5C}"/>
    <cellStyle name="Comma 2 3 6 7" xfId="28126" xr:uid="{671B9D82-C97E-4FE1-9E82-FD2E5971AAC2}"/>
    <cellStyle name="Comma 2 3 7" xfId="1475" xr:uid="{C7D2220C-447A-4557-965B-985DDDFF5387}"/>
    <cellStyle name="Comma 2 3 7 2" xfId="2432" xr:uid="{6464501C-F733-4762-9022-12CB852732F5}"/>
    <cellStyle name="Comma 2 3 7 2 2" xfId="4028" xr:uid="{CAF28B5A-23EC-4279-AFF7-6B36E3FB119A}"/>
    <cellStyle name="Comma 2 3 7 2 2 2" xfId="11105" xr:uid="{323C462F-5258-45E8-836F-F0E2BB1B6D3A}"/>
    <cellStyle name="Comma 2 3 7 2 2 3" xfId="30040" xr:uid="{AA7B1416-1E32-47B6-987C-A0AB2ED992D4}"/>
    <cellStyle name="Comma 2 3 7 2 3" xfId="5332" xr:uid="{926287DF-7AC7-4DDA-9305-C7F9146C1D00}"/>
    <cellStyle name="Comma 2 3 7 2 3 2" xfId="12409" xr:uid="{E2F4AC12-25D3-423A-A7FD-2214B57A1E26}"/>
    <cellStyle name="Comma 2 3 7 2 3 3" xfId="31344" xr:uid="{56E59251-4867-418A-AA02-4375503303D6}"/>
    <cellStyle name="Comma 2 3 7 2 4" xfId="9762" xr:uid="{F6091BB0-7060-40F3-9DFD-B5AD0499259F}"/>
    <cellStyle name="Comma 2 3 7 2 5" xfId="28763" xr:uid="{19E85A24-8D69-46F6-B580-436DE48C8CE3}"/>
    <cellStyle name="Comma 2 3 7 3" xfId="3464" xr:uid="{112FC20E-6F76-473E-95EA-1EB5C30327A3}"/>
    <cellStyle name="Comma 2 3 7 3 2" xfId="10560" xr:uid="{B4223F9C-341C-4BC9-9F43-7F8F9E452CE2}"/>
    <cellStyle name="Comma 2 3 7 3 3" xfId="29498" xr:uid="{4B9B4580-4B2F-4950-8EA3-C6BAA6DC0A27}"/>
    <cellStyle name="Comma 2 3 7 4" xfId="4757" xr:uid="{BC66C0A4-793E-4A38-B2FB-E8F0182DA378}"/>
    <cellStyle name="Comma 2 3 7 4 2" xfId="11834" xr:uid="{F9F0542A-DB1E-48BD-B497-776CE7038570}"/>
    <cellStyle name="Comma 2 3 7 4 3" xfId="30769" xr:uid="{52908C5E-5CD0-46FD-BFAF-F110F9569F31}"/>
    <cellStyle name="Comma 2 3 7 5" xfId="9112" xr:uid="{F4B431A4-B1C7-4851-BC5E-B6E4759CA44A}"/>
    <cellStyle name="Comma 2 3 7 6" xfId="28247" xr:uid="{6C47D270-3587-424A-824C-A8981083A78F}"/>
    <cellStyle name="Comma 2 3 8" xfId="1036" xr:uid="{9A78E49D-C8FF-4D23-A975-4EB1DCADD7E7}"/>
    <cellStyle name="Comma 2 3 8 2" xfId="3103" xr:uid="{43569F8F-830C-41E0-B344-A2E29A336EE8}"/>
    <cellStyle name="Comma 2 3 8 2 2" xfId="10282" xr:uid="{13F672FF-9D53-4C7A-A16E-D7510D2A7F92}"/>
    <cellStyle name="Comma 2 3 8 2 3" xfId="29239" xr:uid="{01995BA2-9BE2-4759-9A35-83169D0BE544}"/>
    <cellStyle name="Comma 2 3 8 3" xfId="4504" xr:uid="{D146D35D-0E8B-4CDD-85B4-FE3E49C4E568}"/>
    <cellStyle name="Comma 2 3 8 3 2" xfId="11581" xr:uid="{4DE7E7BC-7D45-4469-8548-0C432A4BBA21}"/>
    <cellStyle name="Comma 2 3 8 3 3" xfId="30516" xr:uid="{AF084FD2-7F21-4E86-8AF5-E4CCFB8A6BA8}"/>
    <cellStyle name="Comma 2 3 8 4" xfId="8819" xr:uid="{43197CD4-9C58-42CD-BE48-B3C5FDB43DC2}"/>
    <cellStyle name="Comma 2 3 8 5" xfId="27993" xr:uid="{9C4F50CE-2255-48D5-8EDB-A2DDAFDE232A}"/>
    <cellStyle name="Comma 2 3 9" xfId="1241" xr:uid="{7DD46D5D-319D-4946-9186-BED30E6B80CB}"/>
    <cellStyle name="Comma 2 3 9 2" xfId="3293" xr:uid="{DC0BB0CC-446A-4F75-AE5D-A771AA74D1D8}"/>
    <cellStyle name="Comma 2 3 9 2 2" xfId="10414" xr:uid="{3B15A97C-2F69-4D29-87DF-F2FE10494AA4}"/>
    <cellStyle name="Comma 2 3 9 2 3" xfId="29358" xr:uid="{B768DEA0-3AC8-475B-8DE5-1292B4BC8728}"/>
    <cellStyle name="Comma 2 3 9 3" xfId="4623" xr:uid="{B6D64EB7-4963-43FB-A8C9-034F05072509}"/>
    <cellStyle name="Comma 2 3 9 3 2" xfId="11700" xr:uid="{5D46647C-960A-4055-9B41-D5833B145271}"/>
    <cellStyle name="Comma 2 3 9 3 3" xfId="30635" xr:uid="{540A6407-6E98-431B-AEA9-78F381F197B2}"/>
    <cellStyle name="Comma 2 3 9 4" xfId="8957" xr:uid="{AF936D9F-F595-4C10-BD6F-60AF00CEA5B4}"/>
    <cellStyle name="Comma 2 3 9 5" xfId="28112" xr:uid="{9E29241D-C068-44BE-8057-0EA492B6751C}"/>
    <cellStyle name="Comma 2 4" xfId="41" xr:uid="{CA312E9F-0201-4FC9-9596-79E588ABC85B}"/>
    <cellStyle name="Comma 2 4 10" xfId="4362" xr:uid="{F86A9976-741E-4859-B743-F4423FCD6F6B}"/>
    <cellStyle name="Comma 2 4 10 2" xfId="11439" xr:uid="{6A5124CD-151E-48D3-92A3-A82F1E078C00}"/>
    <cellStyle name="Comma 2 4 10 3" xfId="30374" xr:uid="{F74D64A2-C603-4291-A246-81E7F8334AA1}"/>
    <cellStyle name="Comma 2 4 11" xfId="8561" xr:uid="{D68EAC49-D13E-4D21-A01B-85575E4E2519}"/>
    <cellStyle name="Comma 2 4 12" xfId="27850" xr:uid="{1052C343-E1CB-4873-92D1-7033616BDC1A}"/>
    <cellStyle name="Comma 2 4 13" xfId="500" xr:uid="{68610FAB-788B-4BD3-AB1B-B396960A6B5D}"/>
    <cellStyle name="Comma 2 4 2" xfId="120" xr:uid="{267738C8-3DC2-4684-848F-921F8D9CA2E6}"/>
    <cellStyle name="Comma 2 4 2 10" xfId="27905" xr:uid="{4E92BEC9-8C53-49E2-835A-96DE649FB153}"/>
    <cellStyle name="Comma 2 4 2 11" xfId="848" xr:uid="{B9E15F72-588B-476C-B131-22D0234A81D0}"/>
    <cellStyle name="Comma 2 4 2 2" xfId="243" xr:uid="{ADEF4ADB-A9C6-4179-87B4-D7802565A222}"/>
    <cellStyle name="Comma 2 4 2 2 10" xfId="932" xr:uid="{0BF37C06-BA42-4778-9F51-953585694361}"/>
    <cellStyle name="Comma 2 4 2 2 2" xfId="1417" xr:uid="{CE559B3C-7577-4B96-A344-2DBBF2D0FF92}"/>
    <cellStyle name="Comma 2 4 2 2 2 2" xfId="1846" xr:uid="{3DF67D95-18B8-492A-A1F8-71968701FB89}"/>
    <cellStyle name="Comma 2 4 2 2 2 2 2" xfId="2802" xr:uid="{3028D800-0575-40D4-83F2-92D1E133EAEA}"/>
    <cellStyle name="Comma 2 4 2 2 2 2 2 2" xfId="4260" xr:uid="{C27E5095-1451-45CE-A300-DEFCD2D12AD7}"/>
    <cellStyle name="Comma 2 4 2 2 2 2 2 2 2" xfId="11337" xr:uid="{49DA01BE-05F0-40C7-A079-1D5791FD84AC}"/>
    <cellStyle name="Comma 2 4 2 2 2 2 2 2 3" xfId="30272" xr:uid="{D5C2DEE3-A943-417C-8EF1-7AB6ADE1D03E}"/>
    <cellStyle name="Comma 2 4 2 2 2 2 2 3" xfId="5551" xr:uid="{1CCAA7D9-2603-4B43-9E92-7B187978FD86}"/>
    <cellStyle name="Comma 2 4 2 2 2 2 2 3 2" xfId="12628" xr:uid="{5F6D14EB-8913-4776-9E84-68AA55A9080A}"/>
    <cellStyle name="Comma 2 4 2 2 2 2 2 3 3" xfId="31563" xr:uid="{033861E1-D84B-456D-870F-60545ED3ABD8}"/>
    <cellStyle name="Comma 2 4 2 2 2 2 2 4" xfId="10014" xr:uid="{F3AD1F47-819A-4F2B-AEB6-AC3F09D84053}"/>
    <cellStyle name="Comma 2 4 2 2 2 2 2 5" xfId="28984" xr:uid="{FC3E88DD-66A4-4CA5-9BE3-5F5199253171}"/>
    <cellStyle name="Comma 2 4 2 2 2 2 3" xfId="3715" xr:uid="{D9AD8053-53D8-48FA-9C63-0DC8C3C79028}"/>
    <cellStyle name="Comma 2 4 2 2 2 2 3 2" xfId="10794" xr:uid="{5469ACE3-CED1-4099-BBA9-0B7975A21364}"/>
    <cellStyle name="Comma 2 4 2 2 2 2 3 3" xfId="29729" xr:uid="{1EC71707-A4C8-4856-B885-FD099CDCADC7}"/>
    <cellStyle name="Comma 2 4 2 2 2 2 4" xfId="4976" xr:uid="{71F331CA-8B04-46D4-B6F4-44B6730C1BFF}"/>
    <cellStyle name="Comma 2 4 2 2 2 2 4 2" xfId="12053" xr:uid="{02372163-1B52-47B4-B2AD-4094EC55E132}"/>
    <cellStyle name="Comma 2 4 2 2 2 2 4 3" xfId="30988" xr:uid="{BDF96232-4904-40B6-ACF9-368555A97626}"/>
    <cellStyle name="Comma 2 4 2 2 2 2 5" xfId="9362" xr:uid="{D4A55839-3F45-4536-8DA3-F692092C1149}"/>
    <cellStyle name="Comma 2 4 2 2 2 2 6" xfId="28469" xr:uid="{2FC3535E-45D9-4630-80D4-D5768913B137}"/>
    <cellStyle name="Comma 2 4 2 2 2 3" xfId="2374" xr:uid="{97C3F887-17D3-4A86-8A06-A725D3C6D4A3}"/>
    <cellStyle name="Comma 2 4 2 2 2 3 2" xfId="4006" xr:uid="{A45908C0-0A77-4BB5-A38A-876A515E54B0}"/>
    <cellStyle name="Comma 2 4 2 2 2 3 2 2" xfId="11083" xr:uid="{6CB5C50D-C7A2-4648-BE15-598F06AB2B30}"/>
    <cellStyle name="Comma 2 4 2 2 2 3 2 3" xfId="30018" xr:uid="{E4A0CB28-545A-46EE-B62A-E2F159C3C824}"/>
    <cellStyle name="Comma 2 4 2 2 2 3 3" xfId="5311" xr:uid="{80A3AD56-1686-41A0-B463-1032DBAF697D}"/>
    <cellStyle name="Comma 2 4 2 2 2 3 3 2" xfId="12388" xr:uid="{43B69DEA-865F-4B12-81EB-957C54BB94E2}"/>
    <cellStyle name="Comma 2 4 2 2 2 3 3 3" xfId="31323" xr:uid="{533196F4-3A7D-4A99-B55C-186D8A6A5E82}"/>
    <cellStyle name="Comma 2 4 2 2 2 3 4" xfId="9732" xr:uid="{8241D51F-B8AF-4515-9C82-8A2977F55CD4}"/>
    <cellStyle name="Comma 2 4 2 2 2 3 5" xfId="28742" xr:uid="{BBF41F00-8B09-4F97-94AA-461D16919952}"/>
    <cellStyle name="Comma 2 4 2 2 2 4" xfId="3423" xr:uid="{23A616CC-FC93-4F7B-9E6A-1E37665596F2}"/>
    <cellStyle name="Comma 2 4 2 2 2 4 2" xfId="10535" xr:uid="{A0A67ECA-C231-445E-9326-8F206F4A8FE4}"/>
    <cellStyle name="Comma 2 4 2 2 2 4 3" xfId="29476" xr:uid="{ACB23226-0022-4F6F-BA60-934D7DAFDD39}"/>
    <cellStyle name="Comma 2 4 2 2 2 5" xfId="4736" xr:uid="{E7A90862-5F4B-4B13-BCFF-C6C3A5A71D25}"/>
    <cellStyle name="Comma 2 4 2 2 2 5 2" xfId="11813" xr:uid="{9A134B1C-791D-476A-9D8C-912BAA321B6A}"/>
    <cellStyle name="Comma 2 4 2 2 2 5 3" xfId="30748" xr:uid="{D07AFEA7-FC7B-41CC-9605-A85F30C13763}"/>
    <cellStyle name="Comma 2 4 2 2 2 6" xfId="9084" xr:uid="{BAED086E-C289-407E-B200-2B547DEC0FEB}"/>
    <cellStyle name="Comma 2 4 2 2 2 7" xfId="28226" xr:uid="{11E9C1AB-01A9-4644-B28A-0056363B43DB}"/>
    <cellStyle name="Comma 2 4 2 2 3" xfId="1631" xr:uid="{FE90F1E5-4978-4AD8-9CB7-CAE7373408C9}"/>
    <cellStyle name="Comma 2 4 2 2 3 2" xfId="2588" xr:uid="{DD2B4526-91D9-471C-B9D4-B115A17F0079}"/>
    <cellStyle name="Comma 2 4 2 2 3 2 2" xfId="4133" xr:uid="{03327E07-8338-4A16-82D6-359281B1EB42}"/>
    <cellStyle name="Comma 2 4 2 2 3 2 2 2" xfId="11210" xr:uid="{87A73C37-6C05-43D3-960E-71B8288AA7CB}"/>
    <cellStyle name="Comma 2 4 2 2 3 2 2 3" xfId="30145" xr:uid="{5BEF53E9-50A5-476F-A3E7-268FD15A8024}"/>
    <cellStyle name="Comma 2 4 2 2 3 2 3" xfId="5431" xr:uid="{F1110F91-BB18-48D0-8F0B-03B1F391B872}"/>
    <cellStyle name="Comma 2 4 2 2 3 2 3 2" xfId="12508" xr:uid="{8BFCF3C4-AAE5-4D2E-A1C9-82AC1F99B6F5}"/>
    <cellStyle name="Comma 2 4 2 2 3 2 3 3" xfId="31443" xr:uid="{8B421798-8B45-40E0-9EF5-A2771626A286}"/>
    <cellStyle name="Comma 2 4 2 2 3 2 4" xfId="9874" xr:uid="{8140CC67-F4CF-466B-B088-AEB4A65F33C2}"/>
    <cellStyle name="Comma 2 4 2 2 3 2 5" xfId="28862" xr:uid="{DE740D5F-A6C6-49B0-A44A-3C46FA786E34}"/>
    <cellStyle name="Comma 2 4 2 2 3 3" xfId="3572" xr:uid="{76EAADA6-6940-4238-AD7A-621C77D2D5CF}"/>
    <cellStyle name="Comma 2 4 2 2 3 3 2" xfId="10667" xr:uid="{78CC7252-68C4-47B9-9A99-14A2DC36DDCC}"/>
    <cellStyle name="Comma 2 4 2 2 3 3 3" xfId="29604" xr:uid="{40E437BD-DB6F-4F88-97B4-A9CB59416257}"/>
    <cellStyle name="Comma 2 4 2 2 3 4" xfId="4856" xr:uid="{52A30C37-2B12-4B49-B847-E950B615F319}"/>
    <cellStyle name="Comma 2 4 2 2 3 4 2" xfId="11933" xr:uid="{1EAB94B9-D881-4458-B8CD-1FB8DC898ECA}"/>
    <cellStyle name="Comma 2 4 2 2 3 4 3" xfId="30868" xr:uid="{E077CFD5-82FC-4B88-BFB6-BC6A06F6E4AB}"/>
    <cellStyle name="Comma 2 4 2 2 3 5" xfId="9223" xr:uid="{515A61B2-2789-452E-9331-AA30724671E9}"/>
    <cellStyle name="Comma 2 4 2 2 3 6" xfId="28348" xr:uid="{75CB8613-480B-4764-84E2-A9F73A7BBC1D}"/>
    <cellStyle name="Comma 2 4 2 2 4" xfId="1197" xr:uid="{26907802-90DB-4771-B382-6BD8AFA063F4}"/>
    <cellStyle name="Comma 2 4 2 2 4 2" xfId="3260" xr:uid="{C2A03724-B0E5-4D99-942F-ADC1D56DE092}"/>
    <cellStyle name="Comma 2 4 2 2 4 2 2" xfId="10393" xr:uid="{28278553-D0C7-4969-897C-B1F806C46A9F}"/>
    <cellStyle name="Comma 2 4 2 2 4 2 3" xfId="29338" xr:uid="{AC6F5E21-7B8E-449D-81FD-825A0B8C9D9C}"/>
    <cellStyle name="Comma 2 4 2 2 4 3" xfId="4603" xr:uid="{91CBFABA-0A37-4D07-8B84-6910638246EB}"/>
    <cellStyle name="Comma 2 4 2 2 4 3 2" xfId="11680" xr:uid="{0105F363-DF19-4351-8ABA-52F461F1ED08}"/>
    <cellStyle name="Comma 2 4 2 2 4 3 3" xfId="30615" xr:uid="{06AC803D-FE04-4294-A41F-72A5B0389671}"/>
    <cellStyle name="Comma 2 4 2 2 4 4" xfId="8934" xr:uid="{7EA3DBB3-9F07-4FDC-BEDD-FABD8EA7C18A}"/>
    <cellStyle name="Comma 2 4 2 2 4 5" xfId="28092" xr:uid="{6B8B11AA-1F25-4F85-BC22-A3DDD3A9111B}"/>
    <cellStyle name="Comma 2 4 2 2 5" xfId="2158" xr:uid="{AB0EDAA3-585E-4C2C-B750-76B85CC7522E}"/>
    <cellStyle name="Comma 2 4 2 2 5 2" xfId="3877" xr:uid="{18D70C19-93CE-4754-AF6B-717B64563828}"/>
    <cellStyle name="Comma 2 4 2 2 5 2 2" xfId="10954" xr:uid="{2311AD5C-CFBA-4F62-9162-1F35EF9997AC}"/>
    <cellStyle name="Comma 2 4 2 2 5 2 3" xfId="29889" xr:uid="{80A9A403-61FC-47AC-B76F-2E6EC4D2F6B0}"/>
    <cellStyle name="Comma 2 4 2 2 5 3" xfId="5190" xr:uid="{2913D0A0-1CAD-4A38-B861-F06478B828E6}"/>
    <cellStyle name="Comma 2 4 2 2 5 3 2" xfId="12267" xr:uid="{CC2E611C-A836-42A4-9EC8-5D9F0A44D09D}"/>
    <cellStyle name="Comma 2 4 2 2 5 3 3" xfId="31202" xr:uid="{8CDCCB65-4393-4B8F-88C5-54980390E464}"/>
    <cellStyle name="Comma 2 4 2 2 5 4" xfId="9595" xr:uid="{EDAC29DD-BEFE-4DC8-889F-8358542C251A}"/>
    <cellStyle name="Comma 2 4 2 2 5 5" xfId="28621" xr:uid="{7D0C2C79-CB78-4E5E-B176-DE8D0454A1AB}"/>
    <cellStyle name="Comma 2 4 2 2 6" xfId="3062" xr:uid="{89B6497B-BD0D-43A3-BBC8-B7C1304ADFCF}"/>
    <cellStyle name="Comma 2 4 2 2 6 2" xfId="10244" xr:uid="{1BDA62B1-B8B4-4F02-B7F3-A8535CF579E0}"/>
    <cellStyle name="Comma 2 4 2 2 6 3" xfId="29203" xr:uid="{1EC4A783-E35F-4592-9A6E-B474F66190A5}"/>
    <cellStyle name="Comma 2 4 2 2 7" xfId="4469" xr:uid="{7F5DB456-4D70-45A0-95C7-BDA7E0E26464}"/>
    <cellStyle name="Comma 2 4 2 2 7 2" xfId="11546" xr:uid="{1A6804B1-D2CB-4F3D-9B60-087C4BC13586}"/>
    <cellStyle name="Comma 2 4 2 2 7 3" xfId="30481" xr:uid="{6894C6AD-B748-4241-9525-8332D5A3C94D}"/>
    <cellStyle name="Comma 2 4 2 2 8" xfId="8771" xr:uid="{358F416C-B279-4271-ADAA-AE84F817E3D6}"/>
    <cellStyle name="Comma 2 4 2 2 9" xfId="27957" xr:uid="{98333259-6EC5-4444-82B9-092A2A3851E5}"/>
    <cellStyle name="Comma 2 4 2 3" xfId="1333" xr:uid="{E7DA1F50-FA58-40B6-8FDD-CA26729FC410}"/>
    <cellStyle name="Comma 2 4 2 3 2" xfId="1762" xr:uid="{DEE2E05E-EBB0-4DBD-B414-246337D1F5BC}"/>
    <cellStyle name="Comma 2 4 2 3 2 2" xfId="2719" xr:uid="{AE599E80-4045-4590-9157-A6BB30168912}"/>
    <cellStyle name="Comma 2 4 2 3 2 2 2" xfId="4205" xr:uid="{86BAB41F-F9BD-467E-B11B-003175B953FA}"/>
    <cellStyle name="Comma 2 4 2 3 2 2 2 2" xfId="11282" xr:uid="{1E3653C9-930B-4F28-870B-107AC15972CB}"/>
    <cellStyle name="Comma 2 4 2 3 2 2 2 3" xfId="30217" xr:uid="{807B69E8-0486-4566-830A-53B8AF7B8672}"/>
    <cellStyle name="Comma 2 4 2 3 2 2 3" xfId="5499" xr:uid="{D467A839-C98A-4C1E-A5C0-6F211A991D8D}"/>
    <cellStyle name="Comma 2 4 2 3 2 2 3 2" xfId="12576" xr:uid="{8E45F0E6-7E3D-41CB-B8B7-D4DF0012B271}"/>
    <cellStyle name="Comma 2 4 2 3 2 2 3 3" xfId="31511" xr:uid="{7869517F-4615-48BE-A4C3-766927F38288}"/>
    <cellStyle name="Comma 2 4 2 3 2 2 4" xfId="9955" xr:uid="{60AA3402-84CC-4689-B7A0-9B800285D077}"/>
    <cellStyle name="Comma 2 4 2 3 2 2 5" xfId="28930" xr:uid="{5B5880EE-E184-4B88-B703-3EFB7F4DB35D}"/>
    <cellStyle name="Comma 2 4 2 3 2 3" xfId="3662" xr:uid="{CC58DBD1-4215-45B6-B240-61C898BAC860}"/>
    <cellStyle name="Comma 2 4 2 3 2 3 2" xfId="10741" xr:uid="{CA4DC0A0-A85E-43FB-BD02-35F0F87DF53C}"/>
    <cellStyle name="Comma 2 4 2 3 2 3 3" xfId="29676" xr:uid="{7BEF88FA-BF6D-4491-A15A-80B6761500DF}"/>
    <cellStyle name="Comma 2 4 2 3 2 4" xfId="4924" xr:uid="{74DD30E0-352D-428A-AE5B-189A408BB070}"/>
    <cellStyle name="Comma 2 4 2 3 2 4 2" xfId="12001" xr:uid="{038C275F-2090-4EEC-B088-0AF62B6AAD38}"/>
    <cellStyle name="Comma 2 4 2 3 2 4 3" xfId="30936" xr:uid="{7DE4304A-EAB9-4EE2-B94E-B25639104C7A}"/>
    <cellStyle name="Comma 2 4 2 3 2 5" xfId="9305" xr:uid="{CE8D6FD7-550E-4F98-85F5-9389AB48A843}"/>
    <cellStyle name="Comma 2 4 2 3 2 6" xfId="28417" xr:uid="{86E0C967-25ED-45D9-997A-06C26908B12C}"/>
    <cellStyle name="Comma 2 4 2 3 3" xfId="2290" xr:uid="{217E74D3-8A94-467F-883E-3080C177C97D}"/>
    <cellStyle name="Comma 2 4 2 3 3 2" xfId="3951" xr:uid="{5087362C-1CC1-436D-99EA-B6C59734FF3A}"/>
    <cellStyle name="Comma 2 4 2 3 3 2 2" xfId="11028" xr:uid="{3F4249ED-6CBD-41BD-AC10-9ACB3EA156EC}"/>
    <cellStyle name="Comma 2 4 2 3 3 2 3" xfId="29963" xr:uid="{75BE0DB5-1EB3-4CC4-B233-4C4BF266DC8E}"/>
    <cellStyle name="Comma 2 4 2 3 3 3" xfId="5259" xr:uid="{7E45FFB9-6AB3-4504-8937-2E00E1837C27}"/>
    <cellStyle name="Comma 2 4 2 3 3 3 2" xfId="12336" xr:uid="{5EC8F77A-185B-4237-8435-AABB43B1EA9E}"/>
    <cellStyle name="Comma 2 4 2 3 3 3 3" xfId="31271" xr:uid="{DE6FFA40-BAE3-46DB-9381-3138D48F8372}"/>
    <cellStyle name="Comma 2 4 2 3 3 4" xfId="9674" xr:uid="{F7BEF2D0-B57D-4539-8DD3-74E0DD433752}"/>
    <cellStyle name="Comma 2 4 2 3 3 5" xfId="28690" xr:uid="{3CD593CF-8159-4D06-B371-CC587A003F8E}"/>
    <cellStyle name="Comma 2 4 2 3 4" xfId="3368" xr:uid="{B9DD9272-CC7C-4979-B24F-5A8FEB7B7D2F}"/>
    <cellStyle name="Comma 2 4 2 3 4 2" xfId="10481" xr:uid="{203AB27B-20DA-422A-B69E-9D73041A35C0}"/>
    <cellStyle name="Comma 2 4 2 3 4 3" xfId="29422" xr:uid="{337259EC-24DE-48C3-80E0-391D7FF82234}"/>
    <cellStyle name="Comma 2 4 2 3 5" xfId="4684" xr:uid="{F3BB995D-C23A-4750-93ED-08110C792734}"/>
    <cellStyle name="Comma 2 4 2 3 5 2" xfId="11761" xr:uid="{7F0468F3-04AF-4702-AE4C-76F4C2105D86}"/>
    <cellStyle name="Comma 2 4 2 3 5 3" xfId="30696" xr:uid="{DACD499F-30F0-4416-B1BB-B8370AAEA499}"/>
    <cellStyle name="Comma 2 4 2 3 6" xfId="9026" xr:uid="{D2F35249-C175-4463-9868-CE15DFD951A0}"/>
    <cellStyle name="Comma 2 4 2 3 7" xfId="28174" xr:uid="{417DBE21-6E91-44FD-9080-C608AB8C75AA}"/>
    <cellStyle name="Comma 2 4 2 4" xfId="1547" xr:uid="{13A3BDE4-FEB1-4CAA-9947-EA6B7CA26057}"/>
    <cellStyle name="Comma 2 4 2 4 2" xfId="2504" xr:uid="{6CA4271B-1879-4DB2-8770-982775C25A55}"/>
    <cellStyle name="Comma 2 4 2 4 2 2" xfId="4078" xr:uid="{ADC19F8A-4F40-4BCA-9ABF-63BE807B88E0}"/>
    <cellStyle name="Comma 2 4 2 4 2 2 2" xfId="11155" xr:uid="{E09D90E4-B1A1-49B0-B17A-CCF8CFD86121}"/>
    <cellStyle name="Comma 2 4 2 4 2 2 3" xfId="30090" xr:uid="{8D7560AE-762A-47EB-AD0A-8011CF9B223D}"/>
    <cellStyle name="Comma 2 4 2 4 2 3" xfId="5379" xr:uid="{B72EEF62-455B-41DC-B4E5-8A31970159AD}"/>
    <cellStyle name="Comma 2 4 2 4 2 3 2" xfId="12456" xr:uid="{3649499D-6F27-47A4-9AF1-01D00A099879}"/>
    <cellStyle name="Comma 2 4 2 4 2 3 3" xfId="31391" xr:uid="{CCCBAD9A-5FD4-4594-B7C8-906334DE789A}"/>
    <cellStyle name="Comma 2 4 2 4 2 4" xfId="9815" xr:uid="{28BB7AD2-8E86-407E-9A0D-3A6B2FFF39B6}"/>
    <cellStyle name="Comma 2 4 2 4 2 5" xfId="28810" xr:uid="{041A4379-FE41-4DB4-BA50-3097B2EECB72}"/>
    <cellStyle name="Comma 2 4 2 4 3" xfId="3516" xr:uid="{456C9483-4346-47CC-9A17-9D121505BCFB}"/>
    <cellStyle name="Comma 2 4 2 4 3 2" xfId="10611" xr:uid="{EF058886-5414-4648-8C34-71F07AE7A04F}"/>
    <cellStyle name="Comma 2 4 2 4 3 3" xfId="29548" xr:uid="{DD5295DA-B483-43C9-9E10-1611AF56049D}"/>
    <cellStyle name="Comma 2 4 2 4 4" xfId="4804" xr:uid="{BA171458-6622-4DB5-BFE6-3B80178AB805}"/>
    <cellStyle name="Comma 2 4 2 4 4 2" xfId="11881" xr:uid="{B54DF0ED-7DFB-40EA-88CB-04DD8D41E7C4}"/>
    <cellStyle name="Comma 2 4 2 4 4 3" xfId="30816" xr:uid="{B65431A7-DA79-439C-9B59-DD81DEE382BE}"/>
    <cellStyle name="Comma 2 4 2 4 5" xfId="9162" xr:uid="{66422FC7-3E8F-40DF-8D0A-4D0B33A88523}"/>
    <cellStyle name="Comma 2 4 2 4 6" xfId="28295" xr:uid="{AEC214B4-3142-449E-AD0E-D37ED23FFCCF}"/>
    <cellStyle name="Comma 2 4 2 5" xfId="1112" xr:uid="{CF4619A6-D72C-4C92-AAD3-A852466239B7}"/>
    <cellStyle name="Comma 2 4 2 5 2" xfId="3175" xr:uid="{34533FAB-3417-40BD-88FF-7CCD007F7F6A}"/>
    <cellStyle name="Comma 2 4 2 5 2 2" xfId="10334" xr:uid="{85A736D1-DF4C-4B39-904D-F1FEB23C3568}"/>
    <cellStyle name="Comma 2 4 2 5 2 3" xfId="29286" xr:uid="{E2BCA717-9DE5-4526-A7E3-E383595FB63E}"/>
    <cellStyle name="Comma 2 4 2 5 3" xfId="4551" xr:uid="{675E032A-0A90-48B8-9ED0-9F06CA4DD4FA}"/>
    <cellStyle name="Comma 2 4 2 5 3 2" xfId="11628" xr:uid="{19AF0698-9FC0-494B-B0A2-DCF8B06C294D}"/>
    <cellStyle name="Comma 2 4 2 5 3 3" xfId="30563" xr:uid="{0610109E-FDF0-4682-BD71-6C24EE2E143C}"/>
    <cellStyle name="Comma 2 4 2 5 4" xfId="8874" xr:uid="{9E855FEF-CD19-4268-9EF9-ECB4ED8CCAC6}"/>
    <cellStyle name="Comma 2 4 2 5 5" xfId="28040" xr:uid="{77559A0D-8E74-4D7B-80EA-0E801AA12970}"/>
    <cellStyle name="Comma 2 4 2 6" xfId="2074" xr:uid="{3056573D-77D8-48F9-AE26-C577FEE339DD}"/>
    <cellStyle name="Comma 2 4 2 6 2" xfId="3822" xr:uid="{F630811A-26FF-40D9-9481-2C66C058B84A}"/>
    <cellStyle name="Comma 2 4 2 6 2 2" xfId="10899" xr:uid="{55B6BC6E-1FBD-44E5-B270-E6CC098A2D0C}"/>
    <cellStyle name="Comma 2 4 2 6 2 3" xfId="29834" xr:uid="{AB76284C-C090-4841-9DD9-A3901A93C2A9}"/>
    <cellStyle name="Comma 2 4 2 6 3" xfId="5138" xr:uid="{8086CB84-8B73-41C5-8D09-4EBC52463CAD}"/>
    <cellStyle name="Comma 2 4 2 6 3 2" xfId="12215" xr:uid="{C9B71583-55E0-4606-91BD-4D32288B6C74}"/>
    <cellStyle name="Comma 2 4 2 6 3 3" xfId="31150" xr:uid="{87ADC91B-43C1-4D9F-BB76-542CF520A04B}"/>
    <cellStyle name="Comma 2 4 2 6 4" xfId="9539" xr:uid="{9E6FD083-F616-46DC-9823-0D5488E2E042}"/>
    <cellStyle name="Comma 2 4 2 6 5" xfId="28569" xr:uid="{A3B2261B-50B2-4A2D-BDF5-632441C5DE13}"/>
    <cellStyle name="Comma 2 4 2 7" xfId="3008" xr:uid="{4AB269E4-8A7E-42D9-A295-60FDAF62B4E7}"/>
    <cellStyle name="Comma 2 4 2 7 2" xfId="10190" xr:uid="{39AD4036-78F8-4CD0-9536-279BEEA0E422}"/>
    <cellStyle name="Comma 2 4 2 7 3" xfId="29149" xr:uid="{AC680A2A-103C-413A-98EE-A5C3EFF35C07}"/>
    <cellStyle name="Comma 2 4 2 8" xfId="4417" xr:uid="{E5C1E93A-BF91-4384-95EB-8894C9080B2E}"/>
    <cellStyle name="Comma 2 4 2 8 2" xfId="11494" xr:uid="{C9C33880-39D0-4782-ADBF-7B350C2779EF}"/>
    <cellStyle name="Comma 2 4 2 8 3" xfId="30429" xr:uid="{18544C4A-B38F-4899-B6BD-EAA018160E79}"/>
    <cellStyle name="Comma 2 4 2 9" xfId="8714" xr:uid="{417FF64D-BEE2-4F06-A7F3-E7AC1EC28F96}"/>
    <cellStyle name="Comma 2 4 3" xfId="208" xr:uid="{C23F00A7-C719-40ED-ACF3-470055DA74D7}"/>
    <cellStyle name="Comma 2 4 3 10" xfId="890" xr:uid="{08720820-4574-4AAD-A103-5051F64E6E61}"/>
    <cellStyle name="Comma 2 4 3 2" xfId="1375" xr:uid="{1647E023-F0CD-434C-AA32-A89AADE3CA9E}"/>
    <cellStyle name="Comma 2 4 3 2 2" xfId="1804" xr:uid="{5D8EB931-39D0-497D-95A3-607B3465A38E}"/>
    <cellStyle name="Comma 2 4 3 2 2 2" xfId="2761" xr:uid="{B8A26308-E8C9-4F2E-BF46-42581B9DE9FC}"/>
    <cellStyle name="Comma 2 4 3 2 2 2 2" xfId="4233" xr:uid="{F9AD8FD5-FAA3-48FB-A2D0-D14410F5D86A}"/>
    <cellStyle name="Comma 2 4 3 2 2 2 2 2" xfId="11310" xr:uid="{55A1C2E0-5EB1-4561-9745-9E4F84AEACCE}"/>
    <cellStyle name="Comma 2 4 3 2 2 2 2 3" xfId="30245" xr:uid="{44163E03-256C-4E9B-A9A5-2699C427E5E5}"/>
    <cellStyle name="Comma 2 4 3 2 2 2 3" xfId="5525" xr:uid="{9A119E6B-5A86-4451-A8E2-3F6D412097D7}"/>
    <cellStyle name="Comma 2 4 3 2 2 2 3 2" xfId="12602" xr:uid="{F9245172-B513-4EFB-A212-9BF44F397EDA}"/>
    <cellStyle name="Comma 2 4 3 2 2 2 3 3" xfId="31537" xr:uid="{07FB7959-8B22-4DB7-9433-E852E3C160C0}"/>
    <cellStyle name="Comma 2 4 3 2 2 2 4" xfId="9985" xr:uid="{9A34EB19-D282-4D76-ACAD-B45631284E4E}"/>
    <cellStyle name="Comma 2 4 3 2 2 2 5" xfId="28957" xr:uid="{67B64E48-E704-4A83-8BC6-DA983AEB74BF}"/>
    <cellStyle name="Comma 2 4 3 2 2 3" xfId="3689" xr:uid="{2ADC6DF1-1014-4840-8B42-9EFDECD92E72}"/>
    <cellStyle name="Comma 2 4 3 2 2 3 2" xfId="10768" xr:uid="{82F1F4EC-266D-419E-B582-511BBC4B562D}"/>
    <cellStyle name="Comma 2 4 3 2 2 3 3" xfId="29703" xr:uid="{4D5D6BCC-3EC5-407C-A914-688F0225065E}"/>
    <cellStyle name="Comma 2 4 3 2 2 4" xfId="4950" xr:uid="{D51B1E07-055B-4DB8-9888-C2A6B8ACA850}"/>
    <cellStyle name="Comma 2 4 3 2 2 4 2" xfId="12027" xr:uid="{6E24D3C1-8F9B-494C-8C56-CDE39889CC2D}"/>
    <cellStyle name="Comma 2 4 3 2 2 4 3" xfId="30962" xr:uid="{5044620D-BD41-4C6E-AB27-1482FD9DF13F}"/>
    <cellStyle name="Comma 2 4 3 2 2 5" xfId="9335" xr:uid="{0AF37618-09D7-403C-9335-1FFB43A4D724}"/>
    <cellStyle name="Comma 2 4 3 2 2 6" xfId="28443" xr:uid="{7547127E-0BC8-468E-9E1C-ED45948060A8}"/>
    <cellStyle name="Comma 2 4 3 2 3" xfId="2332" xr:uid="{0C7EC466-0A06-4D90-A457-9C2479CF3E45}"/>
    <cellStyle name="Comma 2 4 3 2 3 2" xfId="3978" xr:uid="{A172F2C7-42D6-4265-B231-3442BD9E9E78}"/>
    <cellStyle name="Comma 2 4 3 2 3 2 2" xfId="11055" xr:uid="{33D804F2-9524-44D0-9B3E-90882F09C243}"/>
    <cellStyle name="Comma 2 4 3 2 3 2 3" xfId="29990" xr:uid="{7CC81F1B-8E4C-4706-8708-96BF3555828B}"/>
    <cellStyle name="Comma 2 4 3 2 3 3" xfId="5285" xr:uid="{11B4ECB0-8C44-407D-A414-D5C025F1C5EC}"/>
    <cellStyle name="Comma 2 4 3 2 3 3 2" xfId="12362" xr:uid="{9D0C60C8-AAEB-4EFD-BF94-7C8E18901841}"/>
    <cellStyle name="Comma 2 4 3 2 3 3 3" xfId="31297" xr:uid="{F25003BD-7D49-42E7-A083-5A792E1F355F}"/>
    <cellStyle name="Comma 2 4 3 2 3 4" xfId="9704" xr:uid="{4C2B1D09-0D90-40F2-BC93-153426DE1F9F}"/>
    <cellStyle name="Comma 2 4 3 2 3 5" xfId="28716" xr:uid="{F7CD1C4A-465C-4FF7-A6FD-544B6C718B64}"/>
    <cellStyle name="Comma 2 4 3 2 4" xfId="3397" xr:uid="{D0381D23-02DC-412E-9086-90E60EC8175A}"/>
    <cellStyle name="Comma 2 4 3 2 4 2" xfId="10509" xr:uid="{32A65960-6EA7-4207-97F3-39475082EC89}"/>
    <cellStyle name="Comma 2 4 3 2 4 3" xfId="29450" xr:uid="{DB50EAF9-0DAD-4889-9D50-A19074D6FE53}"/>
    <cellStyle name="Comma 2 4 3 2 5" xfId="4710" xr:uid="{82478DBA-7B9B-4615-810E-9D4A40884F3C}"/>
    <cellStyle name="Comma 2 4 3 2 5 2" xfId="11787" xr:uid="{27962C06-F021-4D24-9E3B-A0CA3AF83F69}"/>
    <cellStyle name="Comma 2 4 3 2 5 3" xfId="30722" xr:uid="{E128DECB-1BD7-4E41-9683-D561F8D9752F}"/>
    <cellStyle name="Comma 2 4 3 2 6" xfId="9055" xr:uid="{27789408-8995-4FBC-A63D-003E520450FD}"/>
    <cellStyle name="Comma 2 4 3 2 7" xfId="28200" xr:uid="{A369DCE9-1E11-4BA4-A9BE-357C4A1EE624}"/>
    <cellStyle name="Comma 2 4 3 3" xfId="1589" xr:uid="{7B0BCA45-449C-41F7-A8F8-0B8CD38351EF}"/>
    <cellStyle name="Comma 2 4 3 3 2" xfId="2546" xr:uid="{E73B2EE7-7E75-4CFB-B3B4-77A086EEFC37}"/>
    <cellStyle name="Comma 2 4 3 3 2 2" xfId="4105" xr:uid="{92AF09E6-0D96-41A7-8756-A75B1BA9E123}"/>
    <cellStyle name="Comma 2 4 3 3 2 2 2" xfId="11182" xr:uid="{1C23EAF4-E893-4787-8D24-CED1DC67D529}"/>
    <cellStyle name="Comma 2 4 3 3 2 2 3" xfId="30117" xr:uid="{A6C5EE91-4EA7-4245-9845-78EAA47FD388}"/>
    <cellStyle name="Comma 2 4 3 3 2 3" xfId="5405" xr:uid="{F82A2419-25B0-4D1F-81F5-0E63508E82B5}"/>
    <cellStyle name="Comma 2 4 3 3 2 3 2" xfId="12482" xr:uid="{813DFF56-E413-4BB9-8FA4-D6DCEBDCF53F}"/>
    <cellStyle name="Comma 2 4 3 3 2 3 3" xfId="31417" xr:uid="{9BF55054-6773-4A37-9AD6-7F51B2458411}"/>
    <cellStyle name="Comma 2 4 3 3 2 4" xfId="9843" xr:uid="{08B84AE8-4F14-425B-855F-AADD518D356E}"/>
    <cellStyle name="Comma 2 4 3 3 2 5" xfId="28836" xr:uid="{25DBA54F-A58D-4199-BD58-E20972B1D924}"/>
    <cellStyle name="Comma 2 4 3 3 3" xfId="3543" xr:uid="{7F8C8D8F-2BC2-4E0A-9F09-ACD4A3A2C580}"/>
    <cellStyle name="Comma 2 4 3 3 3 2" xfId="10638" xr:uid="{E93D22AD-97A4-4829-84FD-FB0C5F1DEFE3}"/>
    <cellStyle name="Comma 2 4 3 3 3 3" xfId="29575" xr:uid="{30F2018F-6CF7-4803-B58F-E2F13964A60C}"/>
    <cellStyle name="Comma 2 4 3 3 4" xfId="4830" xr:uid="{4006C0F4-AACF-4770-BD5C-54720A5FAE3C}"/>
    <cellStyle name="Comma 2 4 3 3 4 2" xfId="11907" xr:uid="{0385542E-F271-42FE-ACD4-5F3BAA093120}"/>
    <cellStyle name="Comma 2 4 3 3 4 3" xfId="30842" xr:uid="{AF42AF6A-6AFE-44D4-87FB-AED60DB45891}"/>
    <cellStyle name="Comma 2 4 3 3 5" xfId="9192" xr:uid="{2D79B920-F305-45A8-9D46-57BDF4847DDC}"/>
    <cellStyle name="Comma 2 4 3 3 6" xfId="28322" xr:uid="{10D91AC9-CCCA-48E4-A83C-5400EA4026CD}"/>
    <cellStyle name="Comma 2 4 3 4" xfId="1155" xr:uid="{2DFD560A-63EB-4374-9624-CAEDA73591A7}"/>
    <cellStyle name="Comma 2 4 3 4 2" xfId="3218" xr:uid="{E5CFA4E9-4657-454C-9014-B3CA6C1A61D4}"/>
    <cellStyle name="Comma 2 4 3 4 2 2" xfId="10362" xr:uid="{1EEF2902-40B5-49F3-98AC-49F7CBF23C94}"/>
    <cellStyle name="Comma 2 4 3 4 2 3" xfId="29312" xr:uid="{C7E21FA0-2D52-477A-999A-D3C458EDF749}"/>
    <cellStyle name="Comma 2 4 3 4 3" xfId="4577" xr:uid="{0B6F83EA-1941-4037-8475-C80CFC1B69F8}"/>
    <cellStyle name="Comma 2 4 3 4 3 2" xfId="11654" xr:uid="{881B7EB1-6520-4A1C-945F-EE5E9E9EC76C}"/>
    <cellStyle name="Comma 2 4 3 4 3 3" xfId="30589" xr:uid="{E3EEDCC0-A1AA-4910-888A-FEE7E318773C}"/>
    <cellStyle name="Comma 2 4 3 4 4" xfId="8905" xr:uid="{916B0654-7FB1-4AA0-AF67-ED5EEC5D1966}"/>
    <cellStyle name="Comma 2 4 3 4 5" xfId="28066" xr:uid="{E6C2AD5B-137F-4CD4-A800-E45109757885}"/>
    <cellStyle name="Comma 2 4 3 5" xfId="2116" xr:uid="{965FBDD9-946E-474C-B8AF-3A20114CD56B}"/>
    <cellStyle name="Comma 2 4 3 5 2" xfId="3849" xr:uid="{62AAD510-0BF4-4116-94D1-6AF9A6B97108}"/>
    <cellStyle name="Comma 2 4 3 5 2 2" xfId="10926" xr:uid="{BC6D4D5B-783F-4C21-9427-F978EF49E22A}"/>
    <cellStyle name="Comma 2 4 3 5 2 3" xfId="29861" xr:uid="{71577634-4D16-4D0D-B1F0-0466B9307EDF}"/>
    <cellStyle name="Comma 2 4 3 5 3" xfId="5164" xr:uid="{144A4D84-3DC9-4019-B5C9-23242B0E0BBF}"/>
    <cellStyle name="Comma 2 4 3 5 3 2" xfId="12241" xr:uid="{36378BDF-EDC6-44B3-A337-C8F010CC32DA}"/>
    <cellStyle name="Comma 2 4 3 5 3 3" xfId="31176" xr:uid="{0B3BBFC0-005A-480F-B1A8-B7ED18178FD2}"/>
    <cellStyle name="Comma 2 4 3 5 4" xfId="9566" xr:uid="{CD66BFFF-2F2A-4174-B789-E5100C9B5FE7}"/>
    <cellStyle name="Comma 2 4 3 5 5" xfId="28595" xr:uid="{25F26BFA-7151-4617-AE35-54E86B05E2A8}"/>
    <cellStyle name="Comma 2 4 3 6" xfId="3036" xr:uid="{D2E114AE-D8AB-4750-9C87-4FE3845F8A1A}"/>
    <cellStyle name="Comma 2 4 3 6 2" xfId="10218" xr:uid="{704463A3-37A1-42B5-961D-627322FA2D01}"/>
    <cellStyle name="Comma 2 4 3 6 3" xfId="29177" xr:uid="{F5B11DDD-C78C-438B-B1FE-DEFCBE4D8E03}"/>
    <cellStyle name="Comma 2 4 3 7" xfId="4443" xr:uid="{C2D3B133-8DF4-4091-AC63-E74AE0636570}"/>
    <cellStyle name="Comma 2 4 3 7 2" xfId="11520" xr:uid="{A2D6E095-5199-4DA6-A739-E00FA98B4EBF}"/>
    <cellStyle name="Comma 2 4 3 7 3" xfId="30455" xr:uid="{1E1224ED-80D6-4382-9C6E-95F07334A6C3}"/>
    <cellStyle name="Comma 2 4 3 8" xfId="8743" xr:uid="{4578E2E8-3671-41FC-9721-C62AAE7C8A8E}"/>
    <cellStyle name="Comma 2 4 3 9" xfId="27931" xr:uid="{C83346A2-A6A8-4AE6-8C88-D97420773564}"/>
    <cellStyle name="Comma 2 4 4" xfId="804" xr:uid="{EF3DB9F1-AA28-4A98-B153-60E78210D6DC}"/>
    <cellStyle name="Comma 2 4 4 2" xfId="1720" xr:uid="{672A338A-820C-4865-B189-3DC8C5249C98}"/>
    <cellStyle name="Comma 2 4 4 2 2" xfId="2677" xr:uid="{A652A7C3-AFA1-4696-99D3-CDD6DB146783}"/>
    <cellStyle name="Comma 2 4 4 2 2 2" xfId="4177" xr:uid="{4E60CC12-BF5F-42A7-B75B-883D900BF110}"/>
    <cellStyle name="Comma 2 4 4 2 2 2 2" xfId="11254" xr:uid="{AF46E748-20D1-412A-9204-484B293C0757}"/>
    <cellStyle name="Comma 2 4 4 2 2 2 3" xfId="30189" xr:uid="{8067A433-63DE-49D8-9B96-19DA759CDD36}"/>
    <cellStyle name="Comma 2 4 4 2 2 3" xfId="5473" xr:uid="{2CE44F94-CE0A-41D2-8327-9F764AB1319A}"/>
    <cellStyle name="Comma 2 4 4 2 2 3 2" xfId="12550" xr:uid="{786DCE2F-7432-4E36-8E26-38EA932A2656}"/>
    <cellStyle name="Comma 2 4 4 2 2 3 3" xfId="31485" xr:uid="{395AE4FE-AF5A-4208-9025-20E00FFFC545}"/>
    <cellStyle name="Comma 2 4 4 2 2 4" xfId="9925" xr:uid="{D27868CC-BA2A-495E-895C-C947D4478A73}"/>
    <cellStyle name="Comma 2 4 4 2 2 5" xfId="28904" xr:uid="{6E7834A2-75EA-44C8-8D1F-8C1D58DCB01F}"/>
    <cellStyle name="Comma 2 4 4 2 3" xfId="3634" xr:uid="{972EB634-02B4-4DBE-A6B6-7EB0C1C18894}"/>
    <cellStyle name="Comma 2 4 4 2 3 2" xfId="10713" xr:uid="{5F354AB2-B2BE-4026-87CC-E87861F15A05}"/>
    <cellStyle name="Comma 2 4 4 2 3 3" xfId="29648" xr:uid="{484D4676-0DE0-47B0-9957-57593DFF7478}"/>
    <cellStyle name="Comma 2 4 4 2 4" xfId="4898" xr:uid="{3D5ED10F-D230-4680-90F2-148C93A31049}"/>
    <cellStyle name="Comma 2 4 4 2 4 2" xfId="11975" xr:uid="{2FE207E7-11CE-4C95-B6C1-4BCEF8AADE6C}"/>
    <cellStyle name="Comma 2 4 4 2 4 3" xfId="30910" xr:uid="{52B2AAFD-B5CB-4CE5-975D-C6514AD59F12}"/>
    <cellStyle name="Comma 2 4 4 2 5" xfId="9276" xr:uid="{73DC4D46-BDD9-4E12-8DAE-F473F1948377}"/>
    <cellStyle name="Comma 2 4 4 2 6" xfId="28391" xr:uid="{F6919FF9-718A-4C48-8FD0-D4C66A4D9FDC}"/>
    <cellStyle name="Comma 2 4 4 3" xfId="1291" xr:uid="{02DDC2BF-9B4A-4EA7-B81D-6670D4525B89}"/>
    <cellStyle name="Comma 2 4 4 3 2" xfId="3338" xr:uid="{9C23A961-1AB6-4D00-A47F-C793A9F86011}"/>
    <cellStyle name="Comma 2 4 4 3 2 2" xfId="10453" xr:uid="{499F85B6-728C-4A1A-93FC-4160FF14774A}"/>
    <cellStyle name="Comma 2 4 4 3 2 3" xfId="29394" xr:uid="{628805CD-EC32-4DEA-9409-A778D5390A6E}"/>
    <cellStyle name="Comma 2 4 4 3 3" xfId="4658" xr:uid="{298818DB-EB74-4CAF-9EAB-D1DB1DE14B95}"/>
    <cellStyle name="Comma 2 4 4 3 3 2" xfId="11735" xr:uid="{E50CA9BE-4F4A-482B-B9A6-22FBC59692DA}"/>
    <cellStyle name="Comma 2 4 4 3 3 3" xfId="30670" xr:uid="{5EE88FA9-B777-48FE-A3A1-475E686C69C1}"/>
    <cellStyle name="Comma 2 4 4 3 4" xfId="8995" xr:uid="{F6FA0423-EB05-407B-9EDD-14FF65043A21}"/>
    <cellStyle name="Comma 2 4 4 3 5" xfId="28147" xr:uid="{A8349D5E-FD58-4748-9C85-4BE374DDD07E}"/>
    <cellStyle name="Comma 2 4 4 4" xfId="2248" xr:uid="{9989B58B-208C-4BA5-B257-53CCB4DAD1D4}"/>
    <cellStyle name="Comma 2 4 4 4 2" xfId="3923" xr:uid="{02791D00-05FD-4F15-9D62-DBEB00656A26}"/>
    <cellStyle name="Comma 2 4 4 4 2 2" xfId="11000" xr:uid="{80A311B9-9151-4961-8247-B35A523A44C6}"/>
    <cellStyle name="Comma 2 4 4 4 2 3" xfId="29935" xr:uid="{869DD23A-3057-49CD-90E2-555FA9073509}"/>
    <cellStyle name="Comma 2 4 4 4 3" xfId="5233" xr:uid="{13F19591-159E-4C18-8CFB-6A8BFB78E1D8}"/>
    <cellStyle name="Comma 2 4 4 4 3 2" xfId="12310" xr:uid="{7F852B7A-DBBF-4EB7-A7ED-4FC437CE1A25}"/>
    <cellStyle name="Comma 2 4 4 4 3 3" xfId="31245" xr:uid="{09719A3F-6B22-4EC0-AC2C-CB5CA1B465B3}"/>
    <cellStyle name="Comma 2 4 4 4 4" xfId="9646" xr:uid="{6E8C2A04-221D-4DAA-AB5D-B1AAECFF429F}"/>
    <cellStyle name="Comma 2 4 4 4 5" xfId="28664" xr:uid="{608305A1-7B5E-443F-B0EF-12DA0008D4DA}"/>
    <cellStyle name="Comma 2 4 4 5" xfId="2982" xr:uid="{32554592-F726-471E-8B0F-23C87A3C2B10}"/>
    <cellStyle name="Comma 2 4 4 5 2" xfId="10164" xr:uid="{F71AAACC-0A00-4638-9DFC-976EB4E6D56F}"/>
    <cellStyle name="Comma 2 4 4 5 3" xfId="29123" xr:uid="{47BE2101-D5F0-4F9E-8838-CD4650A0B855}"/>
    <cellStyle name="Comma 2 4 4 6" xfId="4391" xr:uid="{58336C71-ABE1-45B1-A236-D4062C6E128C}"/>
    <cellStyle name="Comma 2 4 4 6 2" xfId="11468" xr:uid="{D5DD10C4-8C4D-4528-BAE2-D395240159AB}"/>
    <cellStyle name="Comma 2 4 4 6 3" xfId="30403" xr:uid="{B00ACD4B-B5EA-4FFD-8579-2949B1A725AF}"/>
    <cellStyle name="Comma 2 4 4 7" xfId="8683" xr:uid="{65DEA54D-51BF-44F4-BEB6-8A03321A5718}"/>
    <cellStyle name="Comma 2 4 4 8" xfId="27879" xr:uid="{B83BC965-F530-4D2B-BD3D-C60218A34067}"/>
    <cellStyle name="Comma 2 4 5" xfId="1505" xr:uid="{30455231-DBCC-4C30-A73D-0376A53DD53D}"/>
    <cellStyle name="Comma 2 4 5 2" xfId="2462" xr:uid="{3CB0139E-56BF-4F5B-AD23-7FEA597A42AB}"/>
    <cellStyle name="Comma 2 4 5 2 2" xfId="4051" xr:uid="{F72F6D1D-3A99-4E26-98A5-2ED15B2C8DDF}"/>
    <cellStyle name="Comma 2 4 5 2 2 2" xfId="11128" xr:uid="{98EB00DF-D169-49B7-BE58-D5DC878C8C5A}"/>
    <cellStyle name="Comma 2 4 5 2 2 3" xfId="30063" xr:uid="{9D2E7E88-9411-412B-BD5A-9206A09C562A}"/>
    <cellStyle name="Comma 2 4 5 2 3" xfId="5353" xr:uid="{3F8E753F-E823-4D53-B1F8-1EB3AD1F3F57}"/>
    <cellStyle name="Comma 2 4 5 2 3 2" xfId="12430" xr:uid="{FCF6C38F-24A9-443C-871C-C55153C0BAB1}"/>
    <cellStyle name="Comma 2 4 5 2 3 3" xfId="31365" xr:uid="{0FAA0D7D-3496-4C80-883E-F7E0BB8E4B51}"/>
    <cellStyle name="Comma 2 4 5 2 4" xfId="9786" xr:uid="{492065BA-10D3-421E-91E2-1A628A31E78A}"/>
    <cellStyle name="Comma 2 4 5 2 5" xfId="28784" xr:uid="{B8D02A2C-3FC3-4CD1-962C-D19C5B7A1A55}"/>
    <cellStyle name="Comma 2 4 5 3" xfId="3488" xr:uid="{735D228C-84F2-4F8A-803E-984469540FEC}"/>
    <cellStyle name="Comma 2 4 5 3 2" xfId="10583" xr:uid="{A5173063-2DEA-4CE1-9AAB-53BFF7E35DCD}"/>
    <cellStyle name="Comma 2 4 5 3 3" xfId="29520" xr:uid="{CB5E136C-A9A9-4085-8F6B-115473395B26}"/>
    <cellStyle name="Comma 2 4 5 4" xfId="4778" xr:uid="{68CB77E0-0FB1-42BB-A1F8-7D53733CBC43}"/>
    <cellStyle name="Comma 2 4 5 4 2" xfId="11855" xr:uid="{9C0DD9E7-0512-40EF-A56E-C9D6636D3961}"/>
    <cellStyle name="Comma 2 4 5 4 3" xfId="30790" xr:uid="{E7F46B3F-F911-45F8-8AEA-0289A9E3B4DA}"/>
    <cellStyle name="Comma 2 4 5 5" xfId="9134" xr:uid="{E0A96E2A-9EDF-4E15-AB3D-20EA19A0F4BB}"/>
    <cellStyle name="Comma 2 4 5 6" xfId="28268" xr:uid="{C8470995-6701-4344-ACB3-ED28351FF8ED}"/>
    <cellStyle name="Comma 2 4 6" xfId="1070" xr:uid="{580946ED-D592-49D3-9713-89BC05680191}"/>
    <cellStyle name="Comma 2 4 6 2" xfId="3133" xr:uid="{CD156C1D-6525-4D73-A831-685840599E5F}"/>
    <cellStyle name="Comma 2 4 6 2 2" xfId="10304" xr:uid="{B1227375-D9A7-424C-83E5-0C3A63665AB1}"/>
    <cellStyle name="Comma 2 4 6 2 3" xfId="29260" xr:uid="{F605E277-B41D-4D76-BA99-78348E138899}"/>
    <cellStyle name="Comma 2 4 6 3" xfId="4525" xr:uid="{EC00C33E-E561-4CC0-A6BF-A760E0178D80}"/>
    <cellStyle name="Comma 2 4 6 3 2" xfId="11602" xr:uid="{70EEAC4B-66A7-48E1-B871-DA8DBF644DC3}"/>
    <cellStyle name="Comma 2 4 6 3 3" xfId="30537" xr:uid="{D137E8EB-8D48-4769-A903-1D40DF5F5546}"/>
    <cellStyle name="Comma 2 4 6 4" xfId="8844" xr:uid="{D66C7BE4-BB73-493E-A300-35CAB0E0F17F}"/>
    <cellStyle name="Comma 2 4 6 5" xfId="28014" xr:uid="{F262F751-FBE8-4A2B-8DAB-28D0AF3DE15D}"/>
    <cellStyle name="Comma 2 4 7" xfId="1907" xr:uid="{4DE72BCA-686E-4DFD-A61D-0D1AF71C2014}"/>
    <cellStyle name="Comma 2 4 7 2" xfId="3736" xr:uid="{3AFE1FAB-61EA-4054-9CDF-77BC33E2F0CE}"/>
    <cellStyle name="Comma 2 4 7 2 2" xfId="10815" xr:uid="{F7A763D9-0C82-4771-A678-8C6BEAE777CF}"/>
    <cellStyle name="Comma 2 4 7 2 3" xfId="29750" xr:uid="{1BA72F67-2663-4D31-9F47-558E8837CFB4}"/>
    <cellStyle name="Comma 2 4 7 3" xfId="5001" xr:uid="{190EF3DF-5EB2-4CD9-AEE4-719B41B17854}"/>
    <cellStyle name="Comma 2 4 7 3 2" xfId="12078" xr:uid="{D00B2651-4F2E-4CAB-AB7E-B555902AA058}"/>
    <cellStyle name="Comma 2 4 7 3 3" xfId="31013" xr:uid="{B882F274-1CDE-4393-AC61-FB834D1A4F42}"/>
    <cellStyle name="Comma 2 4 7 4" xfId="9394" xr:uid="{F5561C6E-11D9-495E-88F8-5B6B277B8965}"/>
    <cellStyle name="Comma 2 4 7 5" xfId="28488" xr:uid="{9190E162-215C-4649-8B60-109057FEA742}"/>
    <cellStyle name="Comma 2 4 8" xfId="2032" xr:uid="{92BEC884-4FD5-40EF-9F2D-AD6C6AB7CE35}"/>
    <cellStyle name="Comma 2 4 8 2" xfId="3795" xr:uid="{C77027E7-6BDE-4E39-B9D1-8A508991C7A2}"/>
    <cellStyle name="Comma 2 4 8 2 2" xfId="10872" xr:uid="{CBB6ADBA-0C28-4F59-BBD6-6112BD07431D}"/>
    <cellStyle name="Comma 2 4 8 2 3" xfId="29807" xr:uid="{375E754F-ED13-4EAB-A0A1-842977D75FF4}"/>
    <cellStyle name="Comma 2 4 8 3" xfId="5112" xr:uid="{23EAD5E7-845A-4BDF-95F7-769680D1B5C4}"/>
    <cellStyle name="Comma 2 4 8 3 2" xfId="12189" xr:uid="{EC5D34D3-1E04-485D-A9AF-3EE1ADF41048}"/>
    <cellStyle name="Comma 2 4 8 3 3" xfId="31124" xr:uid="{2720C776-7E28-4044-BE0E-C5E1E600CE14}"/>
    <cellStyle name="Comma 2 4 8 4" xfId="9509" xr:uid="{B1734498-9075-4B10-A291-1E3351D4E585}"/>
    <cellStyle name="Comma 2 4 8 5" xfId="28543" xr:uid="{2F0A4D6E-964D-4245-A55F-867BF2AA3754}"/>
    <cellStyle name="Comma 2 4 9" xfId="2887" xr:uid="{9040B35F-9A3F-46EA-9A2C-9E3264F79F6D}"/>
    <cellStyle name="Comma 2 4 9 2" xfId="10070" xr:uid="{69816815-4B1B-448B-966E-2F2287D598F5}"/>
    <cellStyle name="Comma 2 4 9 3" xfId="29030" xr:uid="{7C5B2968-C179-441B-ABD7-3C37649CDFD6}"/>
    <cellStyle name="Comma 2 5" xfId="53" xr:uid="{13FDBC4E-1C12-432A-9E36-8BD10A4F425E}"/>
    <cellStyle name="Comma 2 5 10" xfId="8562" xr:uid="{380A4699-7C56-4F7F-BDC1-022AB6DECDE8}"/>
    <cellStyle name="Comma 2 5 11" xfId="27851" xr:uid="{3A3775FB-6588-48ED-9757-4199DA40B594}"/>
    <cellStyle name="Comma 2 5 12" xfId="501" xr:uid="{3742B192-B34C-4D6D-9DB9-4D0E5973943A}"/>
    <cellStyle name="Comma 2 5 2" xfId="216" xr:uid="{7FBDD672-B12D-472B-8729-3020DDC24237}"/>
    <cellStyle name="Comma 2 5 2 10" xfId="911" xr:uid="{2DDAE0A6-F26A-4026-9CA6-7AC6B6F6E3F2}"/>
    <cellStyle name="Comma 2 5 2 2" xfId="1396" xr:uid="{5081AA1B-05C6-4025-ABF4-9B2008143D9E}"/>
    <cellStyle name="Comma 2 5 2 2 2" xfId="1825" xr:uid="{BFC0C9EF-4995-4FD6-8F55-4C6A9EBB76A8}"/>
    <cellStyle name="Comma 2 5 2 2 2 2" xfId="2781" xr:uid="{564C6426-5E04-4CF0-B329-F85432E71ACA}"/>
    <cellStyle name="Comma 2 5 2 2 2 2 2" xfId="4246" xr:uid="{08A9E345-8A4E-45B2-9E68-87FFB906E17F}"/>
    <cellStyle name="Comma 2 5 2 2 2 2 2 2" xfId="11323" xr:uid="{7B9D522F-1137-425F-AF8A-D00115E4C767}"/>
    <cellStyle name="Comma 2 5 2 2 2 2 2 3" xfId="30258" xr:uid="{36A64CBA-03DF-4F07-B4D1-EE0602A2F10B}"/>
    <cellStyle name="Comma 2 5 2 2 2 2 3" xfId="5538" xr:uid="{0E74228A-D976-4012-B62C-4D65A453DD6D}"/>
    <cellStyle name="Comma 2 5 2 2 2 2 3 2" xfId="12615" xr:uid="{7D213E3C-5B6D-4A27-ABA3-ADEE6446511C}"/>
    <cellStyle name="Comma 2 5 2 2 2 2 3 3" xfId="31550" xr:uid="{0F7DC985-BB2C-45A9-A349-26FEE5886979}"/>
    <cellStyle name="Comma 2 5 2 2 2 2 4" xfId="10000" xr:uid="{0DE99E7A-7F8E-418F-876A-1B58273AFE37}"/>
    <cellStyle name="Comma 2 5 2 2 2 2 5" xfId="28970" xr:uid="{268F5B2B-3469-4FD1-B78D-E2B5EC7FEDE2}"/>
    <cellStyle name="Comma 2 5 2 2 2 3" xfId="3702" xr:uid="{810DF760-2CC6-464D-ABFE-3F145A38AE12}"/>
    <cellStyle name="Comma 2 5 2 2 2 3 2" xfId="10781" xr:uid="{C0E01050-363B-47DA-98D9-53B2DB74CA37}"/>
    <cellStyle name="Comma 2 5 2 2 2 3 3" xfId="29716" xr:uid="{D2525C5D-768A-4F8F-819D-FB3A51CA192D}"/>
    <cellStyle name="Comma 2 5 2 2 2 4" xfId="4963" xr:uid="{9E59C890-2DC2-44A0-A32C-11D0D9E4E006}"/>
    <cellStyle name="Comma 2 5 2 2 2 4 2" xfId="12040" xr:uid="{3EFB520C-89AF-4A98-830A-48BF80DD303D}"/>
    <cellStyle name="Comma 2 5 2 2 2 4 3" xfId="30975" xr:uid="{270B200D-78A6-4AAE-B0B6-8ECE9D60E244}"/>
    <cellStyle name="Comma 2 5 2 2 2 5" xfId="9348" xr:uid="{E0E57ECF-0D8D-4177-9348-B4BEBFE7F988}"/>
    <cellStyle name="Comma 2 5 2 2 2 6" xfId="28456" xr:uid="{6F7B9080-71C0-4DB1-A15B-73A988896D7D}"/>
    <cellStyle name="Comma 2 5 2 2 3" xfId="2353" xr:uid="{98DAAE10-CC67-446D-A782-07A069ED60C0}"/>
    <cellStyle name="Comma 2 5 2 2 3 2" xfId="3992" xr:uid="{F091A9E6-7BB2-4BA7-999F-6C77620C5B22}"/>
    <cellStyle name="Comma 2 5 2 2 3 2 2" xfId="11069" xr:uid="{E42E67A1-A73C-489F-A779-F462FC529F30}"/>
    <cellStyle name="Comma 2 5 2 2 3 2 3" xfId="30004" xr:uid="{81AA3117-8D26-4540-A884-AF5D0C44C4D0}"/>
    <cellStyle name="Comma 2 5 2 2 3 3" xfId="5298" xr:uid="{C0D37C75-C60E-4F1B-B8FA-9DE80FC39CA7}"/>
    <cellStyle name="Comma 2 5 2 2 3 3 2" xfId="12375" xr:uid="{7910C47C-F2E0-43EB-A6B3-D5D1489AEADE}"/>
    <cellStyle name="Comma 2 5 2 2 3 3 3" xfId="31310" xr:uid="{01612138-8455-46F8-AFBE-32600292DCB7}"/>
    <cellStyle name="Comma 2 5 2 2 3 4" xfId="9718" xr:uid="{81BBA485-343B-44C7-B648-FE889B737228}"/>
    <cellStyle name="Comma 2 5 2 2 3 5" xfId="28729" xr:uid="{10C3F412-FDBC-4D9D-9BE4-71EDBF49D4F3}"/>
    <cellStyle name="Comma 2 5 2 2 4" xfId="3410" xr:uid="{C92DC859-3334-41E1-B07A-A793BF025796}"/>
    <cellStyle name="Comma 2 5 2 2 4 2" xfId="10522" xr:uid="{A26C9665-133B-4A12-8819-875E646930A2}"/>
    <cellStyle name="Comma 2 5 2 2 4 3" xfId="29463" xr:uid="{4BFAF056-84FF-4726-9233-4E982F680360}"/>
    <cellStyle name="Comma 2 5 2 2 5" xfId="4723" xr:uid="{6B95B282-9BB7-40D8-80ED-FEBC6DF49E67}"/>
    <cellStyle name="Comma 2 5 2 2 5 2" xfId="11800" xr:uid="{D2AB72AA-016E-4C64-88B7-6BCE6CAF9CC6}"/>
    <cellStyle name="Comma 2 5 2 2 5 3" xfId="30735" xr:uid="{2058924B-5DB2-45B0-A2BC-7A60FC18159C}"/>
    <cellStyle name="Comma 2 5 2 2 6" xfId="9069" xr:uid="{23761A65-EE44-441E-B6FF-67A8749ACCAB}"/>
    <cellStyle name="Comma 2 5 2 2 7" xfId="28213" xr:uid="{D025FA87-C6A7-429D-B0F5-AC1D1B768B7A}"/>
    <cellStyle name="Comma 2 5 2 3" xfId="1610" xr:uid="{B81A23D4-10EF-47C9-94C8-785F6A5E35E2}"/>
    <cellStyle name="Comma 2 5 2 3 2" xfId="2567" xr:uid="{6286FBE3-80AD-416E-9B32-E45C23EA6F0F}"/>
    <cellStyle name="Comma 2 5 2 3 2 2" xfId="4118" xr:uid="{E6F8B002-1396-43EB-A2EA-DE65432044EB}"/>
    <cellStyle name="Comma 2 5 2 3 2 2 2" xfId="11195" xr:uid="{A8B207D6-1DF0-426F-B33A-1F29887C0D97}"/>
    <cellStyle name="Comma 2 5 2 3 2 2 3" xfId="30130" xr:uid="{42C374A3-85BE-45F8-A90E-007E125D508D}"/>
    <cellStyle name="Comma 2 5 2 3 2 3" xfId="5418" xr:uid="{3257E479-E024-47EE-9461-77B2CA1F9C05}"/>
    <cellStyle name="Comma 2 5 2 3 2 3 2" xfId="12495" xr:uid="{7D0D2E04-6820-43A7-9760-C5723C189F1F}"/>
    <cellStyle name="Comma 2 5 2 3 2 3 3" xfId="31430" xr:uid="{22EC2CB8-32BA-478B-AC5E-053C22D55797}"/>
    <cellStyle name="Comma 2 5 2 3 2 4" xfId="9859" xr:uid="{C1AC3A5C-5BE6-4D8C-84E7-B53509F7E6C4}"/>
    <cellStyle name="Comma 2 5 2 3 2 5" xfId="28849" xr:uid="{BC4A851C-B918-44C8-A39B-BFEE5752C853}"/>
    <cellStyle name="Comma 2 5 2 3 3" xfId="3557" xr:uid="{9D594E57-E98F-4824-BE68-A18ADE8EABC6}"/>
    <cellStyle name="Comma 2 5 2 3 3 2" xfId="10652" xr:uid="{DDD10C55-61CA-47D9-9027-82A1533A7926}"/>
    <cellStyle name="Comma 2 5 2 3 3 3" xfId="29589" xr:uid="{B7F7AB01-20FB-4372-9FF3-14C3EC9567B3}"/>
    <cellStyle name="Comma 2 5 2 3 4" xfId="4843" xr:uid="{9414609B-DFE9-429A-8C37-CE435D1C0950}"/>
    <cellStyle name="Comma 2 5 2 3 4 2" xfId="11920" xr:uid="{5F244C39-192E-41F0-9EF8-709DEBC5BDCF}"/>
    <cellStyle name="Comma 2 5 2 3 4 3" xfId="30855" xr:uid="{C9DCAA67-C0F7-4EC1-8A81-BC0FB9C28BBD}"/>
    <cellStyle name="Comma 2 5 2 3 5" xfId="9209" xr:uid="{764B654B-50ED-4E71-9B69-2F6964F8EC06}"/>
    <cellStyle name="Comma 2 5 2 3 6" xfId="28335" xr:uid="{B5381BCE-9970-455F-AE88-D2874995AA2F}"/>
    <cellStyle name="Comma 2 5 2 4" xfId="1176" xr:uid="{0DB2BAA8-4764-4356-A4C9-30D9AAA4F91E}"/>
    <cellStyle name="Comma 2 5 2 4 2" xfId="3239" xr:uid="{B08D7CA9-43A8-4703-BB9C-A2E18E0F8668}"/>
    <cellStyle name="Comma 2 5 2 4 2 2" xfId="10378" xr:uid="{AD63C4DE-498C-46BF-8572-BC14D913177D}"/>
    <cellStyle name="Comma 2 5 2 4 2 3" xfId="29325" xr:uid="{2FADFEBB-8DCE-443E-8D6B-69E467F3CC1D}"/>
    <cellStyle name="Comma 2 5 2 4 3" xfId="4590" xr:uid="{032D8771-3363-4952-9376-0298A01D6962}"/>
    <cellStyle name="Comma 2 5 2 4 3 2" xfId="11667" xr:uid="{2FD68039-AF6D-43A2-A2E9-B44107B11AED}"/>
    <cellStyle name="Comma 2 5 2 4 3 3" xfId="30602" xr:uid="{9C8C8381-53A2-4A51-917C-3E17AB8F49A1}"/>
    <cellStyle name="Comma 2 5 2 4 4" xfId="8920" xr:uid="{82C7478F-5420-44D2-828D-659261712E54}"/>
    <cellStyle name="Comma 2 5 2 4 5" xfId="28079" xr:uid="{F3E28916-74EE-4FBC-9605-1065CC8106F0}"/>
    <cellStyle name="Comma 2 5 2 5" xfId="2137" xr:uid="{D10C2D78-1F1B-47E6-837E-FC6BE13E8CCA}"/>
    <cellStyle name="Comma 2 5 2 5 2" xfId="3862" xr:uid="{2392D220-B31D-4F8D-88EF-452DB66C2F79}"/>
    <cellStyle name="Comma 2 5 2 5 2 2" xfId="10939" xr:uid="{331F7F6A-405F-4B1D-BED8-CE8BE0234875}"/>
    <cellStyle name="Comma 2 5 2 5 2 3" xfId="29874" xr:uid="{9C50DEF1-04FA-4075-B7FA-D4B005BF1131}"/>
    <cellStyle name="Comma 2 5 2 5 3" xfId="5177" xr:uid="{5F20B392-AEE1-465D-A381-8C57147DB8CA}"/>
    <cellStyle name="Comma 2 5 2 5 3 2" xfId="12254" xr:uid="{4F35B86D-F23D-48D7-AA92-095B27456AA4}"/>
    <cellStyle name="Comma 2 5 2 5 3 3" xfId="31189" xr:uid="{91856344-B8B0-43CE-BF08-42D6B423661F}"/>
    <cellStyle name="Comma 2 5 2 5 4" xfId="9580" xr:uid="{D11CA773-DAD6-486E-A182-50DE21134626}"/>
    <cellStyle name="Comma 2 5 2 5 5" xfId="28608" xr:uid="{09828F8E-4C77-44ED-8BC9-84440D5A3F2C}"/>
    <cellStyle name="Comma 2 5 2 6" xfId="3049" xr:uid="{39062C12-F001-4DCD-8B49-662FA44A5339}"/>
    <cellStyle name="Comma 2 5 2 6 2" xfId="10231" xr:uid="{79EA8389-9A3E-42C6-8FF7-B22B1375B709}"/>
    <cellStyle name="Comma 2 5 2 6 3" xfId="29190" xr:uid="{44D34928-E859-47C9-BB73-DBD89BBF74F5}"/>
    <cellStyle name="Comma 2 5 2 7" xfId="4456" xr:uid="{F2FDEC8F-336C-472F-9216-59A62D8BF2B2}"/>
    <cellStyle name="Comma 2 5 2 7 2" xfId="11533" xr:uid="{A1EE9A38-ECCE-4DF0-9B19-AE572DA76361}"/>
    <cellStyle name="Comma 2 5 2 7 3" xfId="30468" xr:uid="{2B6F5EFD-D237-435B-A6C5-89973890962C}"/>
    <cellStyle name="Comma 2 5 2 8" xfId="8757" xr:uid="{392EC4DD-546F-4C0D-8DE6-4EFDC160FCAD}"/>
    <cellStyle name="Comma 2 5 2 9" xfId="27944" xr:uid="{5DB0F579-81B7-481F-9414-FBC4046A6E9E}"/>
    <cellStyle name="Comma 2 5 3" xfId="827" xr:uid="{71A0F574-4CFB-42B4-901C-CA63199C3B33}"/>
    <cellStyle name="Comma 2 5 3 2" xfId="1741" xr:uid="{459E31B2-32DB-4C14-B411-5E616420BCF1}"/>
    <cellStyle name="Comma 2 5 3 2 2" xfId="2698" xr:uid="{0334A6DF-F55D-4DB5-AA82-D4EAB3F83A1D}"/>
    <cellStyle name="Comma 2 5 3 2 2 2" xfId="4190" xr:uid="{6966DF63-38FC-4D06-BD01-19EAC3734567}"/>
    <cellStyle name="Comma 2 5 3 2 2 2 2" xfId="11267" xr:uid="{D3F9D6C8-AA84-4881-8AB5-2D141E281682}"/>
    <cellStyle name="Comma 2 5 3 2 2 2 3" xfId="30202" xr:uid="{C50B781D-7A5B-4224-84CF-0946515D9F83}"/>
    <cellStyle name="Comma 2 5 3 2 2 3" xfId="5486" xr:uid="{CEC57CC5-E54E-4A06-BE7F-B148C0D510E6}"/>
    <cellStyle name="Comma 2 5 3 2 2 3 2" xfId="12563" xr:uid="{00DC38E5-8E49-49F3-8D83-FADE040393BB}"/>
    <cellStyle name="Comma 2 5 3 2 2 3 3" xfId="31498" xr:uid="{C1C774B7-D1E8-4832-B03C-D62554163941}"/>
    <cellStyle name="Comma 2 5 3 2 2 4" xfId="9941" xr:uid="{420D4AB6-0FCD-4809-BF4A-639A29F563A5}"/>
    <cellStyle name="Comma 2 5 3 2 2 5" xfId="28917" xr:uid="{6FC9E775-5F9E-4A68-971F-6A480DEC9AB6}"/>
    <cellStyle name="Comma 2 5 3 2 3" xfId="3647" xr:uid="{D2B7315F-E167-4C45-83B5-E5CCCC782363}"/>
    <cellStyle name="Comma 2 5 3 2 3 2" xfId="10726" xr:uid="{2EBEDDFE-F2F9-4C17-8634-FACF8579F826}"/>
    <cellStyle name="Comma 2 5 3 2 3 3" xfId="29661" xr:uid="{E7749D24-A012-4EEF-9B2C-367C12A3CAB4}"/>
    <cellStyle name="Comma 2 5 3 2 4" xfId="4911" xr:uid="{DB62118D-4059-41C4-BBF7-5792F1C7E049}"/>
    <cellStyle name="Comma 2 5 3 2 4 2" xfId="11988" xr:uid="{71EE6A1B-1720-4D49-A9B7-409CF97E710A}"/>
    <cellStyle name="Comma 2 5 3 2 4 3" xfId="30923" xr:uid="{AD884C73-97E9-452E-90D9-E9D70ED49BF9}"/>
    <cellStyle name="Comma 2 5 3 2 5" xfId="9290" xr:uid="{685F2441-45DD-4E97-AF41-C74180E20A3F}"/>
    <cellStyle name="Comma 2 5 3 2 6" xfId="28404" xr:uid="{A489303A-D6B1-4946-9135-0875648365CF}"/>
    <cellStyle name="Comma 2 5 3 3" xfId="1312" xr:uid="{D3372C27-EDA1-4E20-BDC0-01C51E7A8D48}"/>
    <cellStyle name="Comma 2 5 3 3 2" xfId="3353" xr:uid="{311D4F70-9206-4502-AE6F-6263C6AE6FB3}"/>
    <cellStyle name="Comma 2 5 3 3 2 2" xfId="10466" xr:uid="{FD7F6D3B-6F8C-479B-BFAF-3908F8309490}"/>
    <cellStyle name="Comma 2 5 3 3 2 3" xfId="29407" xr:uid="{1482E95A-E672-40AE-B626-9B9CD8306C5F}"/>
    <cellStyle name="Comma 2 5 3 3 3" xfId="4671" xr:uid="{CE13DEFE-8C2B-48A8-A8F7-7825A908D720}"/>
    <cellStyle name="Comma 2 5 3 3 3 2" xfId="11748" xr:uid="{1755D046-4BE1-4BEF-A870-FBE3E0D8EC82}"/>
    <cellStyle name="Comma 2 5 3 3 3 3" xfId="30683" xr:uid="{24B0FB48-A3F1-42C6-A944-1E44F51BD5D4}"/>
    <cellStyle name="Comma 2 5 3 3 4" xfId="9010" xr:uid="{38ACAB72-B016-4961-AD1A-3A92A5D4535F}"/>
    <cellStyle name="Comma 2 5 3 3 5" xfId="28161" xr:uid="{FAA19FE7-669A-494B-AA28-F637CA7A0958}"/>
    <cellStyle name="Comma 2 5 3 4" xfId="2269" xr:uid="{0D12447A-15DA-43A7-AFEF-FA3D5B906286}"/>
    <cellStyle name="Comma 2 5 3 4 2" xfId="3936" xr:uid="{CE9115CD-3789-455B-91A6-788345529235}"/>
    <cellStyle name="Comma 2 5 3 4 2 2" xfId="11013" xr:uid="{79150DE5-88C0-4CFC-9096-17E000EA38BF}"/>
    <cellStyle name="Comma 2 5 3 4 2 3" xfId="29948" xr:uid="{50485843-F330-42A0-A5DE-422CC1078607}"/>
    <cellStyle name="Comma 2 5 3 4 3" xfId="5246" xr:uid="{9D6122E2-C6AE-4939-9678-92F42C275A58}"/>
    <cellStyle name="Comma 2 5 3 4 3 2" xfId="12323" xr:uid="{00B07CBA-E452-4F23-9C46-217958A7E4C8}"/>
    <cellStyle name="Comma 2 5 3 4 3 3" xfId="31258" xr:uid="{10C6AE16-E1B9-49CF-A708-1CF113568C5C}"/>
    <cellStyle name="Comma 2 5 3 4 4" xfId="9660" xr:uid="{90C70A1D-8008-4920-9985-BEEB3547FAA8}"/>
    <cellStyle name="Comma 2 5 3 4 5" xfId="28677" xr:uid="{2DF2D8D1-88CC-45FB-BF39-503A6AA2BAD0}"/>
    <cellStyle name="Comma 2 5 3 5" xfId="2995" xr:uid="{1D934E2E-2EA7-47AC-A576-1A5246FBC93F}"/>
    <cellStyle name="Comma 2 5 3 5 2" xfId="10177" xr:uid="{7DEA9A40-B066-41BA-AF84-7E25840E17DE}"/>
    <cellStyle name="Comma 2 5 3 5 3" xfId="29136" xr:uid="{EFC3A995-D1DF-4E4D-81BA-BF14EAD5A967}"/>
    <cellStyle name="Comma 2 5 3 6" xfId="4404" xr:uid="{9894B1A4-8F70-43DB-B0A2-3AB6855DE58B}"/>
    <cellStyle name="Comma 2 5 3 6 2" xfId="11481" xr:uid="{231846FB-980A-4FFE-AE3C-4E3228D11AAF}"/>
    <cellStyle name="Comma 2 5 3 6 3" xfId="30416" xr:uid="{E9B38C07-7AEB-4EFE-8765-3C5A95F917C2}"/>
    <cellStyle name="Comma 2 5 3 7" xfId="8699" xr:uid="{B6906E97-F2BD-4094-A4A9-A94B83BB6503}"/>
    <cellStyle name="Comma 2 5 3 8" xfId="27892" xr:uid="{97FC7742-9E41-423E-8989-5E4366FE0641}"/>
    <cellStyle name="Comma 2 5 4" xfId="1526" xr:uid="{5B219E44-F832-4AB7-A8AB-2E7752420A91}"/>
    <cellStyle name="Comma 2 5 4 2" xfId="2483" xr:uid="{2A3E255A-7A3F-4F9E-8FC6-77C9BD4FB3E2}"/>
    <cellStyle name="Comma 2 5 4 2 2" xfId="4064" xr:uid="{2194A03E-385D-460E-8808-E7271DE0EE68}"/>
    <cellStyle name="Comma 2 5 4 2 2 2" xfId="11141" xr:uid="{5831A7BF-CF6F-460A-B736-EA4417AE7CF2}"/>
    <cellStyle name="Comma 2 5 4 2 2 3" xfId="30076" xr:uid="{9A2C972E-14C7-4F4B-9F2E-C1350484E443}"/>
    <cellStyle name="Comma 2 5 4 2 3" xfId="5366" xr:uid="{FEC56BE7-C405-4030-93EC-D0F787959900}"/>
    <cellStyle name="Comma 2 5 4 2 3 2" xfId="12443" xr:uid="{90D2873C-5748-4001-85E3-1B2543E3FB10}"/>
    <cellStyle name="Comma 2 5 4 2 3 3" xfId="31378" xr:uid="{89D7AF6C-4A6B-48BB-BA01-3B229C8A90BB}"/>
    <cellStyle name="Comma 2 5 4 2 4" xfId="9799" xr:uid="{B6FE37B4-4BC1-4586-BA4C-A585FFD783B0}"/>
    <cellStyle name="Comma 2 5 4 2 5" xfId="28797" xr:uid="{0CA198A0-709A-4D71-ACBF-000FCABC57A6}"/>
    <cellStyle name="Comma 2 5 4 3" xfId="3501" xr:uid="{DADAF2B3-CD82-47F2-9E09-B888384E0ED5}"/>
    <cellStyle name="Comma 2 5 4 3 2" xfId="10596" xr:uid="{0859FDFE-1498-46AF-84E2-696930764505}"/>
    <cellStyle name="Comma 2 5 4 3 3" xfId="29533" xr:uid="{FBB8802F-2F3C-4123-B0C8-E64393CC9B23}"/>
    <cellStyle name="Comma 2 5 4 4" xfId="4791" xr:uid="{43AC0191-BE33-4847-8D0D-A0257FDFD0ED}"/>
    <cellStyle name="Comma 2 5 4 4 2" xfId="11868" xr:uid="{74E66BB0-316A-4EF2-956E-6FF8782B0157}"/>
    <cellStyle name="Comma 2 5 4 4 3" xfId="30803" xr:uid="{AC6032EE-6675-4EDA-B3B0-07AFAEA43C76}"/>
    <cellStyle name="Comma 2 5 4 5" xfId="9148" xr:uid="{46F0A41B-062D-4C17-B08E-939FD0007015}"/>
    <cellStyle name="Comma 2 5 4 6" xfId="28281" xr:uid="{AF1C0B38-ADEA-4B88-B0FB-65A53E03B14F}"/>
    <cellStyle name="Comma 2 5 5" xfId="1091" xr:uid="{0C8D401B-93C0-4FC6-85F5-2820028C7D23}"/>
    <cellStyle name="Comma 2 5 5 2" xfId="3154" xr:uid="{1F530034-C73D-4DFF-9A1C-02AB896D28A7}"/>
    <cellStyle name="Comma 2 5 5 2 2" xfId="10320" xr:uid="{931D0F70-1FFD-4D59-A1B5-3C0E389FD9F9}"/>
    <cellStyle name="Comma 2 5 5 2 3" xfId="29273" xr:uid="{A0117E48-CCE3-4F4F-A51B-920B52B4A93F}"/>
    <cellStyle name="Comma 2 5 5 3" xfId="4538" xr:uid="{8FF3831C-0DE1-4ED5-A29E-07D3FC0664BC}"/>
    <cellStyle name="Comma 2 5 5 3 2" xfId="11615" xr:uid="{2BB2DE6A-24FB-4180-A321-AC198CF34547}"/>
    <cellStyle name="Comma 2 5 5 3 3" xfId="30550" xr:uid="{AD913F3C-2E4B-44C2-B268-0EEDD7FF8E2B}"/>
    <cellStyle name="Comma 2 5 5 4" xfId="8858" xr:uid="{90431A22-4DF0-402D-B5DC-F4A540B91A98}"/>
    <cellStyle name="Comma 2 5 5 5" xfId="28027" xr:uid="{5B4C5E1C-7149-47CB-AAF5-5E8B47CC4179}"/>
    <cellStyle name="Comma 2 5 6" xfId="1908" xr:uid="{65C143AF-E31F-4FBF-8233-85E23760DC2B}"/>
    <cellStyle name="Comma 2 5 6 2" xfId="3737" xr:uid="{C232E5D1-5EED-4E48-AB7F-62071C423F81}"/>
    <cellStyle name="Comma 2 5 6 2 2" xfId="10816" xr:uid="{ED9B737D-AB49-47B9-AE4B-7CF8DDBB0106}"/>
    <cellStyle name="Comma 2 5 6 2 3" xfId="29751" xr:uid="{D5F9403C-10EF-4F3F-836F-089CB77B3FE4}"/>
    <cellStyle name="Comma 2 5 6 3" xfId="5002" xr:uid="{0048B856-5474-42D5-A74F-CA35F3BDAC8B}"/>
    <cellStyle name="Comma 2 5 6 3 2" xfId="12079" xr:uid="{1BB4527D-15DC-4930-AD17-6BC658439A2C}"/>
    <cellStyle name="Comma 2 5 6 3 3" xfId="31014" xr:uid="{896D3E78-6124-4EA9-B88E-69CB9E4A2EB0}"/>
    <cellStyle name="Comma 2 5 6 4" xfId="9395" xr:uid="{0F0A6C5A-0805-42D3-9474-10B0E42BF0C2}"/>
    <cellStyle name="Comma 2 5 6 5" xfId="28489" xr:uid="{21E856F9-BD02-4ADB-88F6-1A95A7128B82}"/>
    <cellStyle name="Comma 2 5 7" xfId="2053" xr:uid="{F7EAA398-D30A-4C20-96A4-51C1B047B0EC}"/>
    <cellStyle name="Comma 2 5 7 2" xfId="3808" xr:uid="{8203CF4D-6F30-4015-B577-93A29C3478E1}"/>
    <cellStyle name="Comma 2 5 7 2 2" xfId="10885" xr:uid="{7274DB9B-B00D-4C78-9083-2D11B5694D91}"/>
    <cellStyle name="Comma 2 5 7 2 3" xfId="29820" xr:uid="{4F16D1C3-E4E9-4B18-8D87-C66796A280F7}"/>
    <cellStyle name="Comma 2 5 7 3" xfId="5125" xr:uid="{09F8A09B-5DBD-40A7-8F00-D00F6683852A}"/>
    <cellStyle name="Comma 2 5 7 3 2" xfId="12202" xr:uid="{B00C4764-BAB5-4679-8070-9D185719461C}"/>
    <cellStyle name="Comma 2 5 7 3 3" xfId="31137" xr:uid="{04F0BA9C-BA59-411C-ACF3-FC4AFE381D19}"/>
    <cellStyle name="Comma 2 5 7 4" xfId="9524" xr:uid="{44406B8D-421F-4C4E-8B85-5987BCDB3E0A}"/>
    <cellStyle name="Comma 2 5 7 5" xfId="28556" xr:uid="{154E98EB-DF8A-4675-8DD9-3F8CD58428EE}"/>
    <cellStyle name="Comma 2 5 8" xfId="2888" xr:uid="{2A07744D-9935-403A-A1EC-622099A6D4EB}"/>
    <cellStyle name="Comma 2 5 8 2" xfId="10071" xr:uid="{CCADE400-1F45-4297-8434-58AA21017454}"/>
    <cellStyle name="Comma 2 5 8 3" xfId="29031" xr:uid="{38853E1D-3E91-4133-8A86-EFCBE3354E98}"/>
    <cellStyle name="Comma 2 5 9" xfId="4363" xr:uid="{B960D2CF-9F2F-4BE3-ADD9-F97AA00036A3}"/>
    <cellStyle name="Comma 2 5 9 2" xfId="11440" xr:uid="{7AF65A2E-743A-4110-9618-229B4D34D60C}"/>
    <cellStyle name="Comma 2 5 9 3" xfId="30375" xr:uid="{C9B2DEFE-FB79-4A8F-A846-34CD81A7981F}"/>
    <cellStyle name="Comma 2 6" xfId="59" xr:uid="{45DC346C-7C61-4CB6-AFB8-CECE553D4128}"/>
    <cellStyle name="Comma 2 6 10" xfId="27852" xr:uid="{FA628415-AD9E-4139-9612-532912D5AE84}"/>
    <cellStyle name="Comma 2 6 11" xfId="502" xr:uid="{FB1D2275-FC9A-4B13-B4DB-47FC60595D3B}"/>
    <cellStyle name="Comma 2 6 2" xfId="219" xr:uid="{EADEF899-421D-4AE1-AC0C-71DA785EFF40}"/>
    <cellStyle name="Comma 2 6 2 2" xfId="1783" xr:uid="{594B394B-9FE1-4DDC-B0A4-2BAE8E7176A9}"/>
    <cellStyle name="Comma 2 6 2 2 2" xfId="2740" xr:uid="{86CE568D-7AE9-4A16-B9F3-C5553CBEEAAC}"/>
    <cellStyle name="Comma 2 6 2 2 2 2" xfId="4218" xr:uid="{8EA7D4ED-B7D7-4138-8991-23C7CE06D5BE}"/>
    <cellStyle name="Comma 2 6 2 2 2 2 2" xfId="11295" xr:uid="{94AEE0D2-60CC-4360-8C1B-7B3F2DD15C54}"/>
    <cellStyle name="Comma 2 6 2 2 2 2 3" xfId="30230" xr:uid="{03152E0D-0AE5-447D-9683-B132AFE06A46}"/>
    <cellStyle name="Comma 2 6 2 2 2 3" xfId="5512" xr:uid="{B49CDA32-4583-4204-8288-D8376D46ABE3}"/>
    <cellStyle name="Comma 2 6 2 2 2 3 2" xfId="12589" xr:uid="{F74C06C3-7989-48E6-99D7-C783319C425B}"/>
    <cellStyle name="Comma 2 6 2 2 2 3 3" xfId="31524" xr:uid="{8AD8D36C-5683-4D2B-AAFF-F87C92C84FE5}"/>
    <cellStyle name="Comma 2 6 2 2 2 4" xfId="9970" xr:uid="{E70BFDDF-73E8-479E-B6D6-DE6389459565}"/>
    <cellStyle name="Comma 2 6 2 2 2 5" xfId="28944" xr:uid="{A96C64D3-C9C5-4A08-905E-BAC39DC6E9E3}"/>
    <cellStyle name="Comma 2 6 2 2 3" xfId="3675" xr:uid="{09DB70BF-6FCA-466B-9E15-76719844EB7D}"/>
    <cellStyle name="Comma 2 6 2 2 3 2" xfId="10754" xr:uid="{E52FE8D3-C327-4C38-B792-F79B5A23DE52}"/>
    <cellStyle name="Comma 2 6 2 2 3 3" xfId="29689" xr:uid="{6D5CDE5D-4CA6-4756-B9E2-74C7E626EFDF}"/>
    <cellStyle name="Comma 2 6 2 2 4" xfId="4937" xr:uid="{F76B4337-9A7F-49DC-9FAF-90F28B86ED4F}"/>
    <cellStyle name="Comma 2 6 2 2 4 2" xfId="12014" xr:uid="{07459B42-7634-4574-8930-8B80EB46DB2E}"/>
    <cellStyle name="Comma 2 6 2 2 4 3" xfId="30949" xr:uid="{25A57F7F-0FAB-4FAB-BA23-EDF635D87A49}"/>
    <cellStyle name="Comma 2 6 2 2 5" xfId="9321" xr:uid="{57BBC94C-E990-4978-80A2-17C03BC086D1}"/>
    <cellStyle name="Comma 2 6 2 2 6" xfId="28430" xr:uid="{1139BD09-D276-4FAD-90C9-1A34A330F3BF}"/>
    <cellStyle name="Comma 2 6 2 3" xfId="1354" xr:uid="{9B960AF2-E911-4E9C-B5ED-571037931CD4}"/>
    <cellStyle name="Comma 2 6 2 3 2" xfId="3383" xr:uid="{4E112257-C449-43D8-BBDF-AC4B10EAC1F0}"/>
    <cellStyle name="Comma 2 6 2 3 2 2" xfId="10495" xr:uid="{1212AB23-DABF-4372-A1DD-F37D47C15B56}"/>
    <cellStyle name="Comma 2 6 2 3 2 3" xfId="29436" xr:uid="{342C1440-11C4-4EC7-8E21-742BA1102172}"/>
    <cellStyle name="Comma 2 6 2 3 3" xfId="4697" xr:uid="{AAFE0B08-0A40-4665-B7D2-0483DDD044CB}"/>
    <cellStyle name="Comma 2 6 2 3 3 2" xfId="11774" xr:uid="{9AA245D2-A831-4D13-BAC7-F9A97F3D977D}"/>
    <cellStyle name="Comma 2 6 2 3 3 3" xfId="30709" xr:uid="{9AFE5BAD-D92B-454A-98CD-29D772F6FBBB}"/>
    <cellStyle name="Comma 2 6 2 3 4" xfId="9040" xr:uid="{52BB5FA3-27E0-454D-95D8-A7C0DB816736}"/>
    <cellStyle name="Comma 2 6 2 3 5" xfId="28187" xr:uid="{D37F2F5B-FD8A-4773-B2CD-7404625722D6}"/>
    <cellStyle name="Comma 2 6 2 4" xfId="2311" xr:uid="{C2A93E73-7F08-446B-B12B-622D187C4622}"/>
    <cellStyle name="Comma 2 6 2 4 2" xfId="3964" xr:uid="{70820B48-DEAE-4479-84EB-EA80CE739F40}"/>
    <cellStyle name="Comma 2 6 2 4 2 2" xfId="11041" xr:uid="{08B1F7CE-1B4A-471B-91F5-85FF5D210C4E}"/>
    <cellStyle name="Comma 2 6 2 4 2 3" xfId="29976" xr:uid="{F2F80B4C-5FA3-41FF-8E16-DE9B356B2F3B}"/>
    <cellStyle name="Comma 2 6 2 4 3" xfId="5272" xr:uid="{8DFD4FFB-2A91-44B6-89B7-99D7C95AA4BB}"/>
    <cellStyle name="Comma 2 6 2 4 3 2" xfId="12349" xr:uid="{A790695D-F0F2-47A7-A2BA-ECF8CDEBFDA0}"/>
    <cellStyle name="Comma 2 6 2 4 3 3" xfId="31284" xr:uid="{8F5E1C40-70EC-4550-9990-1C1959CE7843}"/>
    <cellStyle name="Comma 2 6 2 4 4" xfId="9691" xr:uid="{70EA2ED3-463E-4070-931C-65763840F7B6}"/>
    <cellStyle name="Comma 2 6 2 4 5" xfId="28703" xr:uid="{5C48824E-B078-4A5B-BD00-65DA312EDBEA}"/>
    <cellStyle name="Comma 2 6 2 5" xfId="3022" xr:uid="{5206B060-3940-401A-B81D-C4D49CDE3BB8}"/>
    <cellStyle name="Comma 2 6 2 5 2" xfId="10204" xr:uid="{A1CB4226-C09E-4A7E-A36E-4A33A6C1FB22}"/>
    <cellStyle name="Comma 2 6 2 5 3" xfId="29163" xr:uid="{68B2F8D9-37CF-47D8-9E4E-6A1E8C6C5BA6}"/>
    <cellStyle name="Comma 2 6 2 6" xfId="4430" xr:uid="{E55F1114-213A-4E5A-9CEC-A144C89FF82E}"/>
    <cellStyle name="Comma 2 6 2 6 2" xfId="11507" xr:uid="{9E0BF7E0-FE65-4701-8C67-35C72DDDF831}"/>
    <cellStyle name="Comma 2 6 2 6 3" xfId="30442" xr:uid="{2D7221E1-46F4-482F-ABCB-432088A94E4A}"/>
    <cellStyle name="Comma 2 6 2 7" xfId="8729" xr:uid="{2E8DD575-C4B5-4794-B045-C3F5E375CEF0}"/>
    <cellStyle name="Comma 2 6 2 8" xfId="27918" xr:uid="{4D6CB443-E222-49D9-AC20-B112C5DCBA1E}"/>
    <cellStyle name="Comma 2 6 2 9" xfId="870" xr:uid="{84BB82F4-829E-4BB2-8F2C-2F621E0151A0}"/>
    <cellStyle name="Comma 2 6 3" xfId="1568" xr:uid="{C1D9519A-249D-49C8-A843-BBC483BE94FA}"/>
    <cellStyle name="Comma 2 6 3 2" xfId="2525" xr:uid="{B8D38DFD-EAAC-45AF-8946-242F444E72CE}"/>
    <cellStyle name="Comma 2 6 3 2 2" xfId="4091" xr:uid="{2A247B30-7404-4DF2-B98E-8EC164A82208}"/>
    <cellStyle name="Comma 2 6 3 2 2 2" xfId="11168" xr:uid="{7F46C552-0450-4899-817F-5A8BF822EC78}"/>
    <cellStyle name="Comma 2 6 3 2 2 3" xfId="30103" xr:uid="{9CDF823E-6CED-4076-84A4-2D24F905DC72}"/>
    <cellStyle name="Comma 2 6 3 2 3" xfId="5392" xr:uid="{F7624EE4-3B01-4AAF-AA16-18FD23B8DF54}"/>
    <cellStyle name="Comma 2 6 3 2 3 2" xfId="12469" xr:uid="{D7FB9DF3-F0A0-4252-816B-E8D3AA79B555}"/>
    <cellStyle name="Comma 2 6 3 2 3 3" xfId="31404" xr:uid="{897E27A7-F892-48A8-ACA1-076700A600E3}"/>
    <cellStyle name="Comma 2 6 3 2 4" xfId="9830" xr:uid="{7759C18D-4605-400A-A4B8-67CE3BA80755}"/>
    <cellStyle name="Comma 2 6 3 2 5" xfId="28823" xr:uid="{C2CE7732-A118-4566-A6EB-02CB8996BE40}"/>
    <cellStyle name="Comma 2 6 3 3" xfId="3529" xr:uid="{CD0A9AFD-D858-4D83-9E53-D1C11B3E4FA4}"/>
    <cellStyle name="Comma 2 6 3 3 2" xfId="10624" xr:uid="{71231AF4-E462-422C-84EA-F8E8EF36A45C}"/>
    <cellStyle name="Comma 2 6 3 3 3" xfId="29561" xr:uid="{986038A9-C41E-4FF8-80AC-DAE97B9FC53A}"/>
    <cellStyle name="Comma 2 6 3 4" xfId="4817" xr:uid="{6FF3E3A4-C903-491A-9DFF-374F875F2C25}"/>
    <cellStyle name="Comma 2 6 3 4 2" xfId="11894" xr:uid="{5285DD31-1170-43F9-B500-F05FEA127FBB}"/>
    <cellStyle name="Comma 2 6 3 4 3" xfId="30829" xr:uid="{60AAB7E6-F18B-40A0-B19F-8B61C057630F}"/>
    <cellStyle name="Comma 2 6 3 5" xfId="9178" xr:uid="{9B0BFD13-BD44-43BF-A3B0-CC25EFFAEFDC}"/>
    <cellStyle name="Comma 2 6 3 6" xfId="28308" xr:uid="{7F62AFDF-5CA4-4D01-847F-2F9788839C60}"/>
    <cellStyle name="Comma 2 6 4" xfId="1134" xr:uid="{3D707914-83F8-4531-B927-77DBD36371E8}"/>
    <cellStyle name="Comma 2 6 4 2" xfId="3197" xr:uid="{2B4FB197-E44A-4585-9D2A-002427A3EE5E}"/>
    <cellStyle name="Comma 2 6 4 2 2" xfId="10348" xr:uid="{83455305-A633-4895-81D1-3993697FB43C}"/>
    <cellStyle name="Comma 2 6 4 2 3" xfId="29299" xr:uid="{86B44EF4-56DF-4B41-9615-C5ECA3547A5A}"/>
    <cellStyle name="Comma 2 6 4 3" xfId="4564" xr:uid="{CFBE4026-C79F-4CF0-9C84-2C55D5016674}"/>
    <cellStyle name="Comma 2 6 4 3 2" xfId="11641" xr:uid="{80445E49-8255-4AC7-9F9F-9629E4A66D61}"/>
    <cellStyle name="Comma 2 6 4 3 3" xfId="30576" xr:uid="{BF2087D0-6A3D-40A2-A2F8-28C2991D853D}"/>
    <cellStyle name="Comma 2 6 4 4" xfId="8892" xr:uid="{4ACB61A2-E0D5-4AAA-8449-2DFEFAF676DB}"/>
    <cellStyle name="Comma 2 6 4 5" xfId="28053" xr:uid="{5EB2A472-13BA-4431-877C-964A76E3C560}"/>
    <cellStyle name="Comma 2 6 5" xfId="1909" xr:uid="{895C9244-8478-48BE-8157-6DF26D3D4369}"/>
    <cellStyle name="Comma 2 6 5 2" xfId="3738" xr:uid="{DED738D9-D9F6-473C-BB41-6175D67042FA}"/>
    <cellStyle name="Comma 2 6 5 2 2" xfId="10817" xr:uid="{B5BF2745-32F6-45A9-B701-751E3D93406C}"/>
    <cellStyle name="Comma 2 6 5 2 3" xfId="29752" xr:uid="{9A03CD90-DC15-4769-B5EF-48166C1665E0}"/>
    <cellStyle name="Comma 2 6 5 3" xfId="5003" xr:uid="{0FC62C7E-363F-43F5-9B5D-ECDBA48BB9A2}"/>
    <cellStyle name="Comma 2 6 5 3 2" xfId="12080" xr:uid="{809A488E-A32F-410C-89A3-1EDE3AE36AFF}"/>
    <cellStyle name="Comma 2 6 5 3 3" xfId="31015" xr:uid="{41365637-B1DE-425C-A91C-E923E773CFD2}"/>
    <cellStyle name="Comma 2 6 5 4" xfId="9396" xr:uid="{62B0948D-6CDE-498B-A226-EBC35A6AF9EF}"/>
    <cellStyle name="Comma 2 6 5 5" xfId="28490" xr:uid="{ACF6BE35-70DA-4EFD-9AF1-5E1B895DE3A3}"/>
    <cellStyle name="Comma 2 6 6" xfId="2095" xr:uid="{F17B831B-C6D9-413C-92C0-C8F1BF85EF27}"/>
    <cellStyle name="Comma 2 6 6 2" xfId="3835" xr:uid="{D60C045C-CA2F-4080-B567-93E376F99528}"/>
    <cellStyle name="Comma 2 6 6 2 2" xfId="10912" xr:uid="{24CE0837-90A7-4E17-B73A-BCB507C28FB3}"/>
    <cellStyle name="Comma 2 6 6 2 3" xfId="29847" xr:uid="{BBC4A5EA-A115-4390-A6FD-80B0031C5566}"/>
    <cellStyle name="Comma 2 6 6 3" xfId="5151" xr:uid="{64404BBD-967C-4805-BE83-94F808FE7814}"/>
    <cellStyle name="Comma 2 6 6 3 2" xfId="12228" xr:uid="{A3E9CE0B-7C2F-4E01-A280-26E02887F94F}"/>
    <cellStyle name="Comma 2 6 6 3 3" xfId="31163" xr:uid="{C461BE95-A79E-4C23-AADA-1A48EB06F67B}"/>
    <cellStyle name="Comma 2 6 6 4" xfId="9552" xr:uid="{C77442CA-2221-49FA-BE21-7D87D1EBDF53}"/>
    <cellStyle name="Comma 2 6 6 5" xfId="28582" xr:uid="{2EECF0A8-9E96-4306-88C9-5AACD71A1580}"/>
    <cellStyle name="Comma 2 6 7" xfId="2889" xr:uid="{A7115F3A-8C1E-40C3-B91D-E3DB9A048066}"/>
    <cellStyle name="Comma 2 6 7 2" xfId="10072" xr:uid="{D7999A18-4706-4AF6-933E-E4D051E2872B}"/>
    <cellStyle name="Comma 2 6 7 3" xfId="29032" xr:uid="{1BD165D6-AC80-4BC3-8B13-296175414E6C}"/>
    <cellStyle name="Comma 2 6 8" xfId="4364" xr:uid="{B811D45E-84EF-4156-BFF9-812D738D1E5F}"/>
    <cellStyle name="Comma 2 6 8 2" xfId="11441" xr:uid="{B997E593-EA32-42BD-82F0-8DDEE42CAEDA}"/>
    <cellStyle name="Comma 2 6 8 3" xfId="30376" xr:uid="{CABF7119-F328-4C75-A877-9D61A82D5094}"/>
    <cellStyle name="Comma 2 6 9" xfId="8563" xr:uid="{2C218385-2403-407B-A18B-1599A30204AB}"/>
    <cellStyle name="Comma 2 7" xfId="71" xr:uid="{BA600F3A-8E57-4091-93B5-1329058DA3FC}"/>
    <cellStyle name="Comma 2 7 10" xfId="782" xr:uid="{CD005EB0-5686-4426-84A7-37E9536F1646}"/>
    <cellStyle name="Comma 2 7 2" xfId="225" xr:uid="{125EDFEE-839E-4A0A-BBB0-FCB4009B089B}"/>
    <cellStyle name="Comma 2 7 2 2" xfId="1706" xr:uid="{D977188B-8FF2-4B2B-9B1C-03004B4A80BA}"/>
    <cellStyle name="Comma 2 7 2 2 2" xfId="2663" xr:uid="{83D0315D-5AF7-44FE-AEA2-A2597EB4152E}"/>
    <cellStyle name="Comma 2 7 2 2 2 2" xfId="4169" xr:uid="{78CB17B9-05F3-4CE5-9021-2E9B09A8181B}"/>
    <cellStyle name="Comma 2 7 2 2 2 2 2" xfId="11246" xr:uid="{5C07EFEB-7DE1-459F-A5C5-75C234407DC4}"/>
    <cellStyle name="Comma 2 7 2 2 2 2 3" xfId="30181" xr:uid="{C6DC216C-E8BC-49A6-AA3E-0C8538C0A9EE}"/>
    <cellStyle name="Comma 2 7 2 2 2 3" xfId="5465" xr:uid="{DE79D1EB-F8CE-44DF-BB28-6A748B930365}"/>
    <cellStyle name="Comma 2 7 2 2 2 3 2" xfId="12542" xr:uid="{40418A41-1B96-4283-96DC-83FBF301D380}"/>
    <cellStyle name="Comma 2 7 2 2 2 3 3" xfId="31477" xr:uid="{F81522DC-39F2-4ABB-B2D9-C8C0F1F32034}"/>
    <cellStyle name="Comma 2 7 2 2 2 4" xfId="9915" xr:uid="{825A6B11-54E0-4565-AC78-794A69C28870}"/>
    <cellStyle name="Comma 2 7 2 2 2 5" xfId="28896" xr:uid="{A92F581D-5708-4311-B5CD-561EA69F9106}"/>
    <cellStyle name="Comma 2 7 2 2 3" xfId="3625" xr:uid="{18A57519-F44D-4F2B-A205-BE3839E3B882}"/>
    <cellStyle name="Comma 2 7 2 2 3 2" xfId="10704" xr:uid="{4F3E408D-7AED-420B-86D9-C9A1387B5284}"/>
    <cellStyle name="Comma 2 7 2 2 3 3" xfId="29639" xr:uid="{189BB71E-C0E3-478F-8A47-BB8F234FD391}"/>
    <cellStyle name="Comma 2 7 2 2 4" xfId="4890" xr:uid="{4D2C23B7-6033-453C-A1D0-9F9F71B82E58}"/>
    <cellStyle name="Comma 2 7 2 2 4 2" xfId="11967" xr:uid="{0A5A4171-06E7-4E77-A207-D2B1B15A9D94}"/>
    <cellStyle name="Comma 2 7 2 2 4 3" xfId="30902" xr:uid="{583AD1C0-73F5-4759-9717-0FE90E042022}"/>
    <cellStyle name="Comma 2 7 2 2 5" xfId="9266" xr:uid="{9CBAD69A-A4DE-43FC-B06B-CD6AC7DC41A6}"/>
    <cellStyle name="Comma 2 7 2 2 6" xfId="28382" xr:uid="{9184C0DB-6977-443A-A066-9EC8D3D49AE9}"/>
    <cellStyle name="Comma 2 7 2 3" xfId="2234" xr:uid="{3D237D2D-69ED-4D9C-9DFE-55BC9CB2BA33}"/>
    <cellStyle name="Comma 2 7 2 3 2" xfId="3915" xr:uid="{3EDB4288-CC1C-4ED4-BF76-53953737B279}"/>
    <cellStyle name="Comma 2 7 2 3 2 2" xfId="10992" xr:uid="{4BA5D40E-E991-442C-BB22-66E2C97895A1}"/>
    <cellStyle name="Comma 2 7 2 3 2 3" xfId="29927" xr:uid="{EA8C66BB-839F-48D6-8185-CE2D1FE0D60E}"/>
    <cellStyle name="Comma 2 7 2 3 3" xfId="5225" xr:uid="{B77A8498-3ECE-4814-BB41-B08A51E23A74}"/>
    <cellStyle name="Comma 2 7 2 3 3 2" xfId="12302" xr:uid="{A47155ED-5B49-4626-812D-E51BDB12FCF9}"/>
    <cellStyle name="Comma 2 7 2 3 3 3" xfId="31237" xr:uid="{8CDCDCA2-BB48-40CB-8C1E-757F042798A0}"/>
    <cellStyle name="Comma 2 7 2 3 4" xfId="9638" xr:uid="{C2663F22-B5B8-4EB8-882D-85706CCEB846}"/>
    <cellStyle name="Comma 2 7 2 3 5" xfId="28656" xr:uid="{1A90EB4E-2AF8-476C-BED3-02E95BDE5191}"/>
    <cellStyle name="Comma 2 7 2 4" xfId="3325" xr:uid="{53722CA8-913E-4758-8C41-3A1B413C128D}"/>
    <cellStyle name="Comma 2 7 2 4 2" xfId="10443" xr:uid="{C5F13E6E-3AB8-4421-A302-9209C7D9DDC2}"/>
    <cellStyle name="Comma 2 7 2 4 3" xfId="29385" xr:uid="{1CDBEE23-4453-4BBF-8A62-816249711BCA}"/>
    <cellStyle name="Comma 2 7 2 5" xfId="4650" xr:uid="{B6BD5EA6-BEB1-4AE9-AECD-F7CEFF9A2E9E}"/>
    <cellStyle name="Comma 2 7 2 5 2" xfId="11727" xr:uid="{70D5214D-93E6-4E0A-B3CC-BA786D033342}"/>
    <cellStyle name="Comma 2 7 2 5 3" xfId="30662" xr:uid="{7ED5BCA9-7F2A-46E5-8766-C2AC738A20A0}"/>
    <cellStyle name="Comma 2 7 2 6" xfId="8987" xr:uid="{00833A56-61F0-44AB-9849-FA323BA8EC77}"/>
    <cellStyle name="Comma 2 7 2 7" xfId="28139" xr:uid="{C35F2BF7-E2CD-4654-8CAA-D1EE340C5B60}"/>
    <cellStyle name="Comma 2 7 2 8" xfId="1277" xr:uid="{9F77AE84-80AA-4390-89AC-14BB091F3682}"/>
    <cellStyle name="Comma 2 7 3" xfId="1491" xr:uid="{D8AFC1D1-3FD5-4EB9-9A1A-A2431C446992}"/>
    <cellStyle name="Comma 2 7 3 2" xfId="2448" xr:uid="{9BF68A6D-058F-47B8-B998-F9CE011498E0}"/>
    <cellStyle name="Comma 2 7 3 2 2" xfId="4042" xr:uid="{BA911289-A8ED-4982-95D0-C97DBB624A38}"/>
    <cellStyle name="Comma 2 7 3 2 2 2" xfId="11119" xr:uid="{E97483D4-D9DB-46E7-B8FD-F17D5D62DBA9}"/>
    <cellStyle name="Comma 2 7 3 2 2 3" xfId="30054" xr:uid="{44720924-5F99-4347-9ECC-ABB64F37229E}"/>
    <cellStyle name="Comma 2 7 3 2 3" xfId="5345" xr:uid="{9258BB1B-7C67-4D1F-99FC-B0791A65093F}"/>
    <cellStyle name="Comma 2 7 3 2 3 2" xfId="12422" xr:uid="{741C269B-7358-4C9C-90CF-CF5F46BDE48F}"/>
    <cellStyle name="Comma 2 7 3 2 3 3" xfId="31357" xr:uid="{8D71C24F-3600-4A7B-9784-07E15E1ABC05}"/>
    <cellStyle name="Comma 2 7 3 2 4" xfId="9777" xr:uid="{E31468D1-E1B6-4469-A71A-0BFA526510FD}"/>
    <cellStyle name="Comma 2 7 3 2 5" xfId="28776" xr:uid="{0664898B-E52F-499D-957A-73D28E69AEAB}"/>
    <cellStyle name="Comma 2 7 3 3" xfId="3479" xr:uid="{A36BD421-AAAC-465E-8413-C0D29C43DF68}"/>
    <cellStyle name="Comma 2 7 3 3 2" xfId="10575" xr:uid="{ABC799B1-5A2B-4B45-9424-AB56427C979B}"/>
    <cellStyle name="Comma 2 7 3 3 3" xfId="29512" xr:uid="{790544B6-1F9F-4373-95A7-098A7582C967}"/>
    <cellStyle name="Comma 2 7 3 4" xfId="4770" xr:uid="{896C1DB8-73F1-4F48-BFF8-47428A4EE268}"/>
    <cellStyle name="Comma 2 7 3 4 2" xfId="11847" xr:uid="{1055B8C4-33F0-4B09-BE39-588062142A62}"/>
    <cellStyle name="Comma 2 7 3 4 3" xfId="30782" xr:uid="{0A26D246-F19F-4D54-98D6-8D52AA3D5B69}"/>
    <cellStyle name="Comma 2 7 3 5" xfId="9126" xr:uid="{C04BB60A-B20D-4FB6-93F9-B4BC3EF3F640}"/>
    <cellStyle name="Comma 2 7 3 6" xfId="28260" xr:uid="{2F09B35B-F3B2-4BC9-8981-45D7356EE2E7}"/>
    <cellStyle name="Comma 2 7 4" xfId="1054" xr:uid="{05EACAB4-FE9E-4C41-B95D-74BD8266CF90}"/>
    <cellStyle name="Comma 2 7 4 2" xfId="3119" xr:uid="{FD431767-C1B1-4471-8DE9-06C6B6E43F9A}"/>
    <cellStyle name="Comma 2 7 4 2 2" xfId="10295" xr:uid="{2D15B8C7-AD56-48FF-9885-7AE99F772994}"/>
    <cellStyle name="Comma 2 7 4 2 3" xfId="29252" xr:uid="{C86FDE30-6546-43C5-BFED-3CCA6ADCE316}"/>
    <cellStyle name="Comma 2 7 4 3" xfId="4517" xr:uid="{9780D0A5-C0CC-4D3F-9C41-ED1B5860121F}"/>
    <cellStyle name="Comma 2 7 4 3 2" xfId="11594" xr:uid="{B3BFF741-EED6-4891-A24E-F9F240B5B597}"/>
    <cellStyle name="Comma 2 7 4 3 3" xfId="30529" xr:uid="{02209CB6-3033-44AC-9E2E-318CCC5EA2A9}"/>
    <cellStyle name="Comma 2 7 4 4" xfId="8833" xr:uid="{56F46793-272B-4AA9-A6D0-F71D992783DC}"/>
    <cellStyle name="Comma 2 7 4 5" xfId="28006" xr:uid="{F80B404D-C3FB-4FC2-8ECC-70DAD20A8CDB}"/>
    <cellStyle name="Comma 2 7 5" xfId="2018" xr:uid="{07F3A77D-E604-4E82-B47B-B874B4348A22}"/>
    <cellStyle name="Comma 2 7 5 2" xfId="3787" xr:uid="{838EC18C-FC33-4877-894A-462E7341AD85}"/>
    <cellStyle name="Comma 2 7 5 2 2" xfId="10864" xr:uid="{DFE6CEFC-4E71-481C-A5B8-CCEDFDC51787}"/>
    <cellStyle name="Comma 2 7 5 2 3" xfId="29799" xr:uid="{D67E1367-87A6-4216-AECD-9D6EA58149BE}"/>
    <cellStyle name="Comma 2 7 5 3" xfId="5104" xr:uid="{6ADD3244-4DDF-4FFF-B910-388173F5D0CD}"/>
    <cellStyle name="Comma 2 7 5 3 2" xfId="12181" xr:uid="{B229F88C-5C74-4D25-8F32-146F2068C40F}"/>
    <cellStyle name="Comma 2 7 5 3 3" xfId="31116" xr:uid="{32F59B83-7D6B-41EB-9BD6-B823A9A6C6A2}"/>
    <cellStyle name="Comma 2 7 5 4" xfId="9500" xr:uid="{B94C65C2-66D7-425A-9CFE-B5BA0E1D7DB3}"/>
    <cellStyle name="Comma 2 7 5 5" xfId="28535" xr:uid="{129EA411-CE57-44DF-B55F-8CB9B48944DA}"/>
    <cellStyle name="Comma 2 7 6" xfId="2967" xr:uid="{B7FD4C1A-FCD1-49B7-87FC-DCB7E6710251}"/>
    <cellStyle name="Comma 2 7 6 2" xfId="10149" xr:uid="{34B0B81C-36D3-418D-BEB6-B1F20310632C}"/>
    <cellStyle name="Comma 2 7 6 3" xfId="29108" xr:uid="{B5FA1203-8A32-4DC0-819D-BC76D6F4F7ED}"/>
    <cellStyle name="Comma 2 7 7" xfId="4377" xr:uid="{3E1E283F-8373-4E81-BBA2-D86B5F0980B1}"/>
    <cellStyle name="Comma 2 7 7 2" xfId="11454" xr:uid="{48453C8E-4A5F-4515-8159-0DEE9FD2D485}"/>
    <cellStyle name="Comma 2 7 7 3" xfId="30389" xr:uid="{F70AF6E7-A425-4EA2-8190-2DC2BDCDE821}"/>
    <cellStyle name="Comma 2 7 8" xfId="8668" xr:uid="{54D4B76B-79E1-4E4A-88A3-15ACCFAA7632}"/>
    <cellStyle name="Comma 2 7 9" xfId="27865" xr:uid="{4493A614-5C3D-4AFA-A493-BF6CB1066354}"/>
    <cellStyle name="Comma 2 8" xfId="192" xr:uid="{556EDB50-F29D-4D86-8677-01F811570593}"/>
    <cellStyle name="Comma 2 8 2" xfId="272" xr:uid="{24B137DB-FA30-4F44-8536-5FCFBCB689CA}"/>
    <cellStyle name="Comma 2 8 2 2" xfId="2637" xr:uid="{3FFE55FB-1FE3-457F-8B63-0E75EA43AB3B}"/>
    <cellStyle name="Comma 2 8 2 2 2" xfId="4147" xr:uid="{75CF4C78-6740-4569-BBF6-563C333679FB}"/>
    <cellStyle name="Comma 2 8 2 2 2 2" xfId="11224" xr:uid="{49F7CAB2-802F-4EE3-8630-D90B34D05C7E}"/>
    <cellStyle name="Comma 2 8 2 2 2 3" xfId="30159" xr:uid="{2049836D-9915-4F02-8DE8-C53E6116DAAD}"/>
    <cellStyle name="Comma 2 8 2 2 3" xfId="5444" xr:uid="{98D5C427-F2AB-4D3D-B2F3-C26A95590773}"/>
    <cellStyle name="Comma 2 8 2 2 3 2" xfId="12521" xr:uid="{B3560BC4-22B0-426D-9350-7ECDF4FFA3AC}"/>
    <cellStyle name="Comma 2 8 2 2 3 3" xfId="31456" xr:uid="{A235AC60-3DDD-4B1E-9BC3-B2784EDB2473}"/>
    <cellStyle name="Comma 2 8 2 2 4" xfId="9892" xr:uid="{61ECE4A7-7083-457E-B5AA-C6D393C29902}"/>
    <cellStyle name="Comma 2 8 2 2 5" xfId="28875" xr:uid="{9072CFDD-F7BF-42BF-A961-5485DFDCC7AA}"/>
    <cellStyle name="Comma 2 8 2 3" xfId="3604" xr:uid="{6D9A28F7-D883-4C4A-83C5-4D942F1FDDE3}"/>
    <cellStyle name="Comma 2 8 2 3 2" xfId="10683" xr:uid="{D5ECB9AD-7598-4CC9-9200-5F16C2A4C24F}"/>
    <cellStyle name="Comma 2 8 2 3 3" xfId="29618" xr:uid="{76D610DB-6484-4EDC-B74D-D5BED2646D1F}"/>
    <cellStyle name="Comma 2 8 2 4" xfId="4869" xr:uid="{4239ACBC-CE1C-44D3-A900-0864A3CC3669}"/>
    <cellStyle name="Comma 2 8 2 4 2" xfId="11946" xr:uid="{ED2AC450-66FB-45F9-8290-CA8346191F40}"/>
    <cellStyle name="Comma 2 8 2 4 3" xfId="30881" xr:uid="{08205F4E-1D57-4E42-AB80-B09F9EEBA932}"/>
    <cellStyle name="Comma 2 8 2 5" xfId="9242" xr:uid="{5EC4370A-2E94-496D-9812-F0155E5FCDF1}"/>
    <cellStyle name="Comma 2 8 2 6" xfId="28361" xr:uid="{12D720E0-B141-4E5A-B35D-7D55728F6A7E}"/>
    <cellStyle name="Comma 2 8 2 7" xfId="1680" xr:uid="{CB30C607-B2BD-4CDC-BF11-0CA617217940}"/>
    <cellStyle name="Comma 2 8 3" xfId="2208" xr:uid="{53DB40FC-1A98-4942-8B9F-AB76A98D9E1F}"/>
    <cellStyle name="Comma 2 8 3 2" xfId="3893" xr:uid="{6D2DB741-DE58-4903-A293-8C1E0385C82F}"/>
    <cellStyle name="Comma 2 8 3 2 2" xfId="10970" xr:uid="{18D9A083-529C-47D6-A0B4-76E92B24B0D2}"/>
    <cellStyle name="Comma 2 8 3 2 3" xfId="29905" xr:uid="{296A4DDD-AAFA-41E3-A2F1-EAC8FDAE7DD7}"/>
    <cellStyle name="Comma 2 8 3 3" xfId="5204" xr:uid="{C3852AD2-15A1-4257-8FE3-F3EBD1572557}"/>
    <cellStyle name="Comma 2 8 3 3 2" xfId="12281" xr:uid="{61F69455-410B-4C7A-9188-4D384C35D124}"/>
    <cellStyle name="Comma 2 8 3 3 3" xfId="31216" xr:uid="{F01329A5-7F94-4B6F-9D74-03A742557F69}"/>
    <cellStyle name="Comma 2 8 3 4" xfId="9615" xr:uid="{A5F96545-8B3F-4583-8C7E-6FCEDEC00BB6}"/>
    <cellStyle name="Comma 2 8 3 5" xfId="28635" xr:uid="{5ACB921A-F191-47EC-90FE-BA978B40B2A6}"/>
    <cellStyle name="Comma 2 8 4" xfId="3300" xr:uid="{911C5B03-787B-4462-BE69-68836834F075}"/>
    <cellStyle name="Comma 2 8 4 2" xfId="10420" xr:uid="{871C5057-0006-4CC1-A413-FB03894C2BF3}"/>
    <cellStyle name="Comma 2 8 4 3" xfId="29364" xr:uid="{D3EFEA7A-2B4B-46A0-87DA-4C1E57A6ABF2}"/>
    <cellStyle name="Comma 2 8 5" xfId="4629" xr:uid="{C4760CD9-4840-4577-928E-B4EECBB8B3B8}"/>
    <cellStyle name="Comma 2 8 5 2" xfId="11706" xr:uid="{91F42BC7-0245-415F-9428-B0738BEAD92A}"/>
    <cellStyle name="Comma 2 8 5 3" xfId="30641" xr:uid="{3E6B7C9A-544A-4360-B479-66B83ECC0E5E}"/>
    <cellStyle name="Comma 2 8 6" xfId="8964" xr:uid="{3AE76C9B-76B5-47F3-A2D2-42852313B0E2}"/>
    <cellStyle name="Comma 2 8 7" xfId="28118" xr:uid="{3FCD40DD-B5A2-4614-8184-666E32B4AA97}"/>
    <cellStyle name="Comma 2 8 8" xfId="1250" xr:uid="{82E2DA3B-E76A-4280-A9CE-26B25C2286EF}"/>
    <cellStyle name="Comma 2 9" xfId="195" xr:uid="{A44F6BF6-6F0A-4213-A80C-CCE1E31E9406}"/>
    <cellStyle name="Comma 2 9 2" xfId="2422" xr:uid="{83B62416-E5AA-4A73-9DE3-9CD52D7B4C10}"/>
    <cellStyle name="Comma 2 9 2 2" xfId="4020" xr:uid="{4416E80E-54F3-4A40-B8BF-3E40A558474C}"/>
    <cellStyle name="Comma 2 9 2 2 2" xfId="11097" xr:uid="{3496C9BF-7C1C-4780-9349-A46F84C1308C}"/>
    <cellStyle name="Comma 2 9 2 2 3" xfId="30032" xr:uid="{A78214C1-1150-4B37-A79C-61A7B637F014}"/>
    <cellStyle name="Comma 2 9 2 3" xfId="5324" xr:uid="{707F1484-2737-495C-9D61-DE5E46C5EECF}"/>
    <cellStyle name="Comma 2 9 2 3 2" xfId="12401" xr:uid="{03BF1DA5-2340-4358-BA6D-658266781B65}"/>
    <cellStyle name="Comma 2 9 2 3 3" xfId="31336" xr:uid="{39F13293-6AB5-4927-9658-BF9624DFD078}"/>
    <cellStyle name="Comma 2 9 2 4" xfId="9753" xr:uid="{ACB17B5D-0667-4084-9297-4440A3781506}"/>
    <cellStyle name="Comma 2 9 2 5" xfId="28755" xr:uid="{4D4E3954-65DC-43A6-BC10-FA2FBCF75A27}"/>
    <cellStyle name="Comma 2 9 3" xfId="3456" xr:uid="{F4BF4EF4-5B2E-441D-AEA3-94131B83C1DD}"/>
    <cellStyle name="Comma 2 9 3 2" xfId="10552" xr:uid="{9354B8D4-5297-4CAC-9907-6442D019C695}"/>
    <cellStyle name="Comma 2 9 3 3" xfId="29490" xr:uid="{5711E839-A901-4FC3-9D53-5E23C9944F9B}"/>
    <cellStyle name="Comma 2 9 4" xfId="4749" xr:uid="{F14ED6B5-C5C5-420B-904C-EBB81CEB4E84}"/>
    <cellStyle name="Comma 2 9 4 2" xfId="11826" xr:uid="{253ECB2B-348E-47C9-A931-7B67ED68B78F}"/>
    <cellStyle name="Comma 2 9 4 3" xfId="30761" xr:uid="{D35764B7-CD7F-4B33-B123-A2EA6A1FD0C7}"/>
    <cellStyle name="Comma 2 9 5" xfId="9103" xr:uid="{2968EC24-67D1-4743-BB02-8BCCFF4CA8C1}"/>
    <cellStyle name="Comma 2 9 6" xfId="28239" xr:uid="{E786FCA1-DCF3-45B3-AB70-482102C9CCA3}"/>
    <cellStyle name="Comma 2 9 7" xfId="1466" xr:uid="{2813A7B1-0B4F-49F0-A1AA-6D3FFEAA2F44}"/>
    <cellStyle name="Comma 20" xfId="961" xr:uid="{3D98C242-A1D7-455B-A468-6D96A8402A5A}"/>
    <cellStyle name="Comma 20 2" xfId="1986" xr:uid="{82410EA5-5215-4EEF-A074-45DA3C8D614C}"/>
    <cellStyle name="Comma 20 2 2" xfId="3760" xr:uid="{B140916D-65D4-4EB3-97C9-5E6A9391B4C2}"/>
    <cellStyle name="Comma 20 2 2 2" xfId="10837" xr:uid="{ED91BB15-95FA-4F69-9F27-AC6021ED73B4}"/>
    <cellStyle name="Comma 20 2 2 3" xfId="29772" xr:uid="{600BB189-393E-4B95-ADF2-6BC377A2884A}"/>
    <cellStyle name="Comma 20 2 3" xfId="5078" xr:uid="{9C41462A-4F7C-4720-9618-68BC7D0F5286}"/>
    <cellStyle name="Comma 20 2 3 2" xfId="12155" xr:uid="{4BFFAF84-D379-4B74-A7E0-496DD87CBAF2}"/>
    <cellStyle name="Comma 20 2 3 3" xfId="31090" xr:uid="{D2EF0FB3-A079-4EB6-AFBA-2907AD4E089A}"/>
    <cellStyle name="Comma 20 2 4" xfId="9471" xr:uid="{8512E346-0AD6-46B9-A27D-A6C10E24431B}"/>
    <cellStyle name="Comma 20 2 5" xfId="28509" xr:uid="{A96F241C-07EA-4350-AD8E-38C0D4F0F01F}"/>
    <cellStyle name="Comma 20 3" xfId="3081" xr:uid="{8CED30A9-1C5D-47D3-9812-66DD034785DD}"/>
    <cellStyle name="Comma 20 3 2" xfId="10263" xr:uid="{5D9D7E35-876F-48FE-BF7D-D67860A6342E}"/>
    <cellStyle name="Comma 20 3 3" xfId="29222" xr:uid="{2203748D-612A-40E5-949B-7E61DD907E6B}"/>
    <cellStyle name="Comma 20 4" xfId="4487" xr:uid="{C43ACB1B-1C4C-401F-ACFC-248F57CB88DD}"/>
    <cellStyle name="Comma 20 4 2" xfId="11564" xr:uid="{697706C8-B03C-459F-8C44-83169A97C52D}"/>
    <cellStyle name="Comma 20 4 3" xfId="30499" xr:uid="{380B43E5-B477-4734-9B5C-86918ED0982E}"/>
    <cellStyle name="Comma 20 5" xfId="8792" xr:uid="{83E28EEB-7FEC-48E9-87F1-ED27CD6A0D01}"/>
    <cellStyle name="Comma 20 6" xfId="27975" xr:uid="{30C32888-447A-405B-BFF0-8F7922D3BB95}"/>
    <cellStyle name="Comma 21" xfId="962" xr:uid="{07E3FDD8-D572-4283-BEBE-CA1DB2317D02}"/>
    <cellStyle name="Comma 21 2" xfId="1987" xr:uid="{3F863CD2-81E6-45AA-ACFD-402345B40443}"/>
    <cellStyle name="Comma 21 2 2" xfId="3761" xr:uid="{38E04EE6-BB5C-456F-AE4F-2B7A3197A984}"/>
    <cellStyle name="Comma 21 2 2 2" xfId="10838" xr:uid="{79ED8EDF-6F24-455A-8536-7F9270E1E9C8}"/>
    <cellStyle name="Comma 21 2 2 3" xfId="29773" xr:uid="{627F9446-FBD3-461D-9993-4EAA5EEA9A0E}"/>
    <cellStyle name="Comma 21 2 3" xfId="5079" xr:uid="{62574EA6-74D5-485C-AF6D-40896EDC61BE}"/>
    <cellStyle name="Comma 21 2 3 2" xfId="12156" xr:uid="{6FB185D7-83DC-4216-90AD-F6C4AF727B34}"/>
    <cellStyle name="Comma 21 2 3 3" xfId="31091" xr:uid="{350916E3-F345-4FFB-AAAB-168A73979D86}"/>
    <cellStyle name="Comma 21 2 4" xfId="9472" xr:uid="{DF87C095-A722-4AA4-95EE-96A3EBB9EED0}"/>
    <cellStyle name="Comma 21 2 5" xfId="28510" xr:uid="{5FE28E19-EDA7-4F2E-9968-7D07258DF0FB}"/>
    <cellStyle name="Comma 21 3" xfId="3082" xr:uid="{E21EFA75-A9C2-4323-B3A5-4DDD668169FF}"/>
    <cellStyle name="Comma 21 3 2" xfId="10264" xr:uid="{B98FF106-3133-4BD2-A417-20498F7AC06E}"/>
    <cellStyle name="Comma 21 3 3" xfId="29223" xr:uid="{5CC4816B-154F-4A9E-BEB7-8D007503B14E}"/>
    <cellStyle name="Comma 21 4" xfId="4488" xr:uid="{308B5893-F5CF-4475-81B1-2218DCC02DB6}"/>
    <cellStyle name="Comma 21 4 2" xfId="11565" xr:uid="{6F588165-C06E-4BA3-95F0-53C98EFB011D}"/>
    <cellStyle name="Comma 21 4 3" xfId="30500" xr:uid="{707C30B2-3A33-4222-8259-0E60BC36FC46}"/>
    <cellStyle name="Comma 21 5" xfId="8793" xr:uid="{8A39248F-FB12-4A64-881D-8B649437D049}"/>
    <cellStyle name="Comma 21 6" xfId="27976" xr:uid="{EF44EB00-508E-479E-AD47-246E0E91FD16}"/>
    <cellStyle name="Comma 22" xfId="972" xr:uid="{B4626E84-2A8C-4BB9-AD12-C5CC8C979C2B}"/>
    <cellStyle name="Comma 22 2" xfId="1990" xr:uid="{B65A6F52-38CB-423B-A0A6-7ADD08073C1A}"/>
    <cellStyle name="Comma 22 2 2" xfId="3763" xr:uid="{780EB2FE-6E2D-4604-B1BF-3AB7AB582CD1}"/>
    <cellStyle name="Comma 22 2 2 2" xfId="10840" xr:uid="{699D5A93-286E-41C4-A9FB-48DCA26DA70A}"/>
    <cellStyle name="Comma 22 2 2 3" xfId="29775" xr:uid="{891A2FBC-5E35-409E-98AC-F1DBDD1400BA}"/>
    <cellStyle name="Comma 22 2 3" xfId="5081" xr:uid="{95C79DA9-5F4F-4BFC-82AE-BA4CA3C3099E}"/>
    <cellStyle name="Comma 22 2 3 2" xfId="12158" xr:uid="{D12B9712-151F-4892-8BB8-03E2C7C985C1}"/>
    <cellStyle name="Comma 22 2 3 3" xfId="31093" xr:uid="{D13044CD-038F-437F-9FE6-53C205EBC291}"/>
    <cellStyle name="Comma 22 2 4" xfId="9474" xr:uid="{AD932DFB-F8F9-403B-9DDC-07D50B06C9FE}"/>
    <cellStyle name="Comma 22 2 5" xfId="28512" xr:uid="{56091764-40CE-4109-98CF-6A0311009E4E}"/>
    <cellStyle name="Comma 22 3" xfId="3085" xr:uid="{7C870544-A8D8-462D-A516-739EE83EEAF8}"/>
    <cellStyle name="Comma 22 3 2" xfId="10266" xr:uid="{12B6D58E-DCF4-4C21-B9E0-503530999FCF}"/>
    <cellStyle name="Comma 22 3 3" xfId="29225" xr:uid="{CA919D7D-774A-4C3C-B492-522FC1A0B60F}"/>
    <cellStyle name="Comma 22 4" xfId="4490" xr:uid="{7F951258-9641-404A-9463-6D3C618E80DE}"/>
    <cellStyle name="Comma 22 4 2" xfId="11567" xr:uid="{9706EBFB-7F73-40FB-BFA5-11B46924E903}"/>
    <cellStyle name="Comma 22 4 3" xfId="30502" xr:uid="{595A652D-7137-4BB7-9697-32962DC9EB72}"/>
    <cellStyle name="Comma 22 5" xfId="8797" xr:uid="{517BFA9A-9B6A-49C3-95B1-5A6242889558}"/>
    <cellStyle name="Comma 22 6" xfId="27978" xr:uid="{AD7BDBFB-7F7E-4FD1-8E2A-BB25FE694A05}"/>
    <cellStyle name="Comma 23" xfId="21" xr:uid="{E7D4F34B-6614-4EF1-9C2A-2E96EF2348B9}"/>
    <cellStyle name="Comma 23 2" xfId="200" xr:uid="{72E7BCEE-19F0-42C9-8F9A-540B4AA2FBFA}"/>
    <cellStyle name="Comma 23 2 2" xfId="10268" xr:uid="{0FD20ED8-11B1-404F-9EF4-DAEBBEE97DFF}"/>
    <cellStyle name="Comma 23 2 3" xfId="29227" xr:uid="{934DC22A-2EBA-4114-A504-5F8058799997}"/>
    <cellStyle name="Comma 23 2 4" xfId="3087" xr:uid="{F4AC7325-F3E0-454B-9E85-A0A12310310C}"/>
    <cellStyle name="Comma 23 3" xfId="4492" xr:uid="{5FB27D5A-7D75-47BB-9BE6-945475DF73DB}"/>
    <cellStyle name="Comma 23 3 2" xfId="11569" xr:uid="{5B382B27-55CF-40EC-ABDD-1AFBD38897A5}"/>
    <cellStyle name="Comma 23 3 3" xfId="30504" xr:uid="{E6BCD60A-C5AF-4DE3-ADE4-23FC3B823391}"/>
    <cellStyle name="Comma 23 4" xfId="297" xr:uid="{96B14CFE-7C09-468D-A8A8-A3F4C93C8E13}"/>
    <cellStyle name="Comma 23 4 2" xfId="8482" xr:uid="{D9A67D23-E11D-4A5D-B92E-454719702E9F}"/>
    <cellStyle name="Comma 23 5" xfId="8462" xr:uid="{21EF38C8-1CD7-447B-AB73-5353B6565D89}"/>
    <cellStyle name="Comma 23 6" xfId="27981" xr:uid="{2E8C8574-A4DD-48F2-A382-84E6631F7150}"/>
    <cellStyle name="Comma 23 7" xfId="277" xr:uid="{CDD8ABFC-6637-4939-BA8D-F63CB05BFD42}"/>
    <cellStyle name="Comma 24" xfId="1014" xr:uid="{076B4FFF-752B-456E-B42F-71E48DACDFBF}"/>
    <cellStyle name="Comma 24 2" xfId="3088" xr:uid="{E15B336A-C25D-4D01-8613-CC3E333877B4}"/>
    <cellStyle name="Comma 24 2 2" xfId="10269" xr:uid="{10506791-7EC2-4B8D-A513-86E7C8850690}"/>
    <cellStyle name="Comma 24 2 3" xfId="29228" xr:uid="{5A7C79D1-6BD2-4DD5-A370-128437110DF5}"/>
    <cellStyle name="Comma 24 3" xfId="4493" xr:uid="{C941CB04-E626-4566-A546-74358810F4D3}"/>
    <cellStyle name="Comma 24 3 2" xfId="11570" xr:uid="{33C8692D-A7A8-4CBA-B9BD-851C8A28A021}"/>
    <cellStyle name="Comma 24 3 3" xfId="30505" xr:uid="{5149EC6F-860E-458A-AB91-C6222A803102}"/>
    <cellStyle name="Comma 24 4" xfId="8805" xr:uid="{D168A973-55B7-4E3A-B14F-41550DDB2B30}"/>
    <cellStyle name="Comma 24 5" xfId="27982" xr:uid="{BD0ED49C-F205-4243-9CE2-8C3640234D71}"/>
    <cellStyle name="Comma 25" xfId="1032" xr:uid="{1E5E8D60-A626-401B-B11A-AA6C85916FBF}"/>
    <cellStyle name="Comma 25 2" xfId="3099" xr:uid="{824AF28E-21D8-4CF9-B1B3-79FD8E526684}"/>
    <cellStyle name="Comma 25 2 2" xfId="10279" xr:uid="{CB6B6C39-E1E5-489D-94C2-C2C279CB8D40}"/>
    <cellStyle name="Comma 25 2 3" xfId="29237" xr:uid="{0982E0DC-F81F-4DBA-8733-B15A1B8EE018}"/>
    <cellStyle name="Comma 25 3" xfId="4502" xr:uid="{CA40ED7A-B8BA-4251-9831-8377570B84D4}"/>
    <cellStyle name="Comma 25 3 2" xfId="11579" xr:uid="{1AABB685-EDD8-4DF9-950C-0EA2D627C089}"/>
    <cellStyle name="Comma 25 3 3" xfId="30514" xr:uid="{BB0E15B5-839D-40DD-83DD-731E32805BD9}"/>
    <cellStyle name="Comma 25 4" xfId="8816" xr:uid="{DA0C7B47-E953-469B-A16E-2B57A00F479D}"/>
    <cellStyle name="Comma 25 5" xfId="27991" xr:uid="{7CD62A02-88BF-43CB-89BD-13A4F3F6195F}"/>
    <cellStyle name="Comma 26" xfId="1238" xr:uid="{941B0BAE-678B-4D52-B7E4-297D4528E729}"/>
    <cellStyle name="Comma 26 2" xfId="3290" xr:uid="{1973DC3C-585E-4FA9-9C5F-90ED357E64E1}"/>
    <cellStyle name="Comma 26 2 2" xfId="10411" xr:uid="{FB84D737-6272-4EEF-B7A4-3B9EB638A1AD}"/>
    <cellStyle name="Comma 26 2 3" xfId="29355" xr:uid="{B939404B-68BD-43C4-8E91-DF546D07E613}"/>
    <cellStyle name="Comma 26 3" xfId="4620" xr:uid="{3E072DF3-924F-41B0-AEFE-5547B13A9425}"/>
    <cellStyle name="Comma 26 3 2" xfId="11697" xr:uid="{6B90F41C-5E5E-463C-B830-22105453EE81}"/>
    <cellStyle name="Comma 26 3 3" xfId="30632" xr:uid="{CEF8811D-8BA0-4012-9AE6-5C6C1D74BBAC}"/>
    <cellStyle name="Comma 26 4" xfId="8954" xr:uid="{C6FA301F-B167-4880-A2FC-F5E05B1274AC}"/>
    <cellStyle name="Comma 26 5" xfId="28109" xr:uid="{914D2FA4-74E0-49C2-8812-BCB69281D9EC}"/>
    <cellStyle name="Comma 27" xfId="1991" xr:uid="{63E1386D-A056-4F0D-8E6C-75E81981CE9D}"/>
    <cellStyle name="Comma 27 2" xfId="3764" xr:uid="{A5632EB6-E792-4BA8-B0D2-E49EAD16D620}"/>
    <cellStyle name="Comma 27 2 2" xfId="10841" xr:uid="{8F0284BA-AB4E-428F-BA4E-8C616154B83D}"/>
    <cellStyle name="Comma 27 2 3" xfId="29776" xr:uid="{ED946D93-3B27-4493-A896-1B5555FC48C7}"/>
    <cellStyle name="Comma 27 3" xfId="5082" xr:uid="{0482EFF0-3F9C-4449-A5D5-7B1F9EA6633F}"/>
    <cellStyle name="Comma 27 3 2" xfId="12159" xr:uid="{0465C093-043B-454C-A54E-708CD8ED6C08}"/>
    <cellStyle name="Comma 27 3 3" xfId="31094" xr:uid="{C624D8CD-DFF8-4DB1-AAE4-F67B41C19902}"/>
    <cellStyle name="Comma 27 4" xfId="9475" xr:uid="{73356CC4-ECEA-4F25-A9FE-05740CBCC08A}"/>
    <cellStyle name="Comma 27 5" xfId="28513" xr:uid="{4AD0C627-25A9-4211-AC03-A93A65E8585A}"/>
    <cellStyle name="Comma 28" xfId="2175" xr:uid="{B20B529C-7CA5-409E-A21C-C8DF64D59661}"/>
    <cellStyle name="Comma 28 2" xfId="3889" xr:uid="{71E53F3D-D27C-4C3A-8D03-A0F4202669D3}"/>
    <cellStyle name="Comma 28 2 2" xfId="10966" xr:uid="{1BB3FA3D-1D86-4E91-87F7-3F88CC246FC4}"/>
    <cellStyle name="Comma 28 2 3" xfId="29901" xr:uid="{89613451-AB7B-413B-921C-D8440D67A167}"/>
    <cellStyle name="Comma 28 3" xfId="5201" xr:uid="{D03465CE-BD35-4C6B-965A-9E4538BA8F89}"/>
    <cellStyle name="Comma 28 3 2" xfId="12278" xr:uid="{DFF13D21-46C0-4338-9ECA-2AD22955C669}"/>
    <cellStyle name="Comma 28 3 3" xfId="31213" xr:uid="{DF0A5B6D-F45C-46EB-9314-D74F4BCA6EF0}"/>
    <cellStyle name="Comma 28 4" xfId="9606" xr:uid="{F1CB09FF-FC94-4A95-9725-7F16E85F1544}"/>
    <cellStyle name="Comma 28 5" xfId="28632" xr:uid="{A36CE4BD-5BA1-4EAB-B670-3E3A3084725C}"/>
    <cellStyle name="Comma 29" xfId="2851" xr:uid="{E336BDBC-3FC9-4931-BA17-6DAF3861C6D1}"/>
    <cellStyle name="Comma 29 2" xfId="4275" xr:uid="{86400500-78AC-484B-8814-3E8D2C480206}"/>
    <cellStyle name="Comma 29 2 2" xfId="11352" xr:uid="{BBBAB2EE-B344-4D4F-B609-7FBFAB026954}"/>
    <cellStyle name="Comma 29 2 3" xfId="30287" xr:uid="{B0F10102-B2D6-40E5-8C95-2888AA11973C}"/>
    <cellStyle name="Comma 29 3" xfId="10035" xr:uid="{3E72E522-21E4-4F59-926B-AD23EE92ED19}"/>
    <cellStyle name="Comma 3" xfId="9" xr:uid="{363ACC93-5118-4514-950F-9ACC76D54210}"/>
    <cellStyle name="Comma 3 10" xfId="66" xr:uid="{CF4FCE9D-DF31-48E8-9A63-00E56C9D34D9}"/>
    <cellStyle name="Comma 3 10 2" xfId="222" xr:uid="{100CDFC8-A009-4B0A-A8A0-6B04316F2732}"/>
    <cellStyle name="Comma 3 10 2 2" xfId="1235" xr:uid="{62812C91-124E-47DB-9BA9-93845D97F234}"/>
    <cellStyle name="Comma 3 10 2 2 2" xfId="3287" xr:uid="{2787C768-3031-44B9-BACA-831CC2A45F3D}"/>
    <cellStyle name="Comma 3 10 2 2 2 2" xfId="10408" xr:uid="{9E7FB58B-C369-4A35-9F90-B427A5E17DE8}"/>
    <cellStyle name="Comma 3 10 2 2 2 3" xfId="29352" xr:uid="{FE409068-374F-4713-ADD0-2EC905873826}"/>
    <cellStyle name="Comma 3 10 2 2 3" xfId="4617" xr:uid="{A631AC55-E1C2-492C-A6A8-DB6BC85C8AA9}"/>
    <cellStyle name="Comma 3 10 2 2 3 2" xfId="11694" xr:uid="{F157CB40-8295-4128-A6F3-A99D198E64C7}"/>
    <cellStyle name="Comma 3 10 2 2 3 3" xfId="30629" xr:uid="{321CE295-0309-45EB-88EE-76803E7862EA}"/>
    <cellStyle name="Comma 3 10 2 2 4" xfId="8951" xr:uid="{C3AD6FA3-C1F1-41D8-A6F2-C07D0DBA6F19}"/>
    <cellStyle name="Comma 3 10 2 2 5" xfId="28106" xr:uid="{53F84DD8-FA13-488F-B037-39FA33A48F62}"/>
    <cellStyle name="Comma 3 10 2 3" xfId="2861" xr:uid="{C7053AFA-294B-4C95-AFE0-44A5577CFF25}"/>
    <cellStyle name="Comma 3 10 2 3 2" xfId="10044" xr:uid="{A505C51A-AAB1-40BA-8E92-7DC41783B54B}"/>
    <cellStyle name="Comma 3 10 2 3 3" xfId="29004" xr:uid="{8826E8B9-9C6E-4229-91C5-2E3DC07829FE}"/>
    <cellStyle name="Comma 3 10 2 4" xfId="4342" xr:uid="{0F0EA7E8-C138-4947-AE2C-8684C2970AC9}"/>
    <cellStyle name="Comma 3 10 2 4 2" xfId="11419" xr:uid="{83C7BFDD-DBCA-4528-9C13-6CB39D20E008}"/>
    <cellStyle name="Comma 3 10 2 4 3" xfId="30354" xr:uid="{5CBE1C0B-6C1B-4136-A93A-CA04312F09DA}"/>
    <cellStyle name="Comma 3 10 2 5" xfId="8507" xr:uid="{C618C2FF-5903-458F-B882-1620FF0B06F9}"/>
    <cellStyle name="Comma 3 10 2 6" xfId="27830" xr:uid="{8B04F9EF-2AAD-4C3A-96D3-6D15224810F9}"/>
    <cellStyle name="Comma 3 10 2 7" xfId="328" xr:uid="{52F0A0FF-FF13-4F22-A431-8725D4B63B09}"/>
    <cellStyle name="Comma 3 10 3" xfId="318" xr:uid="{9E05A1BA-3418-424A-B609-96665491F5DF}"/>
    <cellStyle name="Comma 3 10 3 2" xfId="8502" xr:uid="{DEDB0B87-D666-4527-B701-EC0A8022A321}"/>
    <cellStyle name="Comma 3 10 4" xfId="8440" xr:uid="{99CA11E1-9942-449B-B03D-0415260EB77F}"/>
    <cellStyle name="Comma 3 10 4 2" xfId="15500" xr:uid="{1F337F29-57C4-487C-9ED0-4454213B7F11}"/>
    <cellStyle name="Comma 3 10 4 3" xfId="22160" xr:uid="{53953D86-1DA1-4865-8FD7-BE27B14F7AFD}"/>
    <cellStyle name="Comma 3 10 5" xfId="8496" xr:uid="{6ECBE04C-F06F-4B6C-9402-7E3FDAC213DF}"/>
    <cellStyle name="Comma 3 10 6" xfId="311" xr:uid="{F2A4FB3F-55E5-422D-B719-FAD355E1242B}"/>
    <cellStyle name="Comma 3 11" xfId="1021" xr:uid="{E6E15819-88A3-40AE-AAE7-9F2022E6F7C0}"/>
    <cellStyle name="Comma 3 11 2" xfId="3093" xr:uid="{B30FC55F-09FC-4A50-B5CD-740B30F8E5A2}"/>
    <cellStyle name="Comma 3 11 2 2" xfId="10273" xr:uid="{FD1DDDE5-0E08-46E7-B8A4-7B835771BE64}"/>
    <cellStyle name="Comma 3 11 2 3" xfId="29231" xr:uid="{7E7125AB-7D83-46EB-9D25-F610CCEB8CB9}"/>
    <cellStyle name="Comma 3 11 3" xfId="4496" xr:uid="{6E1BEEA1-B30B-455D-98C7-F69DE519F6BD}"/>
    <cellStyle name="Comma 3 11 3 2" xfId="11573" xr:uid="{57547BE3-2FDC-477F-83D1-EE4DA7D01935}"/>
    <cellStyle name="Comma 3 11 3 3" xfId="30508" xr:uid="{560A86A9-9AF9-4E33-B6A4-2784DAE003E7}"/>
    <cellStyle name="Comma 3 11 4" xfId="8809" xr:uid="{0C5537AF-4F49-49F4-B69B-D0E850393F5A}"/>
    <cellStyle name="Comma 3 11 5" xfId="27985" xr:uid="{B1AD7F34-7EDC-4C1E-B5DD-4489A233345B}"/>
    <cellStyle name="Comma 3 12" xfId="1028" xr:uid="{0BF0707C-1C34-4E5C-BC01-6969D6DD13AB}"/>
    <cellStyle name="Comma 3 12 2" xfId="3097" xr:uid="{6A98E9BB-E0E2-4669-B228-7FA405348A05}"/>
    <cellStyle name="Comma 3 12 2 2" xfId="10277" xr:uid="{015F5A54-F15F-4507-A565-77C3F498D099}"/>
    <cellStyle name="Comma 3 12 2 3" xfId="29235" xr:uid="{BD64BA44-8891-4C7D-AD37-6BD1AFADE0A1}"/>
    <cellStyle name="Comma 3 12 3" xfId="4500" xr:uid="{8DC02EA7-F6F2-4357-B13E-BC9E99671212}"/>
    <cellStyle name="Comma 3 12 3 2" xfId="11577" xr:uid="{8D310E94-E1BC-4031-BEAE-1EC48A59D288}"/>
    <cellStyle name="Comma 3 12 3 3" xfId="30512" xr:uid="{66663D7C-8FC1-4AFD-B451-48F98534A93F}"/>
    <cellStyle name="Comma 3 12 4" xfId="8813" xr:uid="{3FF3B765-6716-4572-8A60-582A710439A4}"/>
    <cellStyle name="Comma 3 12 5" xfId="27989" xr:uid="{84CBE892-EED0-489E-B810-1DFFC4CB19ED}"/>
    <cellStyle name="Comma 3 13" xfId="1993" xr:uid="{EEC1A901-92F2-4C0B-84DF-4A1986F21B8E}"/>
    <cellStyle name="Comma 3 13 2" xfId="3766" xr:uid="{E15E09EC-F999-46D0-AE07-E34C44E34B02}"/>
    <cellStyle name="Comma 3 13 2 2" xfId="10843" xr:uid="{7D2B3B19-2CB6-40CD-A5D4-3C9BC2A539B5}"/>
    <cellStyle name="Comma 3 13 2 3" xfId="29778" xr:uid="{FE35ADF9-B1D7-4715-AD64-6B12E66752BE}"/>
    <cellStyle name="Comma 3 13 3" xfId="5084" xr:uid="{0B03652E-CC9B-4F04-B46F-2FB45D8E125A}"/>
    <cellStyle name="Comma 3 13 3 2" xfId="12161" xr:uid="{7A2D2734-2639-4FF7-B53D-9188A188FBC1}"/>
    <cellStyle name="Comma 3 13 3 3" xfId="31096" xr:uid="{ABAA24CD-649B-4A88-93BD-7356380085F4}"/>
    <cellStyle name="Comma 3 13 4" xfId="9477" xr:uid="{AD031E26-27C7-41A0-90C6-AAC636659CEF}"/>
    <cellStyle name="Comma 3 13 5" xfId="28515" xr:uid="{47E037A7-6672-40DC-A9B8-EB3D6FCD979A}"/>
    <cellStyle name="Comma 3 14" xfId="2859" xr:uid="{CE67D2B9-67F6-4044-99A3-CAF8E165690E}"/>
    <cellStyle name="Comma 3 14 2" xfId="10042" xr:uid="{35936D9E-ADC9-4DB5-9DAD-E0C5E2893B8E}"/>
    <cellStyle name="Comma 3 14 3" xfId="29002" xr:uid="{8E434892-70E0-4E01-B32A-A75FC756607F}"/>
    <cellStyle name="Comma 3 15" xfId="4340" xr:uid="{D0B3F798-E1E6-463E-ACF1-C9F1B969A113}"/>
    <cellStyle name="Comma 3 15 2" xfId="11417" xr:uid="{B9066777-93EF-4CEA-98EC-24DEF9AE89E4}"/>
    <cellStyle name="Comma 3 15 3" xfId="30352" xr:uid="{A3013B7F-0C85-48F2-96D8-953E7F77E13E}"/>
    <cellStyle name="Comma 3 16" xfId="296" xr:uid="{7F1084F6-DDD7-4878-B54A-1CEA4DC7EE53}"/>
    <cellStyle name="Comma 3 16 2" xfId="8481" xr:uid="{3BAD0E9B-33DC-47D0-9953-15847D093758}"/>
    <cellStyle name="Comma 3 17" xfId="7079" xr:uid="{214EEB9D-E0A7-439B-9904-E0B944845BC8}"/>
    <cellStyle name="Comma 3 17 2" xfId="14149" xr:uid="{02875D11-E57C-4EF9-BCB8-A74CAC086C05}"/>
    <cellStyle name="Comma 3 17 3" xfId="20835" xr:uid="{5E971B71-D00E-4C3C-AC67-15FD717CC9B4}"/>
    <cellStyle name="Comma 3 18" xfId="8424" xr:uid="{84D2C047-365F-433A-A4D8-562248020D57}"/>
    <cellStyle name="Comma 3 18 2" xfId="15488" xr:uid="{1D5A2F16-85DC-48C6-B371-389D42E23D4B}"/>
    <cellStyle name="Comma 3 19" xfId="8460" xr:uid="{B0E580BF-F956-4DFF-88D4-40BA64A2399A}"/>
    <cellStyle name="Comma 3 2" xfId="43" xr:uid="{443392AE-5CA9-4A5B-A05B-EDD98CE73302}"/>
    <cellStyle name="Comma 3 2 10" xfId="1246" xr:uid="{DF94AF6B-144B-4406-AF39-FD774905F3CC}"/>
    <cellStyle name="Comma 3 2 10 2" xfId="3297" xr:uid="{2E822E80-DFCE-49C3-B6E0-06179517B559}"/>
    <cellStyle name="Comma 3 2 10 2 2" xfId="10418" xr:uid="{37C03002-183F-406C-A8D9-56435D160755}"/>
    <cellStyle name="Comma 3 2 10 2 3" xfId="29362" xr:uid="{AD7DD0BC-EA35-4D75-B29E-99775C02126A}"/>
    <cellStyle name="Comma 3 2 10 3" xfId="4627" xr:uid="{7324EF10-3200-42EF-955A-11B2A817A3D5}"/>
    <cellStyle name="Comma 3 2 10 3 2" xfId="11704" xr:uid="{0771A153-8BB8-4ED5-BB52-4D04D63697D6}"/>
    <cellStyle name="Comma 3 2 10 3 3" xfId="30639" xr:uid="{82791045-C821-413D-8DAF-076250193D98}"/>
    <cellStyle name="Comma 3 2 10 4" xfId="8962" xr:uid="{7F75EFDE-F7DE-424D-AAF1-78D34267CE8B}"/>
    <cellStyle name="Comma 3 2 10 5" xfId="28116" xr:uid="{0AAECFFF-8BBC-4700-9C85-E4C752527876}"/>
    <cellStyle name="Comma 3 2 11" xfId="2003" xr:uid="{2B71F647-C548-4619-8BD3-8347902CC247}"/>
    <cellStyle name="Comma 3 2 11 2" xfId="3774" xr:uid="{86BB306C-E051-46D2-9E69-3D2D3DBA754E}"/>
    <cellStyle name="Comma 3 2 11 2 2" xfId="10851" xr:uid="{A0F637C0-8FFE-4A3B-86B1-D6993DF084D6}"/>
    <cellStyle name="Comma 3 2 11 2 3" xfId="29786" xr:uid="{1156C4F7-42F9-460F-845B-1D4B391F5407}"/>
    <cellStyle name="Comma 3 2 11 3" xfId="5092" xr:uid="{FEE4E5F6-ED22-443D-B991-9C9469C328EC}"/>
    <cellStyle name="Comma 3 2 11 3 2" xfId="12169" xr:uid="{A19ED2F8-4108-44D2-92C9-8DDABD6677F2}"/>
    <cellStyle name="Comma 3 2 11 3 3" xfId="31104" xr:uid="{D81811E2-CC39-4480-9189-AEDBE0B2402D}"/>
    <cellStyle name="Comma 3 2 11 4" xfId="9486" xr:uid="{F32F6A46-8EC7-492E-A33F-7F59D82BA41D}"/>
    <cellStyle name="Comma 3 2 11 5" xfId="28523" xr:uid="{EFAC7662-8A27-48FF-8691-134173AACB44}"/>
    <cellStyle name="Comma 3 2 12" xfId="2872" xr:uid="{8B393FFE-5987-4AB0-B107-C96D6AC7FD2B}"/>
    <cellStyle name="Comma 3 2 12 2" xfId="10055" xr:uid="{79013E5A-C96A-4F69-A4EA-11785BC5EC1B}"/>
    <cellStyle name="Comma 3 2 12 3" xfId="29015" xr:uid="{C194623C-7CD5-40AA-8C31-C6A799C64BD6}"/>
    <cellStyle name="Comma 3 2 13" xfId="4353" xr:uid="{03AE685C-31AC-4397-BD0F-1CEC7B063438}"/>
    <cellStyle name="Comma 3 2 13 2" xfId="11430" xr:uid="{6E35C725-BD19-495F-ADEC-B54036471E6A}"/>
    <cellStyle name="Comma 3 2 13 3" xfId="30365" xr:uid="{BF807D2E-E12B-47BF-A800-5FA151CE6B92}"/>
    <cellStyle name="Comma 3 2 14" xfId="342" xr:uid="{E11B683D-D797-4DCF-A133-0BE847D6FD27}"/>
    <cellStyle name="Comma 3 2 14 2" xfId="8520" xr:uid="{0D1A15A5-02D9-498C-89A6-083B1F8B10C6}"/>
    <cellStyle name="Comma 3 2 15" xfId="304" xr:uid="{5B70DE83-D523-4262-886A-2E6B29E17BF4}"/>
    <cellStyle name="Comma 3 2 15 2" xfId="8489" xr:uid="{30292FBF-DB01-415D-AF26-4F19C9C950A8}"/>
    <cellStyle name="Comma 3 2 16" xfId="8471" xr:uid="{87BBB5F5-8A8D-470D-9B81-33BEE92F6E6D}"/>
    <cellStyle name="Comma 3 2 17" xfId="27841" xr:uid="{B3B72E8B-1017-492F-9BDE-D35831075029}"/>
    <cellStyle name="Comma 3 2 18" xfId="286" xr:uid="{4C5678BB-4DAE-40A4-9C90-BBBA18A0CFC3}"/>
    <cellStyle name="Comma 3 2 2" xfId="127" xr:uid="{8158F9AD-5B3E-4B7D-8665-687B334E2F77}"/>
    <cellStyle name="Comma 3 2 2 10" xfId="2890" xr:uid="{9A6D24D1-1554-4DC1-A17C-E7FF7362DFF6}"/>
    <cellStyle name="Comma 3 2 2 10 2" xfId="10073" xr:uid="{C610109B-53C3-4477-9C7D-7475BF1CC5FE}"/>
    <cellStyle name="Comma 3 2 2 10 3" xfId="29033" xr:uid="{CF396252-47D8-4F4D-87BA-77C045A4F705}"/>
    <cellStyle name="Comma 3 2 2 11" xfId="4365" xr:uid="{3E44AAAD-8189-49B6-8047-1BE11F91F60B}"/>
    <cellStyle name="Comma 3 2 2 11 2" xfId="11442" xr:uid="{FA1FC2D3-824D-4303-A4C8-42D287772063}"/>
    <cellStyle name="Comma 3 2 2 11 3" xfId="30377" xr:uid="{4D18F09F-1EB7-4C42-80F8-0861AEC683A9}"/>
    <cellStyle name="Comma 3 2 2 12" xfId="8564" xr:uid="{EDE84545-97F7-4EF9-8169-B51069E68F0F}"/>
    <cellStyle name="Comma 3 2 2 13" xfId="27853" xr:uid="{C0F27375-3D17-4BF8-B276-4817438B9A15}"/>
    <cellStyle name="Comma 3 2 2 14" xfId="503" xr:uid="{EF0F0ED7-19AA-4AA2-92AD-A5FE41453B02}"/>
    <cellStyle name="Comma 3 2 2 2" xfId="250" xr:uid="{3E8B4B4E-DB53-4A1A-97C7-D2665E913655}"/>
    <cellStyle name="Comma 3 2 2 2 10" xfId="8693" xr:uid="{5DF5DCFE-896B-48C7-99FE-A96AEAAF38B3}"/>
    <cellStyle name="Comma 3 2 2 2 11" xfId="27887" xr:uid="{6FF8688F-AC5A-443D-B94B-88331930E384}"/>
    <cellStyle name="Comma 3 2 2 2 12" xfId="818" xr:uid="{5E2EE7D4-B01A-4115-8880-B1264EAE2AD5}"/>
    <cellStyle name="Comma 3 2 2 2 2" xfId="862" xr:uid="{BD59B7FD-C63F-4F12-BF71-DC21DB4ECCC2}"/>
    <cellStyle name="Comma 3 2 2 2 2 10" xfId="27913" xr:uid="{2A6FD957-2880-4814-BBF0-0546CBF60F9E}"/>
    <cellStyle name="Comma 3 2 2 2 2 2" xfId="946" xr:uid="{E4D99437-E89F-4858-9AC1-C9DB8218E5E0}"/>
    <cellStyle name="Comma 3 2 2 2 2 2 2" xfId="1431" xr:uid="{478159F6-57CA-4E46-A6F3-54C93480AE18}"/>
    <cellStyle name="Comma 3 2 2 2 2 2 2 2" xfId="1860" xr:uid="{F5DBE443-8B50-4A82-A107-5B82AAAE3A19}"/>
    <cellStyle name="Comma 3 2 2 2 2 2 2 2 2" xfId="2816" xr:uid="{199BBE82-ADE5-43ED-A917-E499E7559092}"/>
    <cellStyle name="Comma 3 2 2 2 2 2 2 2 2 2" xfId="4269" xr:uid="{FDC4E8FD-60D3-40DC-A249-990A32740BBA}"/>
    <cellStyle name="Comma 3 2 2 2 2 2 2 2 2 2 2" xfId="11346" xr:uid="{ED809A4E-BF85-44AB-AA08-A6913D5EFD81}"/>
    <cellStyle name="Comma 3 2 2 2 2 2 2 2 2 2 3" xfId="30281" xr:uid="{E3DDDD9A-8DBD-4028-BE7A-E2B18F695C34}"/>
    <cellStyle name="Comma 3 2 2 2 2 2 2 2 2 3" xfId="5559" xr:uid="{E0654710-674E-49EC-BDCF-6C8677478F50}"/>
    <cellStyle name="Comma 3 2 2 2 2 2 2 2 2 3 2" xfId="12636" xr:uid="{2EF77E1C-0F3A-470C-A54C-3529DC3AE632}"/>
    <cellStyle name="Comma 3 2 2 2 2 2 2 2 2 3 3" xfId="31571" xr:uid="{540F9533-5C9F-4779-AAE4-D8A72C8B93F0}"/>
    <cellStyle name="Comma 3 2 2 2 2 2 2 2 2 4" xfId="10023" xr:uid="{64BE0767-8BE9-4543-979F-E3D13A89B289}"/>
    <cellStyle name="Comma 3 2 2 2 2 2 2 2 2 5" xfId="28992" xr:uid="{85FD7C82-9493-44A4-9713-E1F353CE22BA}"/>
    <cellStyle name="Comma 3 2 2 2 2 2 2 2 3" xfId="3725" xr:uid="{BD0A978B-6F2B-4641-8145-E0C8D14B9CED}"/>
    <cellStyle name="Comma 3 2 2 2 2 2 2 2 3 2" xfId="10804" xr:uid="{A0EEADB2-035F-4911-94F6-0F0BEB7B6AF2}"/>
    <cellStyle name="Comma 3 2 2 2 2 2 2 2 3 3" xfId="29739" xr:uid="{E56CC323-51A7-493C-AED8-817E444C515F}"/>
    <cellStyle name="Comma 3 2 2 2 2 2 2 2 4" xfId="4984" xr:uid="{D1F113E5-0691-4C11-AD3F-95B505B94BE6}"/>
    <cellStyle name="Comma 3 2 2 2 2 2 2 2 4 2" xfId="12061" xr:uid="{D193E36A-344F-4F26-A085-12605BB17A4B}"/>
    <cellStyle name="Comma 3 2 2 2 2 2 2 2 4 3" xfId="30996" xr:uid="{7CD89883-E38B-45E8-A120-485E6765169B}"/>
    <cellStyle name="Comma 3 2 2 2 2 2 2 2 5" xfId="9371" xr:uid="{8847D30C-2ED1-4E4B-9ED7-4766FD7EB39B}"/>
    <cellStyle name="Comma 3 2 2 2 2 2 2 2 6" xfId="28477" xr:uid="{07D9E38D-A6E3-4AD5-9F2B-6AD97608253A}"/>
    <cellStyle name="Comma 3 2 2 2 2 2 2 3" xfId="2388" xr:uid="{1BB2352E-C7F6-46AE-84CF-0E51051B78C4}"/>
    <cellStyle name="Comma 3 2 2 2 2 2 2 3 2" xfId="4015" xr:uid="{6E38BA66-5A85-4ED9-AC16-2C9E7B18EB2B}"/>
    <cellStyle name="Comma 3 2 2 2 2 2 2 3 2 2" xfId="11092" xr:uid="{61A8679B-83ED-4460-9D02-2014D4D6542C}"/>
    <cellStyle name="Comma 3 2 2 2 2 2 2 3 2 3" xfId="30027" xr:uid="{C369AC72-9D4A-4809-8818-C31824BC260C}"/>
    <cellStyle name="Comma 3 2 2 2 2 2 2 3 3" xfId="5319" xr:uid="{8E16916A-BADB-4633-BA53-8B2FF682B773}"/>
    <cellStyle name="Comma 3 2 2 2 2 2 2 3 3 2" xfId="12396" xr:uid="{AF0419E1-4963-4B66-A2A6-0C8AC9CD8760}"/>
    <cellStyle name="Comma 3 2 2 2 2 2 2 3 3 3" xfId="31331" xr:uid="{E47478B8-1238-413F-A33F-C48426F374BF}"/>
    <cellStyle name="Comma 3 2 2 2 2 2 2 3 4" xfId="9742" xr:uid="{08C5D95A-0EDB-4A30-984A-B8D95ED9507A}"/>
    <cellStyle name="Comma 3 2 2 2 2 2 2 3 5" xfId="28750" xr:uid="{BAB29EFA-1C2A-49FE-B74F-53C1CDE0504B}"/>
    <cellStyle name="Comma 3 2 2 2 2 2 2 4" xfId="3432" xr:uid="{A30A0C1E-218A-4F8C-B777-25BC180562DF}"/>
    <cellStyle name="Comma 3 2 2 2 2 2 2 4 2" xfId="10544" xr:uid="{C557245A-037E-45E7-A68D-AC640CCAB4A7}"/>
    <cellStyle name="Comma 3 2 2 2 2 2 2 4 3" xfId="29485" xr:uid="{8213D1D4-C39A-4F57-9267-A4DFC2E96F2E}"/>
    <cellStyle name="Comma 3 2 2 2 2 2 2 5" xfId="4744" xr:uid="{EFFB3B9A-6EBF-4F79-B29A-AB1BF4B728BD}"/>
    <cellStyle name="Comma 3 2 2 2 2 2 2 5 2" xfId="11821" xr:uid="{8FAC2B83-FE64-4F86-B589-C7924547F641}"/>
    <cellStyle name="Comma 3 2 2 2 2 2 2 5 3" xfId="30756" xr:uid="{8E7DF44A-F65F-4DA8-B789-B718F43EF92D}"/>
    <cellStyle name="Comma 3 2 2 2 2 2 2 6" xfId="9094" xr:uid="{5EC50FF1-D75F-4C77-AE52-96AAD135D25E}"/>
    <cellStyle name="Comma 3 2 2 2 2 2 2 7" xfId="28234" xr:uid="{B60E7594-4133-4979-8B62-A382B0FF11E4}"/>
    <cellStyle name="Comma 3 2 2 2 2 2 3" xfId="1645" xr:uid="{C68E196C-FA89-4A41-ACA5-C925CC4B5E97}"/>
    <cellStyle name="Comma 3 2 2 2 2 2 3 2" xfId="2602" xr:uid="{7FCEB93D-8B03-417F-BB38-1AB5CA2EA05F}"/>
    <cellStyle name="Comma 3 2 2 2 2 2 3 2 2" xfId="4142" xr:uid="{CFBBECF0-E443-47A8-B7F3-CB4CC08F737E}"/>
    <cellStyle name="Comma 3 2 2 2 2 2 3 2 2 2" xfId="11219" xr:uid="{328EBE75-4598-482C-99D4-6AED40622959}"/>
    <cellStyle name="Comma 3 2 2 2 2 2 3 2 2 3" xfId="30154" xr:uid="{F3B07766-2582-4FA6-A9A0-06615CD493BB}"/>
    <cellStyle name="Comma 3 2 2 2 2 2 3 2 3" xfId="5439" xr:uid="{CEED4139-BDFC-4B38-8A8F-54BC71A1C8B9}"/>
    <cellStyle name="Comma 3 2 2 2 2 2 3 2 3 2" xfId="12516" xr:uid="{E7D8BD92-7D7C-4E6E-8243-3AAB0A7FF985}"/>
    <cellStyle name="Comma 3 2 2 2 2 2 3 2 3 3" xfId="31451" xr:uid="{3D76F86C-2962-42B6-B4A4-CF8EED1D6FA8}"/>
    <cellStyle name="Comma 3 2 2 2 2 2 3 2 4" xfId="9883" xr:uid="{A1540ABA-694F-4667-A9FE-E643B4744123}"/>
    <cellStyle name="Comma 3 2 2 2 2 2 3 2 5" xfId="28870" xr:uid="{33493B5B-C996-4636-B975-7447ECA61840}"/>
    <cellStyle name="Comma 3 2 2 2 2 2 3 3" xfId="3581" xr:uid="{D340837F-1CCA-4CB8-99BD-EFF8C4E577FD}"/>
    <cellStyle name="Comma 3 2 2 2 2 2 3 3 2" xfId="10676" xr:uid="{AC5712F9-F547-445A-9081-2B3B41EFE72F}"/>
    <cellStyle name="Comma 3 2 2 2 2 2 3 3 3" xfId="29613" xr:uid="{7EAD1F86-9262-4BF2-97D4-BD355302F54C}"/>
    <cellStyle name="Comma 3 2 2 2 2 2 3 4" xfId="4864" xr:uid="{AE0DD6C9-164B-4CBD-8006-2F4954D8B22B}"/>
    <cellStyle name="Comma 3 2 2 2 2 2 3 4 2" xfId="11941" xr:uid="{C05974A6-4449-4EEA-9BEE-8C942F38C857}"/>
    <cellStyle name="Comma 3 2 2 2 2 2 3 4 3" xfId="30876" xr:uid="{24163146-25E1-4E6B-891B-AA47D695C60E}"/>
    <cellStyle name="Comma 3 2 2 2 2 2 3 5" xfId="9232" xr:uid="{01BEE6D6-C44E-4F90-AD6E-A3D7346849EB}"/>
    <cellStyle name="Comma 3 2 2 2 2 2 3 6" xfId="28356" xr:uid="{437DCD2E-F6EC-43B0-80E9-0A2FEE974BB0}"/>
    <cellStyle name="Comma 3 2 2 2 2 2 4" xfId="1211" xr:uid="{273C3365-2F85-4DB8-8BBE-919F48FBB437}"/>
    <cellStyle name="Comma 3 2 2 2 2 2 4 2" xfId="3274" xr:uid="{B1650C54-9A38-4A87-8784-EF36E255D300}"/>
    <cellStyle name="Comma 3 2 2 2 2 2 4 2 2" xfId="10402" xr:uid="{5961A07B-09E5-4E91-9DDB-C1D87B0C7DA6}"/>
    <cellStyle name="Comma 3 2 2 2 2 2 4 2 3" xfId="29346" xr:uid="{DF154101-3965-4B46-B7CE-E6813B292CF4}"/>
    <cellStyle name="Comma 3 2 2 2 2 2 4 3" xfId="4611" xr:uid="{A9F429D6-CF87-4220-B7D8-1E5B7268842D}"/>
    <cellStyle name="Comma 3 2 2 2 2 2 4 3 2" xfId="11688" xr:uid="{D7016228-7C1E-43DC-8C8B-196159C88D80}"/>
    <cellStyle name="Comma 3 2 2 2 2 2 4 3 3" xfId="30623" xr:uid="{9D691DBD-4C08-4780-90B6-35F36F47F15D}"/>
    <cellStyle name="Comma 3 2 2 2 2 2 4 4" xfId="8944" xr:uid="{88ED5A0B-C153-4480-86CB-16E3D69804ED}"/>
    <cellStyle name="Comma 3 2 2 2 2 2 4 5" xfId="28100" xr:uid="{4612CD23-1F0F-4166-86B1-41AE599C76CB}"/>
    <cellStyle name="Comma 3 2 2 2 2 2 5" xfId="2172" xr:uid="{A14ABA12-1E98-46BF-A35B-955A0E21B2DC}"/>
    <cellStyle name="Comma 3 2 2 2 2 2 5 2" xfId="3886" xr:uid="{9A196D5B-D9A8-4EE4-8693-1D6CBED033A9}"/>
    <cellStyle name="Comma 3 2 2 2 2 2 5 2 2" xfId="10963" xr:uid="{D813ADCE-3808-4A99-9ADA-88D044C349D1}"/>
    <cellStyle name="Comma 3 2 2 2 2 2 5 2 3" xfId="29898" xr:uid="{18674E12-F33B-4F0F-8D18-720AD90AF589}"/>
    <cellStyle name="Comma 3 2 2 2 2 2 5 3" xfId="5198" xr:uid="{99F63C1A-B47C-417E-9C72-0C8B48A492C8}"/>
    <cellStyle name="Comma 3 2 2 2 2 2 5 3 2" xfId="12275" xr:uid="{6535E917-E10A-48F6-AF16-1D53CB3EEB7C}"/>
    <cellStyle name="Comma 3 2 2 2 2 2 5 3 3" xfId="31210" xr:uid="{A0DB558C-23B0-4AEF-8B6A-9669B3AEF823}"/>
    <cellStyle name="Comma 3 2 2 2 2 2 5 4" xfId="9603" xr:uid="{24F0B978-C3A0-4C09-8A74-99E83FA5FBF2}"/>
    <cellStyle name="Comma 3 2 2 2 2 2 5 5" xfId="28629" xr:uid="{C5E4323A-A332-42F7-A44B-6196E040CC95}"/>
    <cellStyle name="Comma 3 2 2 2 2 2 6" xfId="3071" xr:uid="{90989F91-BB30-422A-8F0D-22AA355AE762}"/>
    <cellStyle name="Comma 3 2 2 2 2 2 6 2" xfId="10253" xr:uid="{82ED2F9D-7496-4EE0-B384-B9D5D60D7E7D}"/>
    <cellStyle name="Comma 3 2 2 2 2 2 6 3" xfId="29212" xr:uid="{367A6C8E-8DDF-4161-88BF-F33061153064}"/>
    <cellStyle name="Comma 3 2 2 2 2 2 7" xfId="4477" xr:uid="{D5295E9C-9212-47B6-82BE-49470CC2096C}"/>
    <cellStyle name="Comma 3 2 2 2 2 2 7 2" xfId="11554" xr:uid="{EC71CC1D-46DD-4985-B981-F7380F116AEB}"/>
    <cellStyle name="Comma 3 2 2 2 2 2 7 3" xfId="30489" xr:uid="{A5AB3C14-F426-48EA-99C3-9B970209365B}"/>
    <cellStyle name="Comma 3 2 2 2 2 2 8" xfId="8780" xr:uid="{40C921F0-49D0-461C-BE89-56CBDABCBD19}"/>
    <cellStyle name="Comma 3 2 2 2 2 2 9" xfId="27965" xr:uid="{66523607-11DB-4127-BB75-5688D659A40B}"/>
    <cellStyle name="Comma 3 2 2 2 2 3" xfId="1347" xr:uid="{7EF84755-3A5D-48F1-BCAE-D5E940B4A306}"/>
    <cellStyle name="Comma 3 2 2 2 2 3 2" xfId="1776" xr:uid="{5DCE6413-CEAC-4EC0-892B-F7C9C26AA022}"/>
    <cellStyle name="Comma 3 2 2 2 2 3 2 2" xfId="2733" xr:uid="{74EC54AC-B302-4851-AB9D-93C36EC54C40}"/>
    <cellStyle name="Comma 3 2 2 2 2 3 2 2 2" xfId="4213" xr:uid="{456C784C-1D7A-402B-B136-D5DAA8EAD2C0}"/>
    <cellStyle name="Comma 3 2 2 2 2 3 2 2 2 2" xfId="11290" xr:uid="{E0D771ED-D309-4D7B-A6F1-1F59F31DC4CD}"/>
    <cellStyle name="Comma 3 2 2 2 2 3 2 2 2 3" xfId="30225" xr:uid="{42E00935-DBF6-4B8A-BFCB-7C164B2D0712}"/>
    <cellStyle name="Comma 3 2 2 2 2 3 2 2 3" xfId="5507" xr:uid="{742C9DEF-34CD-4648-BC33-871D1F808B73}"/>
    <cellStyle name="Comma 3 2 2 2 2 3 2 2 3 2" xfId="12584" xr:uid="{4844A9EF-DBC7-48F2-93EC-F99207673D57}"/>
    <cellStyle name="Comma 3 2 2 2 2 3 2 2 3 3" xfId="31519" xr:uid="{E8C00F46-9509-49AF-8CE5-67C99CBBCCF1}"/>
    <cellStyle name="Comma 3 2 2 2 2 3 2 2 4" xfId="9964" xr:uid="{AA31F01D-F008-45F6-86B6-67E45F70AB9F}"/>
    <cellStyle name="Comma 3 2 2 2 2 3 2 2 5" xfId="28939" xr:uid="{598CDE4F-50C5-4EFB-B920-40FC78E33EA4}"/>
    <cellStyle name="Comma 3 2 2 2 2 3 2 3" xfId="3670" xr:uid="{A1253E7F-D4C3-4F2A-9D14-5837FB87DB70}"/>
    <cellStyle name="Comma 3 2 2 2 2 3 2 3 2" xfId="10749" xr:uid="{413B623D-2855-437B-B0B5-9F368A4DCDAE}"/>
    <cellStyle name="Comma 3 2 2 2 2 3 2 3 3" xfId="29684" xr:uid="{F0C8C67F-4931-46E6-85C7-D5C2119502AD}"/>
    <cellStyle name="Comma 3 2 2 2 2 3 2 4" xfId="4932" xr:uid="{EC8DC2D6-B8D2-4814-BC7E-0FF75D6E73C1}"/>
    <cellStyle name="Comma 3 2 2 2 2 3 2 4 2" xfId="12009" xr:uid="{A2FE8DD8-6F03-4469-9100-EE998906967A}"/>
    <cellStyle name="Comma 3 2 2 2 2 3 2 4 3" xfId="30944" xr:uid="{6AFA12FD-318C-4130-9374-64E69BA0834B}"/>
    <cellStyle name="Comma 3 2 2 2 2 3 2 5" xfId="9315" xr:uid="{9569811C-AABC-4674-92AA-10C31C2C7CA8}"/>
    <cellStyle name="Comma 3 2 2 2 2 3 2 6" xfId="28425" xr:uid="{6B8C5D98-3391-4AB6-A7EB-E3015BDFFEC6}"/>
    <cellStyle name="Comma 3 2 2 2 2 3 3" xfId="2304" xr:uid="{269452B0-ADF8-4BB4-A953-24EE60C2F154}"/>
    <cellStyle name="Comma 3 2 2 2 2 3 3 2" xfId="3959" xr:uid="{AD07E214-4D32-4979-B57B-FC9639DD0687}"/>
    <cellStyle name="Comma 3 2 2 2 2 3 3 2 2" xfId="11036" xr:uid="{86873D68-9767-4910-A56A-8CA90FF8D3C0}"/>
    <cellStyle name="Comma 3 2 2 2 2 3 3 2 3" xfId="29971" xr:uid="{823692F9-94E0-4673-BDF5-E16BEF200E36}"/>
    <cellStyle name="Comma 3 2 2 2 2 3 3 3" xfId="5267" xr:uid="{A239E1D8-1894-4752-BAEF-9D5D81CF790C}"/>
    <cellStyle name="Comma 3 2 2 2 2 3 3 3 2" xfId="12344" xr:uid="{C86C4F12-C3AA-4307-B151-C90F62D30419}"/>
    <cellStyle name="Comma 3 2 2 2 2 3 3 3 3" xfId="31279" xr:uid="{26AAEA0B-3C9B-423E-888A-8D32FFC26402}"/>
    <cellStyle name="Comma 3 2 2 2 2 3 3 4" xfId="9684" xr:uid="{8AA2B420-7CBD-48A8-81C5-1485B7039928}"/>
    <cellStyle name="Comma 3 2 2 2 2 3 3 5" xfId="28698" xr:uid="{CCC4DE09-E3AD-4AEE-9A95-46E701974666}"/>
    <cellStyle name="Comma 3 2 2 2 2 3 4" xfId="3377" xr:uid="{8973679E-4B02-4C45-A9B0-62F3A9D015BE}"/>
    <cellStyle name="Comma 3 2 2 2 2 3 4 2" xfId="10490" xr:uid="{5F5CD6CC-CA06-4512-9500-EC2F6974300B}"/>
    <cellStyle name="Comma 3 2 2 2 2 3 4 3" xfId="29431" xr:uid="{18099D00-EFD6-4183-BAD8-9DA67902AE7C}"/>
    <cellStyle name="Comma 3 2 2 2 2 3 5" xfId="4692" xr:uid="{3BF20F3C-DC51-4535-87A6-702130105786}"/>
    <cellStyle name="Comma 3 2 2 2 2 3 5 2" xfId="11769" xr:uid="{6B487394-3C59-4E9D-8ED5-3192A3CE7B14}"/>
    <cellStyle name="Comma 3 2 2 2 2 3 5 3" xfId="30704" xr:uid="{9945D815-2A5F-4E0C-8221-435BF7029F0D}"/>
    <cellStyle name="Comma 3 2 2 2 2 3 6" xfId="9035" xr:uid="{F36BAB23-1CB2-48C7-AF91-220792D98DEF}"/>
    <cellStyle name="Comma 3 2 2 2 2 3 7" xfId="28182" xr:uid="{54B8524C-6509-4597-B780-13B5F239F261}"/>
    <cellStyle name="Comma 3 2 2 2 2 4" xfId="1561" xr:uid="{9AE89019-3E40-4EEE-AC70-DCE7B7FC08F5}"/>
    <cellStyle name="Comma 3 2 2 2 2 4 2" xfId="2518" xr:uid="{4C563596-40E3-47E0-8ECE-C07040265C94}"/>
    <cellStyle name="Comma 3 2 2 2 2 4 2 2" xfId="4086" xr:uid="{BE8C652B-F121-49DE-ACB9-E3DD2295E48D}"/>
    <cellStyle name="Comma 3 2 2 2 2 4 2 2 2" xfId="11163" xr:uid="{2985D1CD-CB07-4A40-B973-92EF9E77EAD8}"/>
    <cellStyle name="Comma 3 2 2 2 2 4 2 2 3" xfId="30098" xr:uid="{959DCE96-1C28-4B73-B0C9-5C9C137FBBC9}"/>
    <cellStyle name="Comma 3 2 2 2 2 4 2 3" xfId="5387" xr:uid="{AB9CA0E9-52E4-49B0-9353-BF8EFED1983D}"/>
    <cellStyle name="Comma 3 2 2 2 2 4 2 3 2" xfId="12464" xr:uid="{DCC9FB79-13E5-4C86-94A2-CA39F43DECB2}"/>
    <cellStyle name="Comma 3 2 2 2 2 4 2 3 3" xfId="31399" xr:uid="{BFBE97D5-2B8B-4F97-9FDB-3075FDAB7E35}"/>
    <cellStyle name="Comma 3 2 2 2 2 4 2 4" xfId="9825" xr:uid="{90C5B592-29F9-4CA4-8728-96A55EA97BEC}"/>
    <cellStyle name="Comma 3 2 2 2 2 4 2 5" xfId="28818" xr:uid="{5CC9B614-B7D9-4798-A20E-F418BA942AF4}"/>
    <cellStyle name="Comma 3 2 2 2 2 4 3" xfId="3524" xr:uid="{4E224B01-E39C-424B-8B3C-B8B2BD904969}"/>
    <cellStyle name="Comma 3 2 2 2 2 4 3 2" xfId="10619" xr:uid="{AEACB64F-893D-4941-BA7B-E4B033E803A4}"/>
    <cellStyle name="Comma 3 2 2 2 2 4 3 3" xfId="29556" xr:uid="{D5E660E6-F94B-45D0-9882-27F41119CDE5}"/>
    <cellStyle name="Comma 3 2 2 2 2 4 4" xfId="4812" xr:uid="{AA14293E-D380-4532-BA9B-C9AEA7208EC2}"/>
    <cellStyle name="Comma 3 2 2 2 2 4 4 2" xfId="11889" xr:uid="{64DF1140-9FA6-4D32-ADC7-BBD30071A568}"/>
    <cellStyle name="Comma 3 2 2 2 2 4 4 3" xfId="30824" xr:uid="{244B604E-F90A-4686-81C3-49936997EAC5}"/>
    <cellStyle name="Comma 3 2 2 2 2 4 5" xfId="9172" xr:uid="{E9BC6A0C-4B07-45B5-97D3-69C804390427}"/>
    <cellStyle name="Comma 3 2 2 2 2 4 6" xfId="28303" xr:uid="{474D6336-A96D-419A-B5D0-CED5DE501424}"/>
    <cellStyle name="Comma 3 2 2 2 2 5" xfId="1126" xr:uid="{E38C4C14-4E55-43EA-AF26-534D19126D4F}"/>
    <cellStyle name="Comma 3 2 2 2 2 5 2" xfId="3189" xr:uid="{45A22150-2544-41B9-B62D-B064E12F83B3}"/>
    <cellStyle name="Comma 3 2 2 2 2 5 2 2" xfId="10343" xr:uid="{79A5ED2B-5B45-43BD-BA34-63D90B967B98}"/>
    <cellStyle name="Comma 3 2 2 2 2 5 2 3" xfId="29294" xr:uid="{59E74888-F73C-4D80-A9BE-3A55A9611693}"/>
    <cellStyle name="Comma 3 2 2 2 2 5 3" xfId="4559" xr:uid="{53342032-C5F3-4D0A-80A5-CD3CB7364383}"/>
    <cellStyle name="Comma 3 2 2 2 2 5 3 2" xfId="11636" xr:uid="{0DB8291B-4E43-430B-8039-3D4ADDF3C2C0}"/>
    <cellStyle name="Comma 3 2 2 2 2 5 3 3" xfId="30571" xr:uid="{9833B970-9067-4612-9CE5-398F4EC00C3F}"/>
    <cellStyle name="Comma 3 2 2 2 2 5 4" xfId="8885" xr:uid="{B58AA585-7503-4252-A547-34C28A4AF074}"/>
    <cellStyle name="Comma 3 2 2 2 2 5 5" xfId="28048" xr:uid="{94B8EA2C-5953-478B-A13C-280B133BD923}"/>
    <cellStyle name="Comma 3 2 2 2 2 6" xfId="2088" xr:uid="{13AF4C66-A554-4A19-BBAC-0BFA5FD41329}"/>
    <cellStyle name="Comma 3 2 2 2 2 6 2" xfId="3830" xr:uid="{401E7CB1-2410-4C8A-A7A3-DBEB41951471}"/>
    <cellStyle name="Comma 3 2 2 2 2 6 2 2" xfId="10907" xr:uid="{9D9808EC-5B9E-44D4-B582-C55AB533FF65}"/>
    <cellStyle name="Comma 3 2 2 2 2 6 2 3" xfId="29842" xr:uid="{98AFD8C4-2BF6-43D9-AB97-2D5D3C3B46A6}"/>
    <cellStyle name="Comma 3 2 2 2 2 6 3" xfId="5146" xr:uid="{E4B99470-ECEA-442F-BB02-92985CA4738F}"/>
    <cellStyle name="Comma 3 2 2 2 2 6 3 2" xfId="12223" xr:uid="{00249FA0-0E0C-42BD-BDB9-210E07DEB98D}"/>
    <cellStyle name="Comma 3 2 2 2 2 6 3 3" xfId="31158" xr:uid="{D583EC40-7C98-440F-9151-677B6817F9A3}"/>
    <cellStyle name="Comma 3 2 2 2 2 6 4" xfId="9547" xr:uid="{04E1883B-F749-4ADF-B7D1-B74DDED1A235}"/>
    <cellStyle name="Comma 3 2 2 2 2 6 5" xfId="28577" xr:uid="{02041C57-8D32-435A-9D81-7A46FD6DF837}"/>
    <cellStyle name="Comma 3 2 2 2 2 7" xfId="3017" xr:uid="{98A80013-3518-43A1-8F00-7B0DAB1E6B86}"/>
    <cellStyle name="Comma 3 2 2 2 2 7 2" xfId="10199" xr:uid="{E7099DDB-9968-4DE4-BF41-C988F1EAFCBD}"/>
    <cellStyle name="Comma 3 2 2 2 2 7 3" xfId="29158" xr:uid="{F2603945-EDD3-464E-872C-642CE4391C0D}"/>
    <cellStyle name="Comma 3 2 2 2 2 8" xfId="4425" xr:uid="{1356A9EC-576E-468A-8C27-1A436616C2BC}"/>
    <cellStyle name="Comma 3 2 2 2 2 8 2" xfId="11502" xr:uid="{93B3DAE4-59A8-48DE-A98D-76E9854DC79B}"/>
    <cellStyle name="Comma 3 2 2 2 2 8 3" xfId="30437" xr:uid="{70B9B486-8A1F-4F6E-BD91-D1BDFB7142C8}"/>
    <cellStyle name="Comma 3 2 2 2 2 9" xfId="8722" xr:uid="{D5229EEE-A4A9-4356-B89B-06A33DD0410A}"/>
    <cellStyle name="Comma 3 2 2 2 3" xfId="904" xr:uid="{67024776-3566-48DF-B24B-07667DDD531C}"/>
    <cellStyle name="Comma 3 2 2 2 3 2" xfId="1389" xr:uid="{8DBADD5F-ED26-4F8B-AB24-B31806EE110E}"/>
    <cellStyle name="Comma 3 2 2 2 3 2 2" xfId="1818" xr:uid="{0B8D1343-0423-4C07-B587-2E7715B25E30}"/>
    <cellStyle name="Comma 3 2 2 2 3 2 2 2" xfId="2775" xr:uid="{D35FBA34-5EAE-458B-BEEB-81BDE3C1BAD3}"/>
    <cellStyle name="Comma 3 2 2 2 3 2 2 2 2" xfId="4241" xr:uid="{01AE0D3C-0A34-44C4-BAF2-BB3E1E6C78D5}"/>
    <cellStyle name="Comma 3 2 2 2 3 2 2 2 2 2" xfId="11318" xr:uid="{30D80F0F-EE38-4C3F-A7D2-DC4BBD85A982}"/>
    <cellStyle name="Comma 3 2 2 2 3 2 2 2 2 3" xfId="30253" xr:uid="{EA8BD66A-69F6-416C-BD4A-2AEAA7828B60}"/>
    <cellStyle name="Comma 3 2 2 2 3 2 2 2 3" xfId="5533" xr:uid="{347A28DA-3C01-48F3-8B98-1A4B58D321FC}"/>
    <cellStyle name="Comma 3 2 2 2 3 2 2 2 3 2" xfId="12610" xr:uid="{6C83CC12-034C-4B64-9A26-12ACBDECF9B4}"/>
    <cellStyle name="Comma 3 2 2 2 3 2 2 2 3 3" xfId="31545" xr:uid="{BBCBBD1A-9F5B-47FA-AED9-90AC2309B1D7}"/>
    <cellStyle name="Comma 3 2 2 2 3 2 2 2 4" xfId="9995" xr:uid="{3AEF8D19-96F8-4B5D-B9C5-D21CF3945EEB}"/>
    <cellStyle name="Comma 3 2 2 2 3 2 2 2 5" xfId="28965" xr:uid="{E953F122-A194-412D-8CEC-083493DA7AAD}"/>
    <cellStyle name="Comma 3 2 2 2 3 2 2 3" xfId="3697" xr:uid="{382AFFC8-3F02-4528-8C1C-69ED0365CA34}"/>
    <cellStyle name="Comma 3 2 2 2 3 2 2 3 2" xfId="10776" xr:uid="{783E987B-F7B7-434C-ACA8-ED7EA04C7D8B}"/>
    <cellStyle name="Comma 3 2 2 2 3 2 2 3 3" xfId="29711" xr:uid="{ED80D5DE-B17C-4D85-918E-A7FEC897D483}"/>
    <cellStyle name="Comma 3 2 2 2 3 2 2 4" xfId="4958" xr:uid="{220833E3-4D6B-41B4-B030-219BAA3D6B07}"/>
    <cellStyle name="Comma 3 2 2 2 3 2 2 4 2" xfId="12035" xr:uid="{4E2159B2-AF48-4CAB-B052-2BD7285215CA}"/>
    <cellStyle name="Comma 3 2 2 2 3 2 2 4 3" xfId="30970" xr:uid="{144ECB56-4901-4207-A8F1-91D929FE425B}"/>
    <cellStyle name="Comma 3 2 2 2 3 2 2 5" xfId="9343" xr:uid="{FF5523AA-2A0C-4E72-AB05-6564F3191E7A}"/>
    <cellStyle name="Comma 3 2 2 2 3 2 2 6" xfId="28451" xr:uid="{D116BB12-A480-495B-9495-4527E5EE4324}"/>
    <cellStyle name="Comma 3 2 2 2 3 2 3" xfId="2346" xr:uid="{EAC84B48-F79C-4B7F-A583-7F9FD8CD9B6C}"/>
    <cellStyle name="Comma 3 2 2 2 3 2 3 2" xfId="3987" xr:uid="{D8ACD559-C59A-43E7-8244-1C4E5D934EA7}"/>
    <cellStyle name="Comma 3 2 2 2 3 2 3 2 2" xfId="11064" xr:uid="{08EBB764-9666-4513-A5D0-0A66E3414434}"/>
    <cellStyle name="Comma 3 2 2 2 3 2 3 2 3" xfId="29999" xr:uid="{31A7BC20-0BF8-47A0-BE27-9B591793A4CE}"/>
    <cellStyle name="Comma 3 2 2 2 3 2 3 3" xfId="5293" xr:uid="{499C4067-4B7B-4175-BA23-882541FEF3DC}"/>
    <cellStyle name="Comma 3 2 2 2 3 2 3 3 2" xfId="12370" xr:uid="{370DB0F2-FB27-40D7-9100-525C8C641F67}"/>
    <cellStyle name="Comma 3 2 2 2 3 2 3 3 3" xfId="31305" xr:uid="{88D38A7F-E86D-4B62-9DE3-BC965FAE52F0}"/>
    <cellStyle name="Comma 3 2 2 2 3 2 3 4" xfId="9713" xr:uid="{47D0BEFC-A06E-4B2B-A7F3-BE584C7A561B}"/>
    <cellStyle name="Comma 3 2 2 2 3 2 3 5" xfId="28724" xr:uid="{9BFA2610-A73F-4D63-8E32-0686834604ED}"/>
    <cellStyle name="Comma 3 2 2 2 3 2 4" xfId="3405" xr:uid="{4A638CBD-B9EE-41A2-8299-DBF1154F4EEB}"/>
    <cellStyle name="Comma 3 2 2 2 3 2 4 2" xfId="10517" xr:uid="{DB3D912F-176D-4614-8D34-1BB4C0ED3734}"/>
    <cellStyle name="Comma 3 2 2 2 3 2 4 3" xfId="29458" xr:uid="{37E666DF-23EA-4B33-953E-E5F02EE04D20}"/>
    <cellStyle name="Comma 3 2 2 2 3 2 5" xfId="4718" xr:uid="{9B85CD38-DE45-4D53-BC72-E07D7F83346A}"/>
    <cellStyle name="Comma 3 2 2 2 3 2 5 2" xfId="11795" xr:uid="{CD0CF4ED-5D40-4DDE-9524-12D6526E79AE}"/>
    <cellStyle name="Comma 3 2 2 2 3 2 5 3" xfId="30730" xr:uid="{08AF27DB-E286-4125-ACEB-4CDF2A329907}"/>
    <cellStyle name="Comma 3 2 2 2 3 2 6" xfId="9064" xr:uid="{733D09B9-2A11-439A-8133-AF383E163CF9}"/>
    <cellStyle name="Comma 3 2 2 2 3 2 7" xfId="28208" xr:uid="{B08E0A5F-6D33-487B-B9B1-A1548F2D62B2}"/>
    <cellStyle name="Comma 3 2 2 2 3 3" xfId="1603" xr:uid="{25C6A9D2-28C8-4C4B-A78B-7947920A6DA0}"/>
    <cellStyle name="Comma 3 2 2 2 3 3 2" xfId="2560" xr:uid="{100F2FD3-5599-4BD2-90AD-0831F9D26935}"/>
    <cellStyle name="Comma 3 2 2 2 3 3 2 2" xfId="4113" xr:uid="{D93B697E-6B85-4ADE-A3B3-86FE1A2E93DD}"/>
    <cellStyle name="Comma 3 2 2 2 3 3 2 2 2" xfId="11190" xr:uid="{C4F99E44-09F3-4FF6-9F66-0715CFC025F5}"/>
    <cellStyle name="Comma 3 2 2 2 3 3 2 2 3" xfId="30125" xr:uid="{587ACF47-D1FE-40C6-B615-EBB76AC76FAC}"/>
    <cellStyle name="Comma 3 2 2 2 3 3 2 3" xfId="5413" xr:uid="{EC269CFE-C983-4F51-A9AB-35B64DA017CE}"/>
    <cellStyle name="Comma 3 2 2 2 3 3 2 3 2" xfId="12490" xr:uid="{EE60D00E-3341-460D-8FA6-4FB2BFDBF3E0}"/>
    <cellStyle name="Comma 3 2 2 2 3 3 2 3 3" xfId="31425" xr:uid="{F99FF790-2807-43B7-845B-EDF3037AB308}"/>
    <cellStyle name="Comma 3 2 2 2 3 3 2 4" xfId="9853" xr:uid="{1F603C93-B6A3-4A38-96F9-076FE1170D20}"/>
    <cellStyle name="Comma 3 2 2 2 3 3 2 5" xfId="28844" xr:uid="{EECD2C90-7429-4D6A-9B32-4690E823D1EA}"/>
    <cellStyle name="Comma 3 2 2 2 3 3 3" xfId="3552" xr:uid="{F6F1BFD8-733F-4F0A-819E-AF76311AB1F7}"/>
    <cellStyle name="Comma 3 2 2 2 3 3 3 2" xfId="10647" xr:uid="{ACCACDF9-FB81-4500-9CA0-9D081D37E586}"/>
    <cellStyle name="Comma 3 2 2 2 3 3 3 3" xfId="29584" xr:uid="{F8875A57-8778-4D5F-BAB1-E397927A49DB}"/>
    <cellStyle name="Comma 3 2 2 2 3 3 4" xfId="4838" xr:uid="{DE0AE21F-0463-4DF7-8A96-3A5FE974807E}"/>
    <cellStyle name="Comma 3 2 2 2 3 3 4 2" xfId="11915" xr:uid="{ABA71B2C-5465-4EA1-9D37-064DC98FC5DD}"/>
    <cellStyle name="Comma 3 2 2 2 3 3 4 3" xfId="30850" xr:uid="{FD291723-D7F3-4773-A7F4-53AAF90A9885}"/>
    <cellStyle name="Comma 3 2 2 2 3 3 5" xfId="9203" xr:uid="{BB7A0219-44DC-4A15-A8AB-77BF55A48340}"/>
    <cellStyle name="Comma 3 2 2 2 3 3 6" xfId="28330" xr:uid="{1E3EDFA7-27E8-4AC8-9F1A-5E01681587AF}"/>
    <cellStyle name="Comma 3 2 2 2 3 4" xfId="1169" xr:uid="{12CD8166-A89C-4A0B-ABBA-D80347A906C4}"/>
    <cellStyle name="Comma 3 2 2 2 3 4 2" xfId="3232" xr:uid="{EDDF248A-B884-4F8F-975C-030E44C4A266}"/>
    <cellStyle name="Comma 3 2 2 2 3 4 2 2" xfId="10371" xr:uid="{381ED16C-8708-4893-8FD2-F833BF5C6A50}"/>
    <cellStyle name="Comma 3 2 2 2 3 4 2 3" xfId="29320" xr:uid="{FD029681-E300-4F2F-83D8-4B9FFFFFE6F6}"/>
    <cellStyle name="Comma 3 2 2 2 3 4 3" xfId="4585" xr:uid="{C3FD51BC-B789-44F1-A923-95C38319D677}"/>
    <cellStyle name="Comma 3 2 2 2 3 4 3 2" xfId="11662" xr:uid="{572677FD-8CCF-4300-8F9D-F871EC0372CC}"/>
    <cellStyle name="Comma 3 2 2 2 3 4 3 3" xfId="30597" xr:uid="{070C9B7E-30EC-4B73-8FA5-1B177D05AAB7}"/>
    <cellStyle name="Comma 3 2 2 2 3 4 4" xfId="8915" xr:uid="{311B1675-203B-4B29-956F-6DB6FD307521}"/>
    <cellStyle name="Comma 3 2 2 2 3 4 5" xfId="28074" xr:uid="{C49DB41E-48AC-4DB4-9905-D3F71D98E193}"/>
    <cellStyle name="Comma 3 2 2 2 3 5" xfId="2130" xr:uid="{5CBF1BD6-4DD1-463E-A6B0-0095359054EB}"/>
    <cellStyle name="Comma 3 2 2 2 3 5 2" xfId="3857" xr:uid="{F3F4E0C1-8ED7-499E-8350-29B4DF6B433A}"/>
    <cellStyle name="Comma 3 2 2 2 3 5 2 2" xfId="10934" xr:uid="{81EE9EBB-AEAE-4873-8396-639530A6683D}"/>
    <cellStyle name="Comma 3 2 2 2 3 5 2 3" xfId="29869" xr:uid="{1AAAB4C2-1184-4E94-BD32-D0D54C08EB7E}"/>
    <cellStyle name="Comma 3 2 2 2 3 5 3" xfId="5172" xr:uid="{E48391AD-14C9-49CA-8377-32CD2078A2DA}"/>
    <cellStyle name="Comma 3 2 2 2 3 5 3 2" xfId="12249" xr:uid="{492B9926-4764-405F-A6D0-2CCE6F4DB28A}"/>
    <cellStyle name="Comma 3 2 2 2 3 5 3 3" xfId="31184" xr:uid="{DF7B23AA-F8BC-41EE-831D-91B7DE1755FE}"/>
    <cellStyle name="Comma 3 2 2 2 3 5 4" xfId="9575" xr:uid="{39AB977C-E25F-43BD-B1C8-5657C3D7BF67}"/>
    <cellStyle name="Comma 3 2 2 2 3 5 5" xfId="28603" xr:uid="{AC0A623C-CE05-4132-AE34-30D827E21185}"/>
    <cellStyle name="Comma 3 2 2 2 3 6" xfId="3044" xr:uid="{3EE7E8DA-82C8-4510-85A3-E7FAA1F8F874}"/>
    <cellStyle name="Comma 3 2 2 2 3 6 2" xfId="10226" xr:uid="{90D9CD14-A4B7-44ED-8CA8-005F6F3319DD}"/>
    <cellStyle name="Comma 3 2 2 2 3 6 3" xfId="29185" xr:uid="{D168B3CA-F10B-4D69-90C0-2029CFE04D04}"/>
    <cellStyle name="Comma 3 2 2 2 3 7" xfId="4451" xr:uid="{818D7854-82F7-4AA5-8366-1483CCDA2F40}"/>
    <cellStyle name="Comma 3 2 2 2 3 7 2" xfId="11528" xr:uid="{2B903ABD-A58D-4B56-8556-A43AE06FD5C0}"/>
    <cellStyle name="Comma 3 2 2 2 3 7 3" xfId="30463" xr:uid="{9BA2BBE5-6ABA-41D0-8527-2562ED8D6C2A}"/>
    <cellStyle name="Comma 3 2 2 2 3 8" xfId="8752" xr:uid="{8D63DB58-1A3F-4095-A2DC-45865665E193}"/>
    <cellStyle name="Comma 3 2 2 2 3 9" xfId="27939" xr:uid="{428325BC-2532-469A-8325-65CDABECA18C}"/>
    <cellStyle name="Comma 3 2 2 2 4" xfId="1305" xr:uid="{923CCE7F-0F30-4EBF-9623-81CDA6DAFC1A}"/>
    <cellStyle name="Comma 3 2 2 2 4 2" xfId="1734" xr:uid="{D71F250D-7023-4AA4-8E3B-00C9345E0D52}"/>
    <cellStyle name="Comma 3 2 2 2 4 2 2" xfId="2691" xr:uid="{E50FE885-167F-4A99-ACB9-F9B4876F86BA}"/>
    <cellStyle name="Comma 3 2 2 2 4 2 2 2" xfId="4185" xr:uid="{A620D968-8C7A-4ED7-892C-1CFC0D344003}"/>
    <cellStyle name="Comma 3 2 2 2 4 2 2 2 2" xfId="11262" xr:uid="{688E370F-B51C-46F0-81F0-99021B558C8F}"/>
    <cellStyle name="Comma 3 2 2 2 4 2 2 2 3" xfId="30197" xr:uid="{21723A31-E64F-43B5-9FD3-F16EC74B5A99}"/>
    <cellStyle name="Comma 3 2 2 2 4 2 2 3" xfId="5481" xr:uid="{0B7741DC-D286-4EA0-81E5-71A39C032D92}"/>
    <cellStyle name="Comma 3 2 2 2 4 2 2 3 2" xfId="12558" xr:uid="{F93AE23C-B13B-4C6D-9E6D-AD5ED8248789}"/>
    <cellStyle name="Comma 3 2 2 2 4 2 2 3 3" xfId="31493" xr:uid="{944DE192-33E2-4220-AEFA-B6C7C92A7F90}"/>
    <cellStyle name="Comma 3 2 2 2 4 2 2 4" xfId="9936" xr:uid="{1A028B6D-9543-445D-A37A-872B4DB52FA8}"/>
    <cellStyle name="Comma 3 2 2 2 4 2 2 5" xfId="28912" xr:uid="{1EFD5A13-2181-4B03-AAA0-BE33D3366D23}"/>
    <cellStyle name="Comma 3 2 2 2 4 2 3" xfId="3642" xr:uid="{7BE066DE-15DE-45BF-9B42-F00D5D2AF159}"/>
    <cellStyle name="Comma 3 2 2 2 4 2 3 2" xfId="10721" xr:uid="{BEC9E1BF-BF09-44A5-87AD-35D39F607873}"/>
    <cellStyle name="Comma 3 2 2 2 4 2 3 3" xfId="29656" xr:uid="{3B7ACA98-5E34-4D83-B3C8-4C259F721B2D}"/>
    <cellStyle name="Comma 3 2 2 2 4 2 4" xfId="4906" xr:uid="{CB35EB43-512B-477D-A958-089CAAEDA1BE}"/>
    <cellStyle name="Comma 3 2 2 2 4 2 4 2" xfId="11983" xr:uid="{B786EA68-09B0-494C-8C2F-BEA21CC1B364}"/>
    <cellStyle name="Comma 3 2 2 2 4 2 4 3" xfId="30918" xr:uid="{C958C42D-C260-47FE-A7D5-28851556B310}"/>
    <cellStyle name="Comma 3 2 2 2 4 2 5" xfId="9285" xr:uid="{E88DB0EF-F319-4D8F-A362-C4BF8C949975}"/>
    <cellStyle name="Comma 3 2 2 2 4 2 6" xfId="28399" xr:uid="{0B6E7A65-9A1A-420F-9997-374D07DD1A0A}"/>
    <cellStyle name="Comma 3 2 2 2 4 3" xfId="2262" xr:uid="{995FDE28-E611-400C-AF53-9367374B45C3}"/>
    <cellStyle name="Comma 3 2 2 2 4 3 2" xfId="3931" xr:uid="{B18FF43C-ADBD-4550-8409-3D1837BF26BD}"/>
    <cellStyle name="Comma 3 2 2 2 4 3 2 2" xfId="11008" xr:uid="{DC1FCA77-1D18-41D5-AD8B-FD59542DA507}"/>
    <cellStyle name="Comma 3 2 2 2 4 3 2 3" xfId="29943" xr:uid="{8F24EDDC-1109-405E-AB76-CA6CD3821588}"/>
    <cellStyle name="Comma 3 2 2 2 4 3 3" xfId="5241" xr:uid="{6209AF87-0A7D-4064-BDB1-05AD392830C1}"/>
    <cellStyle name="Comma 3 2 2 2 4 3 3 2" xfId="12318" xr:uid="{AEDDC33E-2A2C-4E7A-ACD1-1C71653E4009}"/>
    <cellStyle name="Comma 3 2 2 2 4 3 3 3" xfId="31253" xr:uid="{CE712CE7-7DB2-409D-AE5F-484823E0BBF5}"/>
    <cellStyle name="Comma 3 2 2 2 4 3 4" xfId="9655" xr:uid="{84F3C866-9E4E-4FD1-A649-6D3AA8DF40F9}"/>
    <cellStyle name="Comma 3 2 2 2 4 3 5" xfId="28672" xr:uid="{DCF1FB37-DFCA-487B-AAEC-182F410488C9}"/>
    <cellStyle name="Comma 3 2 2 2 4 4" xfId="3347" xr:uid="{DC775134-72C3-4554-974B-08FD44ED4DBA}"/>
    <cellStyle name="Comma 3 2 2 2 4 4 2" xfId="10461" xr:uid="{06EC0B9E-155C-407E-9DD7-3B6C683E3DB2}"/>
    <cellStyle name="Comma 3 2 2 2 4 4 3" xfId="29402" xr:uid="{2C579AC7-8876-4077-ABBF-8CADBD2D5EE0}"/>
    <cellStyle name="Comma 3 2 2 2 4 5" xfId="4666" xr:uid="{20C5678C-EFFD-44E0-9C49-E45B2434711F}"/>
    <cellStyle name="Comma 3 2 2 2 4 5 2" xfId="11743" xr:uid="{D459E466-EAEC-4924-9E2B-E422C8D45D09}"/>
    <cellStyle name="Comma 3 2 2 2 4 5 3" xfId="30678" xr:uid="{DBB1DF27-8049-483B-AFD9-637BBBE7A610}"/>
    <cellStyle name="Comma 3 2 2 2 4 6" xfId="9004" xr:uid="{6A8EB362-B956-4128-832F-0ECCDA13142A}"/>
    <cellStyle name="Comma 3 2 2 2 4 7" xfId="28156" xr:uid="{0F274B2B-E126-4414-B610-B1D4FF90A98E}"/>
    <cellStyle name="Comma 3 2 2 2 5" xfId="1519" xr:uid="{21E51266-DA2D-46BB-A671-E9D235426D9A}"/>
    <cellStyle name="Comma 3 2 2 2 5 2" xfId="2476" xr:uid="{323C965E-7520-4712-9230-E295DC5679F9}"/>
    <cellStyle name="Comma 3 2 2 2 5 2 2" xfId="4059" xr:uid="{B543E05E-E0BC-4D6B-922B-85387ED6540D}"/>
    <cellStyle name="Comma 3 2 2 2 5 2 2 2" xfId="11136" xr:uid="{FD7F4CB9-8E30-43A5-B4EC-E91503AF740D}"/>
    <cellStyle name="Comma 3 2 2 2 5 2 2 3" xfId="30071" xr:uid="{2DB29878-0CF5-4911-B0C3-DA4E2E740F83}"/>
    <cellStyle name="Comma 3 2 2 2 5 2 3" xfId="5361" xr:uid="{5E337C18-91DD-46D3-8482-3514A82A6B9F}"/>
    <cellStyle name="Comma 3 2 2 2 5 2 3 2" xfId="12438" xr:uid="{C699CF79-A01A-42DB-AAF5-07144A551EF9}"/>
    <cellStyle name="Comma 3 2 2 2 5 2 3 3" xfId="31373" xr:uid="{035856D0-414F-4827-9A37-CC6B5CEB365A}"/>
    <cellStyle name="Comma 3 2 2 2 5 2 4" xfId="9794" xr:uid="{4AD3154A-47DF-4059-9C0D-0AB56F485046}"/>
    <cellStyle name="Comma 3 2 2 2 5 2 5" xfId="28792" xr:uid="{015A789E-52A7-4EC5-94C4-A3EF5BD88552}"/>
    <cellStyle name="Comma 3 2 2 2 5 3" xfId="3496" xr:uid="{F70060DC-4A9A-4485-8B33-4257C61B4C86}"/>
    <cellStyle name="Comma 3 2 2 2 5 3 2" xfId="10591" xr:uid="{2D730EE6-134F-4E18-9B99-95B2CC35D915}"/>
    <cellStyle name="Comma 3 2 2 2 5 3 3" xfId="29528" xr:uid="{DC9589F4-BED5-437F-BBA0-0153C6E3B9B9}"/>
    <cellStyle name="Comma 3 2 2 2 5 4" xfId="4786" xr:uid="{5274F13B-43F6-4037-B3BA-AC7B56E9AD74}"/>
    <cellStyle name="Comma 3 2 2 2 5 4 2" xfId="11863" xr:uid="{26469D22-3DAF-4C68-9423-30B49AA52413}"/>
    <cellStyle name="Comma 3 2 2 2 5 4 3" xfId="30798" xr:uid="{10F1668D-6081-4CFB-9936-C906DF549FC4}"/>
    <cellStyle name="Comma 3 2 2 2 5 5" xfId="9143" xr:uid="{EC287BAA-854B-4CD0-A7C6-D365EFCECB2A}"/>
    <cellStyle name="Comma 3 2 2 2 5 6" xfId="28276" xr:uid="{439BB525-547D-450F-8A70-6E3FAA29B371}"/>
    <cellStyle name="Comma 3 2 2 2 6" xfId="1084" xr:uid="{29567D3A-9585-4456-9497-80997567AF44}"/>
    <cellStyle name="Comma 3 2 2 2 6 2" xfId="3147" xr:uid="{B49CEF70-0F1D-4BD1-B09C-36699983101C}"/>
    <cellStyle name="Comma 3 2 2 2 6 2 2" xfId="10315" xr:uid="{6AB1DAA4-F263-4A4D-A637-D4711A78CEB0}"/>
    <cellStyle name="Comma 3 2 2 2 6 2 3" xfId="29268" xr:uid="{F02F6C73-3FE5-42A5-A92B-FB4C2F1A026D}"/>
    <cellStyle name="Comma 3 2 2 2 6 3" xfId="4533" xr:uid="{CAB9FAC0-15C0-49DC-9DD3-10A1827E8AC9}"/>
    <cellStyle name="Comma 3 2 2 2 6 3 2" xfId="11610" xr:uid="{938992D8-B102-46F9-83B1-A2273493D82D}"/>
    <cellStyle name="Comma 3 2 2 2 6 3 3" xfId="30545" xr:uid="{FC303F36-A5AC-4876-9957-A77201D02684}"/>
    <cellStyle name="Comma 3 2 2 2 6 4" xfId="8853" xr:uid="{F9ED89C7-23C6-43B2-BFF0-09D9AD978B7B}"/>
    <cellStyle name="Comma 3 2 2 2 6 5" xfId="28022" xr:uid="{93A1E8BE-871F-4D5E-AAEA-DE38AD657ADB}"/>
    <cellStyle name="Comma 3 2 2 2 7" xfId="2046" xr:uid="{0D589688-E549-4705-AB7B-CC1E1350FC1C}"/>
    <cellStyle name="Comma 3 2 2 2 7 2" xfId="3803" xr:uid="{3F7A4E04-1EBD-48B8-8E1B-E40C306D40B4}"/>
    <cellStyle name="Comma 3 2 2 2 7 2 2" xfId="10880" xr:uid="{CED2C8A1-572B-48F4-B2DE-C270D10C34F4}"/>
    <cellStyle name="Comma 3 2 2 2 7 2 3" xfId="29815" xr:uid="{3E93F048-1232-43BA-B584-8FDF25DBEE59}"/>
    <cellStyle name="Comma 3 2 2 2 7 3" xfId="5120" xr:uid="{2305A253-75F9-4241-9DA1-D28E38991703}"/>
    <cellStyle name="Comma 3 2 2 2 7 3 2" xfId="12197" xr:uid="{3B581D4E-4D30-49B9-8AA5-A78F6DE5F888}"/>
    <cellStyle name="Comma 3 2 2 2 7 3 3" xfId="31132" xr:uid="{A8FAB818-AF5C-4012-9E43-4B271C1E59DA}"/>
    <cellStyle name="Comma 3 2 2 2 7 4" xfId="9519" xr:uid="{66544DC1-7EF2-43D8-A330-92B5EEEB0EDB}"/>
    <cellStyle name="Comma 3 2 2 2 7 5" xfId="28551" xr:uid="{7A6E9574-D17D-410F-A0F9-095FBA9210B9}"/>
    <cellStyle name="Comma 3 2 2 2 8" xfId="2990" xr:uid="{4A01CCD3-5082-4F26-B132-14EAE4D2BE6D}"/>
    <cellStyle name="Comma 3 2 2 2 8 2" xfId="10172" xr:uid="{448152B0-B60A-4945-89CE-BC471303567C}"/>
    <cellStyle name="Comma 3 2 2 2 8 3" xfId="29131" xr:uid="{492AB799-BC64-42A8-9FBB-DE1E5B9C1DE6}"/>
    <cellStyle name="Comma 3 2 2 2 9" xfId="4399" xr:uid="{F9D7C7A6-7F89-46F6-927C-9952354E2BF5}"/>
    <cellStyle name="Comma 3 2 2 2 9 2" xfId="11476" xr:uid="{E9DE94DC-A1DF-4E00-B52F-F5FEFA0227E8}"/>
    <cellStyle name="Comma 3 2 2 2 9 3" xfId="30411" xr:uid="{D8B0386C-F839-40A8-AB1F-61EABDA42393}"/>
    <cellStyle name="Comma 3 2 2 3" xfId="841" xr:uid="{0863D2CC-CA85-47C7-86DA-FED7245734DD}"/>
    <cellStyle name="Comma 3 2 2 3 10" xfId="27900" xr:uid="{57D9E051-ED5E-4D92-8C4D-C9C80CC1B9A4}"/>
    <cellStyle name="Comma 3 2 2 3 2" xfId="925" xr:uid="{0819E8B2-C53D-42A0-85D9-50F03E6D2664}"/>
    <cellStyle name="Comma 3 2 2 3 2 2" xfId="1410" xr:uid="{551D7F0E-C967-41EB-AB00-95B1B24CCEB7}"/>
    <cellStyle name="Comma 3 2 2 3 2 2 2" xfId="1839" xr:uid="{817B68C6-0FEA-41C4-82CB-7B1EB1B275DF}"/>
    <cellStyle name="Comma 3 2 2 3 2 2 2 2" xfId="2795" xr:uid="{3CD8AD2D-0B57-4DFC-9976-E9F8FFCF7984}"/>
    <cellStyle name="Comma 3 2 2 3 2 2 2 2 2" xfId="4255" xr:uid="{91A939FA-928A-40F1-862C-4535ABEEAD5A}"/>
    <cellStyle name="Comma 3 2 2 3 2 2 2 2 2 2" xfId="11332" xr:uid="{C54EE5D8-1194-43A1-B2CE-5A55C85C2DB3}"/>
    <cellStyle name="Comma 3 2 2 3 2 2 2 2 2 3" xfId="30267" xr:uid="{D0812A93-84E7-49CD-98D0-E101F9ADCF2E}"/>
    <cellStyle name="Comma 3 2 2 3 2 2 2 2 3" xfId="5546" xr:uid="{0CFF89AF-4F27-47B9-B3F3-36510ED7408D}"/>
    <cellStyle name="Comma 3 2 2 3 2 2 2 2 3 2" xfId="12623" xr:uid="{8B9A68DA-0A50-4FD1-8B27-E8B7093CD1C2}"/>
    <cellStyle name="Comma 3 2 2 3 2 2 2 2 3 3" xfId="31558" xr:uid="{A8E73A0C-E598-41C4-BDC1-440C6F816151}"/>
    <cellStyle name="Comma 3 2 2 3 2 2 2 2 4" xfId="10009" xr:uid="{7F6E2649-1972-45AA-8EA5-2272F6CEA7E1}"/>
    <cellStyle name="Comma 3 2 2 3 2 2 2 2 5" xfId="28979" xr:uid="{B50E83A0-AA89-44B1-B5B8-B46426B6A215}"/>
    <cellStyle name="Comma 3 2 2 3 2 2 2 3" xfId="3710" xr:uid="{5E2A45DE-7C0A-458A-BCBC-A862712E7D5E}"/>
    <cellStyle name="Comma 3 2 2 3 2 2 2 3 2" xfId="10789" xr:uid="{D5ECFCFD-5D1C-482E-B4DE-E5AF185E6C86}"/>
    <cellStyle name="Comma 3 2 2 3 2 2 2 3 3" xfId="29724" xr:uid="{5FAA4BEA-C2FE-41DC-BB1C-3ADD501DA5E4}"/>
    <cellStyle name="Comma 3 2 2 3 2 2 2 4" xfId="4971" xr:uid="{68EBA058-438F-4A92-AE7D-1EBF16A77624}"/>
    <cellStyle name="Comma 3 2 2 3 2 2 2 4 2" xfId="12048" xr:uid="{DA263E1F-FA15-47E6-93A1-1BB1AF0FC31E}"/>
    <cellStyle name="Comma 3 2 2 3 2 2 2 4 3" xfId="30983" xr:uid="{6C013019-5F1B-435B-A151-E3506D3DD0D4}"/>
    <cellStyle name="Comma 3 2 2 3 2 2 2 5" xfId="9357" xr:uid="{61200B4F-E6C9-4E9B-982F-FD74EE293D99}"/>
    <cellStyle name="Comma 3 2 2 3 2 2 2 6" xfId="28464" xr:uid="{8E6A7215-B894-4C64-92AD-7A985194F9F9}"/>
    <cellStyle name="Comma 3 2 2 3 2 2 3" xfId="2367" xr:uid="{EEBAC73F-ED95-4EAD-9886-FB778C1DD3E7}"/>
    <cellStyle name="Comma 3 2 2 3 2 2 3 2" xfId="4001" xr:uid="{E04462C5-81FC-4BA4-82C3-8B20DD17295C}"/>
    <cellStyle name="Comma 3 2 2 3 2 2 3 2 2" xfId="11078" xr:uid="{208B89B4-6697-479F-9731-2EBB8B3AAEE3}"/>
    <cellStyle name="Comma 3 2 2 3 2 2 3 2 3" xfId="30013" xr:uid="{1A252B6E-E5BB-43C6-8315-9FF6ACFB66BB}"/>
    <cellStyle name="Comma 3 2 2 3 2 2 3 3" xfId="5306" xr:uid="{3B5C09DA-43C0-414B-84B1-21B411DF2AA3}"/>
    <cellStyle name="Comma 3 2 2 3 2 2 3 3 2" xfId="12383" xr:uid="{B8D03EEA-F76F-45DC-BA9D-594263E1949D}"/>
    <cellStyle name="Comma 3 2 2 3 2 2 3 3 3" xfId="31318" xr:uid="{F114048D-67B1-4EC5-B671-CA5F4FB468D7}"/>
    <cellStyle name="Comma 3 2 2 3 2 2 3 4" xfId="9727" xr:uid="{3CF1691B-42AE-460C-A8F8-DBB2BB549FB1}"/>
    <cellStyle name="Comma 3 2 2 3 2 2 3 5" xfId="28737" xr:uid="{17F5C1A1-9A0E-4397-986D-5ABF366B6492}"/>
    <cellStyle name="Comma 3 2 2 3 2 2 4" xfId="3418" xr:uid="{B3E93276-97CA-4AB5-AE3D-BDB315C14DF4}"/>
    <cellStyle name="Comma 3 2 2 3 2 2 4 2" xfId="10530" xr:uid="{C453BB65-1794-435C-85B8-432D24A0653C}"/>
    <cellStyle name="Comma 3 2 2 3 2 2 4 3" xfId="29471" xr:uid="{86C988CC-FEC4-4D06-A443-E9AC951A5C2F}"/>
    <cellStyle name="Comma 3 2 2 3 2 2 5" xfId="4731" xr:uid="{914D09AA-0F05-4F4A-9589-C3853E398114}"/>
    <cellStyle name="Comma 3 2 2 3 2 2 5 2" xfId="11808" xr:uid="{5267E13E-0FF6-45C5-A6A2-1CE35FF548E2}"/>
    <cellStyle name="Comma 3 2 2 3 2 2 5 3" xfId="30743" xr:uid="{F227AF8B-0423-40FB-83E7-A41A6E30C058}"/>
    <cellStyle name="Comma 3 2 2 3 2 2 6" xfId="9079" xr:uid="{A994C650-D2FD-4A46-B54C-2245285A9BB6}"/>
    <cellStyle name="Comma 3 2 2 3 2 2 7" xfId="28221" xr:uid="{FD84CC88-58DB-4B25-9D71-CB00FC5EF6FB}"/>
    <cellStyle name="Comma 3 2 2 3 2 3" xfId="1624" xr:uid="{E35D0054-0A13-4901-8B75-58E7ADF59E85}"/>
    <cellStyle name="Comma 3 2 2 3 2 3 2" xfId="2581" xr:uid="{18E5B17D-BF3E-4746-8913-4513A4B6954B}"/>
    <cellStyle name="Comma 3 2 2 3 2 3 2 2" xfId="4128" xr:uid="{7A006019-39DB-4E98-BA10-6DA68886D7D7}"/>
    <cellStyle name="Comma 3 2 2 3 2 3 2 2 2" xfId="11205" xr:uid="{23D8F70B-A060-447E-BF84-2B8E2A0C3521}"/>
    <cellStyle name="Comma 3 2 2 3 2 3 2 2 3" xfId="30140" xr:uid="{FE7C7FE2-516A-4FFE-8EF2-446FB5C72D36}"/>
    <cellStyle name="Comma 3 2 2 3 2 3 2 3" xfId="5426" xr:uid="{B2EF1DF2-76D2-4F28-B76D-748D4D0FA924}"/>
    <cellStyle name="Comma 3 2 2 3 2 3 2 3 2" xfId="12503" xr:uid="{C8E3B087-0924-4042-A6CA-346FE692B294}"/>
    <cellStyle name="Comma 3 2 2 3 2 3 2 3 3" xfId="31438" xr:uid="{4E105622-889F-4526-A42B-AD3B8D508C29}"/>
    <cellStyle name="Comma 3 2 2 3 2 3 2 4" xfId="9869" xr:uid="{F64C81F7-43E6-4D11-85C1-8EEC1F7AF7D1}"/>
    <cellStyle name="Comma 3 2 2 3 2 3 2 5" xfId="28857" xr:uid="{F9359EAB-50BE-40C3-B7F4-980F9CDDAFF3}"/>
    <cellStyle name="Comma 3 2 2 3 2 3 3" xfId="3567" xr:uid="{F109B070-E9A0-4DC2-A9C4-31C528F28241}"/>
    <cellStyle name="Comma 3 2 2 3 2 3 3 2" xfId="10662" xr:uid="{4E532E26-0F45-471A-8645-460D4D37DEAD}"/>
    <cellStyle name="Comma 3 2 2 3 2 3 3 3" xfId="29599" xr:uid="{C7AD5D99-8372-4992-AACD-2EE74955B55E}"/>
    <cellStyle name="Comma 3 2 2 3 2 3 4" xfId="4851" xr:uid="{2D2975AB-381C-451A-BA6E-8852F8952D6B}"/>
    <cellStyle name="Comma 3 2 2 3 2 3 4 2" xfId="11928" xr:uid="{048E544E-7A75-4487-9364-D10288DCF456}"/>
    <cellStyle name="Comma 3 2 2 3 2 3 4 3" xfId="30863" xr:uid="{A7C3501F-FA26-4518-AEEA-C8FBD167809F}"/>
    <cellStyle name="Comma 3 2 2 3 2 3 5" xfId="9218" xr:uid="{6FC7474E-4D82-426C-A33D-F7DE228ACF9C}"/>
    <cellStyle name="Comma 3 2 2 3 2 3 6" xfId="28343" xr:uid="{4F609D68-82C5-412C-9499-05AF8980491D}"/>
    <cellStyle name="Comma 3 2 2 3 2 4" xfId="1190" xr:uid="{221938B5-DD0D-4AE8-B4CC-76196EE37C78}"/>
    <cellStyle name="Comma 3 2 2 3 2 4 2" xfId="3253" xr:uid="{9488C630-F086-4914-97AC-80C8ED07578F}"/>
    <cellStyle name="Comma 3 2 2 3 2 4 2 2" xfId="10388" xr:uid="{F49DFB26-2D9A-49BA-A91F-AB49630DAC1F}"/>
    <cellStyle name="Comma 3 2 2 3 2 4 2 3" xfId="29333" xr:uid="{E0749DAF-D35F-4C57-8717-9F9C694CFA35}"/>
    <cellStyle name="Comma 3 2 2 3 2 4 3" xfId="4598" xr:uid="{480136E1-6755-4CF0-885A-00E9AA23353C}"/>
    <cellStyle name="Comma 3 2 2 3 2 4 3 2" xfId="11675" xr:uid="{3B9903BC-CEE6-405C-B116-6E9674BAF88B}"/>
    <cellStyle name="Comma 3 2 2 3 2 4 3 3" xfId="30610" xr:uid="{C2DA4779-1BAC-4B4D-9309-AB1136908337}"/>
    <cellStyle name="Comma 3 2 2 3 2 4 4" xfId="8929" xr:uid="{1ACD10E3-AD3F-4094-A04F-43C80D0125F8}"/>
    <cellStyle name="Comma 3 2 2 3 2 4 5" xfId="28087" xr:uid="{F21A1C81-663A-46CC-9C21-E169B2403576}"/>
    <cellStyle name="Comma 3 2 2 3 2 5" xfId="2151" xr:uid="{1FCC9CCA-AAA0-41CA-BFE1-D3D2DADA49B0}"/>
    <cellStyle name="Comma 3 2 2 3 2 5 2" xfId="3872" xr:uid="{184E5E67-2A6A-449C-B1BF-663543839C33}"/>
    <cellStyle name="Comma 3 2 2 3 2 5 2 2" xfId="10949" xr:uid="{BF0F9AC7-AC92-4D46-9A90-03021FA64E94}"/>
    <cellStyle name="Comma 3 2 2 3 2 5 2 3" xfId="29884" xr:uid="{1939CC07-4B17-4CA0-AE73-52D391D0EF6C}"/>
    <cellStyle name="Comma 3 2 2 3 2 5 3" xfId="5185" xr:uid="{11D227CE-E2F2-43C9-9530-3265AD40143E}"/>
    <cellStyle name="Comma 3 2 2 3 2 5 3 2" xfId="12262" xr:uid="{21E8CD27-CEB1-46CF-9DA9-3BD71BFD4F6C}"/>
    <cellStyle name="Comma 3 2 2 3 2 5 3 3" xfId="31197" xr:uid="{32D8C49D-879C-4F15-8AF9-C0B179BAB6BF}"/>
    <cellStyle name="Comma 3 2 2 3 2 5 4" xfId="9589" xr:uid="{2FC501D1-B420-4E29-883A-458CF2219AB1}"/>
    <cellStyle name="Comma 3 2 2 3 2 5 5" xfId="28616" xr:uid="{6FE9D732-6E82-45C1-A2AE-3A711B8A4348}"/>
    <cellStyle name="Comma 3 2 2 3 2 6" xfId="3057" xr:uid="{471C298E-8119-4C72-8845-97D0949D345F}"/>
    <cellStyle name="Comma 3 2 2 3 2 6 2" xfId="10239" xr:uid="{5C3B48DF-EBED-4031-BC04-A8D6C1FF3617}"/>
    <cellStyle name="Comma 3 2 2 3 2 6 3" xfId="29198" xr:uid="{3ACADBCD-7B8E-4233-A42B-07072EB2C0C0}"/>
    <cellStyle name="Comma 3 2 2 3 2 7" xfId="4464" xr:uid="{72120B19-A38C-4CF8-8253-DF2D2A7655AF}"/>
    <cellStyle name="Comma 3 2 2 3 2 7 2" xfId="11541" xr:uid="{4305C17E-1F96-407A-AEFB-BA4662A798EE}"/>
    <cellStyle name="Comma 3 2 2 3 2 7 3" xfId="30476" xr:uid="{C538B001-3B50-40C9-8AC0-54217B578753}"/>
    <cellStyle name="Comma 3 2 2 3 2 8" xfId="8765" xr:uid="{35609B14-93F3-4F5B-9DDC-ECAB0449804D}"/>
    <cellStyle name="Comma 3 2 2 3 2 9" xfId="27952" xr:uid="{8A7B6CE5-6D49-4784-A680-7FE1F319F115}"/>
    <cellStyle name="Comma 3 2 2 3 3" xfId="1326" xr:uid="{A90F48E4-EDF9-4E5D-9E53-0D19F067661D}"/>
    <cellStyle name="Comma 3 2 2 3 3 2" xfId="1755" xr:uid="{8F81D585-538A-4FC0-9A59-EB30434808A3}"/>
    <cellStyle name="Comma 3 2 2 3 3 2 2" xfId="2712" xr:uid="{D082058A-1FE3-4298-8433-51FB90303B72}"/>
    <cellStyle name="Comma 3 2 2 3 3 2 2 2" xfId="4200" xr:uid="{679B4A40-0CF5-435C-9214-C12DD5190E20}"/>
    <cellStyle name="Comma 3 2 2 3 3 2 2 2 2" xfId="11277" xr:uid="{48D0177D-0C68-452F-8295-C98674603C2E}"/>
    <cellStyle name="Comma 3 2 2 3 3 2 2 2 3" xfId="30212" xr:uid="{A5DD3B5B-542B-401C-9690-23E6E390F4BD}"/>
    <cellStyle name="Comma 3 2 2 3 3 2 2 3" xfId="5494" xr:uid="{66157163-8C0C-4806-981C-D5A656E0D9F2}"/>
    <cellStyle name="Comma 3 2 2 3 3 2 2 3 2" xfId="12571" xr:uid="{29E93514-3B1F-45C1-8E33-1F657A14594F}"/>
    <cellStyle name="Comma 3 2 2 3 3 2 2 3 3" xfId="31506" xr:uid="{C063E4DB-9223-4919-A780-DC4417A4084B}"/>
    <cellStyle name="Comma 3 2 2 3 3 2 2 4" xfId="9950" xr:uid="{84B4AB42-F774-44AA-935F-76C7DA388F2F}"/>
    <cellStyle name="Comma 3 2 2 3 3 2 2 5" xfId="28925" xr:uid="{AE03655E-9D16-4C43-B7B7-4D9C329BABC5}"/>
    <cellStyle name="Comma 3 2 2 3 3 2 3" xfId="3657" xr:uid="{304F7B11-E481-47CC-8526-199F802CF3F7}"/>
    <cellStyle name="Comma 3 2 2 3 3 2 3 2" xfId="10736" xr:uid="{1FE2ACA5-6104-41D6-BD70-75564954C056}"/>
    <cellStyle name="Comma 3 2 2 3 3 2 3 3" xfId="29671" xr:uid="{C297D0C0-C3E5-4A66-AA3F-EBBFFAC1DE39}"/>
    <cellStyle name="Comma 3 2 2 3 3 2 4" xfId="4919" xr:uid="{CF86AEAC-5C45-496F-8236-EB6632513763}"/>
    <cellStyle name="Comma 3 2 2 3 3 2 4 2" xfId="11996" xr:uid="{312AE724-EE4F-43D8-928A-FDA765D76167}"/>
    <cellStyle name="Comma 3 2 2 3 3 2 4 3" xfId="30931" xr:uid="{679C67BF-5798-4C11-978C-F0540E111D77}"/>
    <cellStyle name="Comma 3 2 2 3 3 2 5" xfId="9299" xr:uid="{BA146957-F93C-4609-81F1-9A2796F12F16}"/>
    <cellStyle name="Comma 3 2 2 3 3 2 6" xfId="28412" xr:uid="{B4CDE45A-E21C-4DEA-95A6-C53943548BB0}"/>
    <cellStyle name="Comma 3 2 2 3 3 3" xfId="2283" xr:uid="{9DE3F0C5-C24D-4425-BEB2-AE2E35B1D1D5}"/>
    <cellStyle name="Comma 3 2 2 3 3 3 2" xfId="3946" xr:uid="{9108DD80-24E2-4211-8912-D6AF08C9E73E}"/>
    <cellStyle name="Comma 3 2 2 3 3 3 2 2" xfId="11023" xr:uid="{ECEEF36A-F210-4724-A0F4-40562600AE40}"/>
    <cellStyle name="Comma 3 2 2 3 3 3 2 3" xfId="29958" xr:uid="{79AC244D-68B8-4AB9-AB28-16C8AAA0576D}"/>
    <cellStyle name="Comma 3 2 2 3 3 3 3" xfId="5254" xr:uid="{453C09CF-5273-489B-80E5-82B205364AC2}"/>
    <cellStyle name="Comma 3 2 2 3 3 3 3 2" xfId="12331" xr:uid="{CF881FE8-8F92-4924-BEF5-E96C6D399D72}"/>
    <cellStyle name="Comma 3 2 2 3 3 3 3 3" xfId="31266" xr:uid="{E976D618-49E7-4E4B-BF22-B164BEB6FE74}"/>
    <cellStyle name="Comma 3 2 2 3 3 3 4" xfId="9669" xr:uid="{E1E38A79-C3CD-4363-91A5-92FE493C9F8B}"/>
    <cellStyle name="Comma 3 2 2 3 3 3 5" xfId="28685" xr:uid="{89676A24-AEBB-4311-93C4-948913FF2C73}"/>
    <cellStyle name="Comma 3 2 2 3 3 4" xfId="3363" xr:uid="{2E8385E3-1C0D-4635-8DC4-3C7661277808}"/>
    <cellStyle name="Comma 3 2 2 3 3 4 2" xfId="10476" xr:uid="{68F24BE2-3759-4074-B23D-3B52BB3A0F45}"/>
    <cellStyle name="Comma 3 2 2 3 3 4 3" xfId="29417" xr:uid="{04CBD8FF-E5CA-43BD-A990-3145FC86BE4E}"/>
    <cellStyle name="Comma 3 2 2 3 3 5" xfId="4679" xr:uid="{3597AFEA-C865-488F-9C15-2403BDF68D80}"/>
    <cellStyle name="Comma 3 2 2 3 3 5 2" xfId="11756" xr:uid="{DD7A88B2-FEF4-495A-BAFB-D91BF98B5A1D}"/>
    <cellStyle name="Comma 3 2 2 3 3 5 3" xfId="30691" xr:uid="{071371BC-877A-4562-AA5F-5D25A26E8351}"/>
    <cellStyle name="Comma 3 2 2 3 3 6" xfId="9020" xr:uid="{6CA7B13C-DFA8-4948-A377-644E259122A1}"/>
    <cellStyle name="Comma 3 2 2 3 3 7" xfId="28169" xr:uid="{93671D0C-E7DA-44B1-B6A9-CCE9A052C83C}"/>
    <cellStyle name="Comma 3 2 2 3 4" xfId="1540" xr:uid="{E4BB9AB9-AACE-4373-A4D6-68C33B732919}"/>
    <cellStyle name="Comma 3 2 2 3 4 2" xfId="2497" xr:uid="{01209025-1824-43E9-808F-FD01883A14D5}"/>
    <cellStyle name="Comma 3 2 2 3 4 2 2" xfId="4073" xr:uid="{AA840C84-8788-4EB7-BF0D-029A75E67077}"/>
    <cellStyle name="Comma 3 2 2 3 4 2 2 2" xfId="11150" xr:uid="{D523F8BE-2E3F-4BBE-A126-E76378A65025}"/>
    <cellStyle name="Comma 3 2 2 3 4 2 2 3" xfId="30085" xr:uid="{39114A72-6439-4005-AC6F-644042730D0B}"/>
    <cellStyle name="Comma 3 2 2 3 4 2 3" xfId="5374" xr:uid="{A3D03467-9DA2-4A24-B3D9-7704E0124733}"/>
    <cellStyle name="Comma 3 2 2 3 4 2 3 2" xfId="12451" xr:uid="{29F8CF2A-81C7-4274-BB7D-D87888768486}"/>
    <cellStyle name="Comma 3 2 2 3 4 2 3 3" xfId="31386" xr:uid="{66CA1D3A-1A6A-468B-A0C0-1F38061488E0}"/>
    <cellStyle name="Comma 3 2 2 3 4 2 4" xfId="9810" xr:uid="{3FE9C582-2AFA-416A-B149-6016239DAB38}"/>
    <cellStyle name="Comma 3 2 2 3 4 2 5" xfId="28805" xr:uid="{D8E50AE6-DA99-4D8F-A2B6-B2B0663FA967}"/>
    <cellStyle name="Comma 3 2 2 3 4 3" xfId="3511" xr:uid="{A7D7B80B-EFA2-43F3-95E3-3C31CD7ABBE0}"/>
    <cellStyle name="Comma 3 2 2 3 4 3 2" xfId="10606" xr:uid="{24F5EC7D-C549-44FF-8E8A-F7659EB031D9}"/>
    <cellStyle name="Comma 3 2 2 3 4 3 3" xfId="29543" xr:uid="{E1BD59F6-6E00-4D0B-A759-2DDC10520317}"/>
    <cellStyle name="Comma 3 2 2 3 4 4" xfId="4799" xr:uid="{DC389BBA-F6F9-4B17-8533-2D4074721650}"/>
    <cellStyle name="Comma 3 2 2 3 4 4 2" xfId="11876" xr:uid="{BC310720-8143-4849-89E3-989AB3776DA5}"/>
    <cellStyle name="Comma 3 2 2 3 4 4 3" xfId="30811" xr:uid="{2C89298A-4B46-4226-BE77-7D5809C87C4F}"/>
    <cellStyle name="Comma 3 2 2 3 4 5" xfId="9157" xr:uid="{ACAF41A5-BA11-4460-9A9F-4A18469F8601}"/>
    <cellStyle name="Comma 3 2 2 3 4 6" xfId="28289" xr:uid="{BE79CBC8-ABA7-49BB-86A6-2715DA1E6E0B}"/>
    <cellStyle name="Comma 3 2 2 3 5" xfId="1105" xr:uid="{469EF840-14A0-4899-9998-497656CF59BD}"/>
    <cellStyle name="Comma 3 2 2 3 5 2" xfId="3168" xr:uid="{F8D84D17-7047-4511-84B9-2F02369AF302}"/>
    <cellStyle name="Comma 3 2 2 3 5 2 2" xfId="10329" xr:uid="{510C81F5-368B-4B85-9D09-2CAAD6F8642D}"/>
    <cellStyle name="Comma 3 2 2 3 5 2 3" xfId="29281" xr:uid="{365901FF-E880-4919-9638-A7FCF07810FF}"/>
    <cellStyle name="Comma 3 2 2 3 5 3" xfId="4546" xr:uid="{A77E0205-2A76-4671-9783-D7DDC718386D}"/>
    <cellStyle name="Comma 3 2 2 3 5 3 2" xfId="11623" xr:uid="{7F20DAE7-0812-42E5-AA4C-AE79A77F105F}"/>
    <cellStyle name="Comma 3 2 2 3 5 3 3" xfId="30558" xr:uid="{033B9E15-BA74-4ED1-9CDE-E0962F760809}"/>
    <cellStyle name="Comma 3 2 2 3 5 4" xfId="8869" xr:uid="{6A13114B-6705-457C-A878-4DF3638718FF}"/>
    <cellStyle name="Comma 3 2 2 3 5 5" xfId="28035" xr:uid="{C7549A00-C4F6-4282-8EE0-B4D4E51E8233}"/>
    <cellStyle name="Comma 3 2 2 3 6" xfId="2067" xr:uid="{8FC4379E-9EB2-4E1B-AD20-43542F21733A}"/>
    <cellStyle name="Comma 3 2 2 3 6 2" xfId="3817" xr:uid="{1835B8D3-0FB8-4F41-A03D-9940253D9DF1}"/>
    <cellStyle name="Comma 3 2 2 3 6 2 2" xfId="10894" xr:uid="{9A364A7B-91C1-41A7-970E-A201B992528E}"/>
    <cellStyle name="Comma 3 2 2 3 6 2 3" xfId="29829" xr:uid="{5C4D3C55-047D-438E-9B09-2D9BF984C124}"/>
    <cellStyle name="Comma 3 2 2 3 6 3" xfId="5133" xr:uid="{12142D5E-DBC4-4F73-81B8-3ADC325E3D94}"/>
    <cellStyle name="Comma 3 2 2 3 6 3 2" xfId="12210" xr:uid="{7365899D-9C29-47AE-BFF8-E4100C9876F5}"/>
    <cellStyle name="Comma 3 2 2 3 6 3 3" xfId="31145" xr:uid="{EF7E1EDC-5F94-4F05-B78A-2DA985D92E18}"/>
    <cellStyle name="Comma 3 2 2 3 6 4" xfId="9534" xr:uid="{539EB0DF-AB6A-46F7-BBD0-5E0FB79F0F2B}"/>
    <cellStyle name="Comma 3 2 2 3 6 5" xfId="28564" xr:uid="{E759E910-C764-438D-B9D3-BAF7D80ED1D3}"/>
    <cellStyle name="Comma 3 2 2 3 7" xfId="3003" xr:uid="{6CF8E920-0198-4E96-A1D8-6A16CDEABB82}"/>
    <cellStyle name="Comma 3 2 2 3 7 2" xfId="10185" xr:uid="{35998207-864D-44EE-88AC-9B5D14CB3A89}"/>
    <cellStyle name="Comma 3 2 2 3 7 3" xfId="29144" xr:uid="{B8068FCF-D319-43CA-ACB7-8613E36B8739}"/>
    <cellStyle name="Comma 3 2 2 3 8" xfId="4412" xr:uid="{349DCD83-DB53-4E30-BF15-C1916465DEB3}"/>
    <cellStyle name="Comma 3 2 2 3 8 2" xfId="11489" xr:uid="{94E2986D-5B5B-4B40-8899-0A22279C838C}"/>
    <cellStyle name="Comma 3 2 2 3 8 3" xfId="30424" xr:uid="{3A64A012-D93A-4E70-9261-324A4B290D18}"/>
    <cellStyle name="Comma 3 2 2 3 9" xfId="8709" xr:uid="{7C5C1EC3-3DF9-4354-9428-BD7BF9BE6FF9}"/>
    <cellStyle name="Comma 3 2 2 4" xfId="884" xr:uid="{52344DD1-7146-423A-B276-F3DFE72A23F2}"/>
    <cellStyle name="Comma 3 2 2 4 2" xfId="1368" xr:uid="{73B36337-CBDC-4C65-8420-25B55038C6D6}"/>
    <cellStyle name="Comma 3 2 2 4 2 2" xfId="1797" xr:uid="{71BF48EC-1A96-4B8B-80F3-DE13023C5D36}"/>
    <cellStyle name="Comma 3 2 2 4 2 2 2" xfId="2754" xr:uid="{5B88861D-CA50-4A41-815C-F20463B68821}"/>
    <cellStyle name="Comma 3 2 2 4 2 2 2 2" xfId="4228" xr:uid="{0D108846-4A78-45D5-B9A9-8BF3E2807467}"/>
    <cellStyle name="Comma 3 2 2 4 2 2 2 2 2" xfId="11305" xr:uid="{6EE1B1D7-A88C-4E64-9BAF-0FB0BC8DCE18}"/>
    <cellStyle name="Comma 3 2 2 4 2 2 2 2 3" xfId="30240" xr:uid="{78D4ED62-FCC9-4BDE-8109-C872FD330200}"/>
    <cellStyle name="Comma 3 2 2 4 2 2 2 3" xfId="5520" xr:uid="{7E62A5A4-2601-41C5-A5E6-0A34C21310D7}"/>
    <cellStyle name="Comma 3 2 2 4 2 2 2 3 2" xfId="12597" xr:uid="{2E2BF55A-7EA4-42C6-85B8-C46C39C50C5D}"/>
    <cellStyle name="Comma 3 2 2 4 2 2 2 3 3" xfId="31532" xr:uid="{965DFA5F-300A-4263-8AA7-9367B00CFA61}"/>
    <cellStyle name="Comma 3 2 2 4 2 2 2 4" xfId="9980" xr:uid="{09DC330D-CBBE-4E83-9926-2EFDF1F9733A}"/>
    <cellStyle name="Comma 3 2 2 4 2 2 2 5" xfId="28952" xr:uid="{CDC7A01E-4FFC-4928-8BB9-87C188EE0AF3}"/>
    <cellStyle name="Comma 3 2 2 4 2 2 3" xfId="3684" xr:uid="{65DFCD45-20E9-4A74-AA46-0624A632A0EA}"/>
    <cellStyle name="Comma 3 2 2 4 2 2 3 2" xfId="10763" xr:uid="{89935396-BEC1-4AE9-A23A-7FE73A71E4F7}"/>
    <cellStyle name="Comma 3 2 2 4 2 2 3 3" xfId="29698" xr:uid="{AE649CFA-4A9B-4037-A700-FCFD41DBAD2D}"/>
    <cellStyle name="Comma 3 2 2 4 2 2 4" xfId="4945" xr:uid="{67742A57-423F-4209-AA5A-2F7C9F58B1B3}"/>
    <cellStyle name="Comma 3 2 2 4 2 2 4 2" xfId="12022" xr:uid="{54FFE5A0-29E4-45BC-BB8D-14D0381C4797}"/>
    <cellStyle name="Comma 3 2 2 4 2 2 4 3" xfId="30957" xr:uid="{660655BA-A89C-4867-B6D7-65977B3CB82C}"/>
    <cellStyle name="Comma 3 2 2 4 2 2 5" xfId="9330" xr:uid="{7C408601-D68F-441D-8C0B-EDBB51598F8F}"/>
    <cellStyle name="Comma 3 2 2 4 2 2 6" xfId="28438" xr:uid="{F19E2FA8-5F86-4F72-A7BD-591A762D6C45}"/>
    <cellStyle name="Comma 3 2 2 4 2 3" xfId="2325" xr:uid="{D35EA025-0012-458A-9C31-DC2B0C3377E3}"/>
    <cellStyle name="Comma 3 2 2 4 2 3 2" xfId="3973" xr:uid="{181A9C08-5DC4-44DF-B105-69BCD3C345EC}"/>
    <cellStyle name="Comma 3 2 2 4 2 3 2 2" xfId="11050" xr:uid="{BECC1E08-1855-47CD-9A80-7B70D7C7456D}"/>
    <cellStyle name="Comma 3 2 2 4 2 3 2 3" xfId="29985" xr:uid="{C8314DBA-A566-48B1-AEA1-C6CD45A50C51}"/>
    <cellStyle name="Comma 3 2 2 4 2 3 3" xfId="5280" xr:uid="{593C2517-1984-4992-BF4D-B16A8845F9E7}"/>
    <cellStyle name="Comma 3 2 2 4 2 3 3 2" xfId="12357" xr:uid="{F2CE73A5-7BB0-4B19-8D9F-4116BDB3B800}"/>
    <cellStyle name="Comma 3 2 2 4 2 3 3 3" xfId="31292" xr:uid="{0F49BC11-D75A-470F-ADE9-A6068F519FB3}"/>
    <cellStyle name="Comma 3 2 2 4 2 3 4" xfId="9699" xr:uid="{0B20F7AD-0820-4077-B705-73E66C6FFD0A}"/>
    <cellStyle name="Comma 3 2 2 4 2 3 5" xfId="28711" xr:uid="{06DF17C2-8E2A-4019-B9CD-263A563B0776}"/>
    <cellStyle name="Comma 3 2 2 4 2 4" xfId="3392" xr:uid="{249C6B83-EC00-4FDB-9005-29B905C9DA2C}"/>
    <cellStyle name="Comma 3 2 2 4 2 4 2" xfId="10504" xr:uid="{430E8028-A013-4513-AEEB-E24F96C6BEA8}"/>
    <cellStyle name="Comma 3 2 2 4 2 4 3" xfId="29445" xr:uid="{A85B92DC-C29B-4AE8-94B4-E5E5535EF625}"/>
    <cellStyle name="Comma 3 2 2 4 2 5" xfId="4705" xr:uid="{07E3B89E-9F25-4D34-8F72-FCC3ECAD74A1}"/>
    <cellStyle name="Comma 3 2 2 4 2 5 2" xfId="11782" xr:uid="{45712B2A-1D72-4746-AF3A-168601BA5208}"/>
    <cellStyle name="Comma 3 2 2 4 2 5 3" xfId="30717" xr:uid="{5076BCAC-6CDA-42B7-B497-18A289589F90}"/>
    <cellStyle name="Comma 3 2 2 4 2 6" xfId="9050" xr:uid="{E1DF695C-E2F1-45C2-A8AE-02ADFA41ED6C}"/>
    <cellStyle name="Comma 3 2 2 4 2 7" xfId="28195" xr:uid="{8AB0F120-8BB3-40BC-A5FD-5F70C7CC738A}"/>
    <cellStyle name="Comma 3 2 2 4 3" xfId="1582" xr:uid="{2D2AF82F-8227-4CED-8244-AC277F3BB603}"/>
    <cellStyle name="Comma 3 2 2 4 3 2" xfId="2539" xr:uid="{1CC1A3DB-918F-4EA2-81A5-670AFB091245}"/>
    <cellStyle name="Comma 3 2 2 4 3 2 2" xfId="4100" xr:uid="{EB1D8E08-5FF4-403F-96B9-E647AE209538}"/>
    <cellStyle name="Comma 3 2 2 4 3 2 2 2" xfId="11177" xr:uid="{89EDAEC2-33E2-4F64-9BA0-054BF077127A}"/>
    <cellStyle name="Comma 3 2 2 4 3 2 2 3" xfId="30112" xr:uid="{DA38E6DE-516B-42CB-A741-F9796F4D3655}"/>
    <cellStyle name="Comma 3 2 2 4 3 2 3" xfId="5400" xr:uid="{542EAAA4-5A38-490D-836C-1BA50E0257CC}"/>
    <cellStyle name="Comma 3 2 2 4 3 2 3 2" xfId="12477" xr:uid="{13A7A695-8974-415C-A98B-11F44BB9CAD8}"/>
    <cellStyle name="Comma 3 2 2 4 3 2 3 3" xfId="31412" xr:uid="{6DF48ACD-67E5-4C55-A883-8ACEEADB99CE}"/>
    <cellStyle name="Comma 3 2 2 4 3 2 4" xfId="9838" xr:uid="{58F5E856-F98B-4A29-8941-44298D8323B9}"/>
    <cellStyle name="Comma 3 2 2 4 3 2 5" xfId="28831" xr:uid="{87AB5D97-8B8E-4135-8C61-8D43719078FE}"/>
    <cellStyle name="Comma 3 2 2 4 3 3" xfId="3538" xr:uid="{F55C8D01-BC7C-4618-BF58-0C137186CF63}"/>
    <cellStyle name="Comma 3 2 2 4 3 3 2" xfId="10633" xr:uid="{3F0339A5-9C6A-4753-B2B2-66A0AF3826E1}"/>
    <cellStyle name="Comma 3 2 2 4 3 3 3" xfId="29570" xr:uid="{56DF6FB1-9902-4035-AF51-CF2C247305FD}"/>
    <cellStyle name="Comma 3 2 2 4 3 4" xfId="4825" xr:uid="{E7B5CBF9-C1CE-4609-8751-C96162320B02}"/>
    <cellStyle name="Comma 3 2 2 4 3 4 2" xfId="11902" xr:uid="{C34652F1-0F25-403B-BA40-141B76C3438E}"/>
    <cellStyle name="Comma 3 2 2 4 3 4 3" xfId="30837" xr:uid="{71616CB4-5FFF-4482-AA54-06CE6C98D0F2}"/>
    <cellStyle name="Comma 3 2 2 4 3 5" xfId="9186" xr:uid="{1FE29005-3506-48B1-8322-D426090E6091}"/>
    <cellStyle name="Comma 3 2 2 4 3 6" xfId="28317" xr:uid="{DE64ADF3-1340-4B61-BD06-3827D546EC48}"/>
    <cellStyle name="Comma 3 2 2 4 4" xfId="1148" xr:uid="{915959C9-CBF7-419F-B54C-250857DB3AA1}"/>
    <cellStyle name="Comma 3 2 2 4 4 2" xfId="3211" xr:uid="{57A0A0A1-B27E-4F35-90B0-A712918C482F}"/>
    <cellStyle name="Comma 3 2 2 4 4 2 2" xfId="10356" xr:uid="{AAF05EAA-9EF5-4593-AF97-D2EAB009CEBB}"/>
    <cellStyle name="Comma 3 2 2 4 4 2 3" xfId="29307" xr:uid="{2AAF7DEA-978D-42F0-998B-D13757A32D6E}"/>
    <cellStyle name="Comma 3 2 2 4 4 3" xfId="4572" xr:uid="{27022B56-6A7C-42E1-9D8B-67FB0A11C827}"/>
    <cellStyle name="Comma 3 2 2 4 4 3 2" xfId="11649" xr:uid="{AB207BFB-CFDD-41C7-966B-DB6D2AD40ED6}"/>
    <cellStyle name="Comma 3 2 2 4 4 3 3" xfId="30584" xr:uid="{496CEA94-5F86-4CB5-80F2-91FE4E620B49}"/>
    <cellStyle name="Comma 3 2 2 4 4 4" xfId="8900" xr:uid="{35A76581-12E0-4BF3-A73D-4FA23F65018B}"/>
    <cellStyle name="Comma 3 2 2 4 4 5" xfId="28061" xr:uid="{B626B0FF-4D06-442E-843C-A8152D5C8E04}"/>
    <cellStyle name="Comma 3 2 2 4 5" xfId="2109" xr:uid="{33A8E7B3-78AB-4430-9286-CE68BB66093D}"/>
    <cellStyle name="Comma 3 2 2 4 5 2" xfId="3844" xr:uid="{CEFC9406-9F7F-41B3-863B-8E629A8804E5}"/>
    <cellStyle name="Comma 3 2 2 4 5 2 2" xfId="10921" xr:uid="{FE0770AC-A831-49E2-A9B3-F54952C4E2A9}"/>
    <cellStyle name="Comma 3 2 2 4 5 2 3" xfId="29856" xr:uid="{413D06C1-FD1C-4CF7-BDA6-A4711D6222FF}"/>
    <cellStyle name="Comma 3 2 2 4 5 3" xfId="5159" xr:uid="{818CE610-D717-4C05-B794-637F76318A59}"/>
    <cellStyle name="Comma 3 2 2 4 5 3 2" xfId="12236" xr:uid="{3885C3E3-70DF-4700-A6DB-E1C08DC01B68}"/>
    <cellStyle name="Comma 3 2 2 4 5 3 3" xfId="31171" xr:uid="{342AE030-D133-4181-A8CC-A674EDBAFF58}"/>
    <cellStyle name="Comma 3 2 2 4 5 4" xfId="9560" xr:uid="{3D3663C4-2C5A-4B9F-8437-AA94E50341C1}"/>
    <cellStyle name="Comma 3 2 2 4 5 5" xfId="28590" xr:uid="{29F0881C-F967-4CB8-86FA-B8E365CCDE4F}"/>
    <cellStyle name="Comma 3 2 2 4 6" xfId="3031" xr:uid="{1A044247-A1A6-4E57-89C8-87694C53C3BD}"/>
    <cellStyle name="Comma 3 2 2 4 6 2" xfId="10213" xr:uid="{F1556909-B303-40B0-A583-BB5879AFADFD}"/>
    <cellStyle name="Comma 3 2 2 4 6 3" xfId="29172" xr:uid="{037D1E55-F965-4B7B-B20D-1B32D74CA4D1}"/>
    <cellStyle name="Comma 3 2 2 4 7" xfId="4438" xr:uid="{C9D35450-D7A6-42BB-8A79-23D522419090}"/>
    <cellStyle name="Comma 3 2 2 4 7 2" xfId="11515" xr:uid="{61E3109F-8029-415F-A096-04FA77E378EC}"/>
    <cellStyle name="Comma 3 2 2 4 7 3" xfId="30450" xr:uid="{1DD1CF19-5FA4-4463-AE4D-FC1BCBEC2625}"/>
    <cellStyle name="Comma 3 2 2 4 8" xfId="8738" xr:uid="{71B816F6-0746-450C-8FF7-5D64B4B8A8C3}"/>
    <cellStyle name="Comma 3 2 2 4 9" xfId="27926" xr:uid="{30AA94AB-EB27-4494-969A-990EE8EC4CE8}"/>
    <cellStyle name="Comma 3 2 2 5" xfId="797" xr:uid="{CC007601-B6DC-4FCE-A3F0-921E1FEED851}"/>
    <cellStyle name="Comma 3 2 2 5 2" xfId="1713" xr:uid="{D5B8B5D2-4D11-4A29-B665-B864A81C3BEC}"/>
    <cellStyle name="Comma 3 2 2 5 2 2" xfId="2670" xr:uid="{53FD6CFB-31EA-42F6-A704-622DA53F913B}"/>
    <cellStyle name="Comma 3 2 2 5 2 2 2" xfId="4172" xr:uid="{2FC0B7D8-E741-4C89-AFAB-DCC1A73FD270}"/>
    <cellStyle name="Comma 3 2 2 5 2 2 2 2" xfId="11249" xr:uid="{6E3D8616-6AD1-4834-A347-EB191E22455A}"/>
    <cellStyle name="Comma 3 2 2 5 2 2 2 3" xfId="30184" xr:uid="{A64ADF21-6A77-42F2-BE69-5489803F3F26}"/>
    <cellStyle name="Comma 3 2 2 5 2 2 3" xfId="5468" xr:uid="{70C30DBF-D5B3-40B5-BF22-C877A1235F83}"/>
    <cellStyle name="Comma 3 2 2 5 2 2 3 2" xfId="12545" xr:uid="{21E8CBE6-86DE-4349-83A9-ACD2E8FDFCFC}"/>
    <cellStyle name="Comma 3 2 2 5 2 2 3 3" xfId="31480" xr:uid="{8B423EA2-1284-48C2-AC9A-FF67BB340BB3}"/>
    <cellStyle name="Comma 3 2 2 5 2 2 4" xfId="9919" xr:uid="{D8DD3BD6-6BFD-44A2-ABC0-395DD37C727C}"/>
    <cellStyle name="Comma 3 2 2 5 2 2 5" xfId="28899" xr:uid="{5A514981-44DA-4F99-AEC2-99C86A922BA3}"/>
    <cellStyle name="Comma 3 2 2 5 2 3" xfId="3629" xr:uid="{F312E9FC-C53C-48D6-BA32-5B81DE69CC3E}"/>
    <cellStyle name="Comma 3 2 2 5 2 3 2" xfId="10708" xr:uid="{F12DEF5D-E0A3-4009-A7A5-2AADEF068E5D}"/>
    <cellStyle name="Comma 3 2 2 5 2 3 3" xfId="29643" xr:uid="{133E3A8E-A35F-488B-99AB-4C1923C25501}"/>
    <cellStyle name="Comma 3 2 2 5 2 4" xfId="4893" xr:uid="{C1A70079-B076-4A44-8ABD-8C28A8368EF3}"/>
    <cellStyle name="Comma 3 2 2 5 2 4 2" xfId="11970" xr:uid="{B83D5E9F-B89C-43F8-9F83-9F40BD9B7E21}"/>
    <cellStyle name="Comma 3 2 2 5 2 4 3" xfId="30905" xr:uid="{ED46769B-4318-468E-A4C4-AF3F7944B320}"/>
    <cellStyle name="Comma 3 2 2 5 2 5" xfId="9269" xr:uid="{EC967963-0E36-4625-9F4D-314A296B4C30}"/>
    <cellStyle name="Comma 3 2 2 5 2 6" xfId="28386" xr:uid="{E0EEF254-70B7-46E1-832D-4FDD2BA291B4}"/>
    <cellStyle name="Comma 3 2 2 5 3" xfId="1284" xr:uid="{44E43141-9FAA-4BBE-BA31-FA4C53E78C2F}"/>
    <cellStyle name="Comma 3 2 2 5 3 2" xfId="3331" xr:uid="{2135E7C1-49BF-4CF8-BD24-1260563E04DA}"/>
    <cellStyle name="Comma 3 2 2 5 3 2 2" xfId="10448" xr:uid="{5B9F0C2D-9136-4B05-BC83-7E58D92739F6}"/>
    <cellStyle name="Comma 3 2 2 5 3 2 3" xfId="29389" xr:uid="{49467493-B3E9-4A96-BE3B-BD27434E884B}"/>
    <cellStyle name="Comma 3 2 2 5 3 3" xfId="4653" xr:uid="{A30D5A9D-FDE6-4599-9A90-DAA7005990A0}"/>
    <cellStyle name="Comma 3 2 2 5 3 3 2" xfId="11730" xr:uid="{3F296924-BAEC-4E92-A82A-0DEBC74205C1}"/>
    <cellStyle name="Comma 3 2 2 5 3 3 3" xfId="30665" xr:uid="{B1666C3F-3B18-4BA1-8C04-2261F0754D1D}"/>
    <cellStyle name="Comma 3 2 2 5 3 4" xfId="8990" xr:uid="{A49F9AC3-A475-4CD8-B371-62BFFAEE29BA}"/>
    <cellStyle name="Comma 3 2 2 5 3 5" xfId="28142" xr:uid="{E8F54BAD-6A89-4620-BFF7-8718D1001561}"/>
    <cellStyle name="Comma 3 2 2 5 4" xfId="2241" xr:uid="{911F3AE0-68A2-4182-9A80-66DB72C95290}"/>
    <cellStyle name="Comma 3 2 2 5 4 2" xfId="3918" xr:uid="{1AD957EB-E912-4B19-8791-1E25A0100281}"/>
    <cellStyle name="Comma 3 2 2 5 4 2 2" xfId="10995" xr:uid="{7677A2F2-18B0-43B9-967E-A57A495E6A9A}"/>
    <cellStyle name="Comma 3 2 2 5 4 2 3" xfId="29930" xr:uid="{9CEB870B-9AE4-4262-8A3C-3F7FED98BE5F}"/>
    <cellStyle name="Comma 3 2 2 5 4 3" xfId="5228" xr:uid="{B11A089F-CF37-4654-8119-A76FCA0B0EC1}"/>
    <cellStyle name="Comma 3 2 2 5 4 3 2" xfId="12305" xr:uid="{B7964CF3-E06B-4519-B7BC-6E7A2E64FF8B}"/>
    <cellStyle name="Comma 3 2 2 5 4 3 3" xfId="31240" xr:uid="{957A6F40-7596-4F6D-AFBC-160CA8CD9D3A}"/>
    <cellStyle name="Comma 3 2 2 5 4 4" xfId="9641" xr:uid="{EF4CE23A-D248-4407-BA6B-A076394E13DC}"/>
    <cellStyle name="Comma 3 2 2 5 4 5" xfId="28659" xr:uid="{51D9BF82-CF47-4922-B27C-4F5000354389}"/>
    <cellStyle name="Comma 3 2 2 5 5" xfId="2977" xr:uid="{5AF924AD-ED71-4C49-BBA7-72018B395960}"/>
    <cellStyle name="Comma 3 2 2 5 5 2" xfId="10159" xr:uid="{230BA0D5-1ACC-423B-956D-EC00F060E5F1}"/>
    <cellStyle name="Comma 3 2 2 5 5 3" xfId="29118" xr:uid="{DDDA1F6A-8486-4BB7-9B23-D5B5798F3876}"/>
    <cellStyle name="Comma 3 2 2 5 6" xfId="4386" xr:uid="{E91750CC-0347-4ABB-9797-C5B3C39CD32E}"/>
    <cellStyle name="Comma 3 2 2 5 6 2" xfId="11463" xr:uid="{DF0619AB-045E-460A-B358-8CFF561F758B}"/>
    <cellStyle name="Comma 3 2 2 5 6 3" xfId="30398" xr:uid="{D7D17B30-EF97-4475-B646-C4FE66153882}"/>
    <cellStyle name="Comma 3 2 2 5 7" xfId="8678" xr:uid="{75BE318A-B1A9-4D49-8A7A-99D7254D5B25}"/>
    <cellStyle name="Comma 3 2 2 5 8" xfId="27874" xr:uid="{0B7BE46A-32CA-4739-9C29-95BFF06F2AE7}"/>
    <cellStyle name="Comma 3 2 2 6" xfId="1498" xr:uid="{583CA914-B3B6-4B25-8905-58C62C2EA609}"/>
    <cellStyle name="Comma 3 2 2 6 2" xfId="2455" xr:uid="{9D6D4C31-3BB8-49C5-B2EA-2D592F0264CF}"/>
    <cellStyle name="Comma 3 2 2 6 2 2" xfId="4046" xr:uid="{3E7EE38F-1DF9-414E-ADCE-D502A2717A2F}"/>
    <cellStyle name="Comma 3 2 2 6 2 2 2" xfId="11123" xr:uid="{1E7E2C52-7FEC-414B-8CA9-B704A74F453F}"/>
    <cellStyle name="Comma 3 2 2 6 2 2 3" xfId="30058" xr:uid="{A3FC869D-28AC-4B47-AD58-A166ABB15C52}"/>
    <cellStyle name="Comma 3 2 2 6 2 3" xfId="5348" xr:uid="{3AC13F67-1147-49A6-9ECA-B1D4BB99E753}"/>
    <cellStyle name="Comma 3 2 2 6 2 3 2" xfId="12425" xr:uid="{3F25F3A4-3EE1-41CA-83DA-EE405E402050}"/>
    <cellStyle name="Comma 3 2 2 6 2 3 3" xfId="31360" xr:uid="{7D4194E3-F956-432D-BB5A-C1E2CF4F44E3}"/>
    <cellStyle name="Comma 3 2 2 6 2 4" xfId="9781" xr:uid="{BFC31544-5CD1-40CB-948D-35654F90DE38}"/>
    <cellStyle name="Comma 3 2 2 6 2 5" xfId="28779" xr:uid="{18F479B6-D0AC-4B59-BB50-933DC94FEA35}"/>
    <cellStyle name="Comma 3 2 2 6 3" xfId="3483" xr:uid="{1155E5F7-961B-4B7A-BFA2-C5BADD02A4D6}"/>
    <cellStyle name="Comma 3 2 2 6 3 2" xfId="10578" xr:uid="{15B8F708-0630-4FB2-90D7-7BB580E03DE0}"/>
    <cellStyle name="Comma 3 2 2 6 3 3" xfId="29515" xr:uid="{D1F1DE6B-0148-445F-A1C5-37D88DFC3F6B}"/>
    <cellStyle name="Comma 3 2 2 6 4" xfId="4773" xr:uid="{183632B4-946A-4A21-BDDA-BF14D41DB7A0}"/>
    <cellStyle name="Comma 3 2 2 6 4 2" xfId="11850" xr:uid="{C5E55563-FA50-415E-957E-95EC1F48A8EC}"/>
    <cellStyle name="Comma 3 2 2 6 4 3" xfId="30785" xr:uid="{59B4EC53-2467-47DD-A00D-9FBD4403B7A7}"/>
    <cellStyle name="Comma 3 2 2 6 5" xfId="9129" xr:uid="{C78433B6-6722-4C02-8CA3-03D64D119E4A}"/>
    <cellStyle name="Comma 3 2 2 6 6" xfId="28263" xr:uid="{428CC6D4-0F43-4AAD-A9DE-BF1373711015}"/>
    <cellStyle name="Comma 3 2 2 7" xfId="1062" xr:uid="{A0663FF0-B04D-4800-86F2-61C0779AE485}"/>
    <cellStyle name="Comma 3 2 2 7 2" xfId="3126" xr:uid="{D81DF158-58ED-4BE3-8448-A988450096AA}"/>
    <cellStyle name="Comma 3 2 2 7 2 2" xfId="10299" xr:uid="{5FA3DEF6-D187-4DAB-BD78-A32CE1B0D593}"/>
    <cellStyle name="Comma 3 2 2 7 2 3" xfId="29255" xr:uid="{D5D1E010-F027-49EC-AAB9-4542183754BC}"/>
    <cellStyle name="Comma 3 2 2 7 3" xfId="4520" xr:uid="{9BCA47B3-AC33-422D-9B6C-ACDD818E51DA}"/>
    <cellStyle name="Comma 3 2 2 7 3 2" xfId="11597" xr:uid="{2FA1999D-6CC5-411D-BAF6-AF02D5A40BFE}"/>
    <cellStyle name="Comma 3 2 2 7 3 3" xfId="30532" xr:uid="{499F32C0-CB6C-45B5-B0CA-BE1447145201}"/>
    <cellStyle name="Comma 3 2 2 7 4" xfId="8838" xr:uid="{4194A760-F482-4137-B593-E31E29E3739C}"/>
    <cellStyle name="Comma 3 2 2 7 5" xfId="28009" xr:uid="{C2048DEC-50AC-434F-A7B2-F22CADC43BA6}"/>
    <cellStyle name="Comma 3 2 2 8" xfId="1910" xr:uid="{86C1F284-BA4E-4314-8F95-161CE93A916A}"/>
    <cellStyle name="Comma 3 2 2 8 2" xfId="3739" xr:uid="{E184D8AD-CE1D-48A2-A359-63A1390E925E}"/>
    <cellStyle name="Comma 3 2 2 8 2 2" xfId="10818" xr:uid="{17F1A4EA-8B57-4210-80A4-22728590345E}"/>
    <cellStyle name="Comma 3 2 2 8 2 3" xfId="29753" xr:uid="{4AAD064E-433B-4E0A-8454-12789377E02E}"/>
    <cellStyle name="Comma 3 2 2 8 3" xfId="5004" xr:uid="{4EBE1699-74B2-4418-9E11-467B34EE159A}"/>
    <cellStyle name="Comma 3 2 2 8 3 2" xfId="12081" xr:uid="{5606E585-7280-4D9A-871B-91315B83C27D}"/>
    <cellStyle name="Comma 3 2 2 8 3 3" xfId="31016" xr:uid="{81BFC41E-7563-40F4-8467-68ED0CEC5AE6}"/>
    <cellStyle name="Comma 3 2 2 8 4" xfId="9397" xr:uid="{921261DE-4380-4344-9DB4-6C05F00B590F}"/>
    <cellStyle name="Comma 3 2 2 8 5" xfId="28491" xr:uid="{FA70AFFC-F728-4A8A-85AC-50ABEF9D8B9E}"/>
    <cellStyle name="Comma 3 2 2 9" xfId="2025" xr:uid="{C0788F88-82FE-492D-9BCE-E5B43FF4451E}"/>
    <cellStyle name="Comma 3 2 2 9 2" xfId="3790" xr:uid="{C2E38F12-7A2A-4EA3-A1AD-D4C6CA4649FA}"/>
    <cellStyle name="Comma 3 2 2 9 2 2" xfId="10867" xr:uid="{408ED82C-FC4E-43BB-8E3E-1023517048ED}"/>
    <cellStyle name="Comma 3 2 2 9 2 3" xfId="29802" xr:uid="{F9115BC0-4EC2-412F-9696-B0EAF3A52800}"/>
    <cellStyle name="Comma 3 2 2 9 3" xfId="5107" xr:uid="{6784B436-C842-4462-8453-FDB5D94E54EA}"/>
    <cellStyle name="Comma 3 2 2 9 3 2" xfId="12184" xr:uid="{C41C7842-E18B-4F55-9CE7-FF4988C370E4}"/>
    <cellStyle name="Comma 3 2 2 9 3 3" xfId="31119" xr:uid="{B5E4E6C0-0BF5-419D-9988-65A5783853CB}"/>
    <cellStyle name="Comma 3 2 2 9 4" xfId="9503" xr:uid="{FCF8E393-F5DC-4B35-8BFE-E27012DF4F5D}"/>
    <cellStyle name="Comma 3 2 2 9 5" xfId="28538" xr:uid="{EFC505A9-495A-420C-A86C-12E8AB2C0468}"/>
    <cellStyle name="Comma 3 2 3" xfId="97" xr:uid="{A9C121DD-9287-4169-9E3F-CFFE8B70B461}"/>
    <cellStyle name="Comma 3 2 3 10" xfId="8685" xr:uid="{418BF2F0-D653-436B-B1F8-2C34C9D09907}"/>
    <cellStyle name="Comma 3 2 3 11" xfId="27881" xr:uid="{CE8D9667-66EF-46DC-A1E6-6BEE7E729F2D}"/>
    <cellStyle name="Comma 3 2 3 12" xfId="808" xr:uid="{B395EBA9-EA50-4A75-974F-B02CEA08469E}"/>
    <cellStyle name="Comma 3 2 3 2" xfId="234" xr:uid="{DC2A5CA9-7BD0-440B-8254-F51925C6FFB6}"/>
    <cellStyle name="Comma 3 2 3 2 10" xfId="8716" xr:uid="{F184B282-822C-4C7E-AC17-2381482E792D}"/>
    <cellStyle name="Comma 3 2 3 2 11" xfId="27907" xr:uid="{AFB8D494-1559-423C-8599-8423418BD2B4}"/>
    <cellStyle name="Comma 3 2 3 2 12" xfId="852" xr:uid="{88666BA5-0E40-4CB6-9EC7-43F37BC366B1}"/>
    <cellStyle name="Comma 3 2 3 2 2" xfId="936" xr:uid="{5801208C-0F3B-4EAA-8A93-7DDC996B2DB0}"/>
    <cellStyle name="Comma 3 2 3 2 2 10" xfId="27959" xr:uid="{9BD04227-7672-40EE-9F53-9F578706BFF2}"/>
    <cellStyle name="Comma 3 2 3 2 2 2" xfId="1421" xr:uid="{BCFDD296-5D92-4742-B065-C3919B114685}"/>
    <cellStyle name="Comma 3 2 3 2 2 2 2" xfId="1850" xr:uid="{BEA76A7D-BCBE-4C90-8FC8-FAED02404B1F}"/>
    <cellStyle name="Comma 3 2 3 2 2 2 2 2" xfId="2806" xr:uid="{B5AAE180-36D5-4CE1-B508-DA5D198BB3F9}"/>
    <cellStyle name="Comma 3 2 3 2 2 2 2 2 2" xfId="4263" xr:uid="{FF02F655-5754-42B7-BB2A-FB62D758BC84}"/>
    <cellStyle name="Comma 3 2 3 2 2 2 2 2 2 2" xfId="11340" xr:uid="{7DFBBF44-E721-4CBF-972C-7A24FEED346C}"/>
    <cellStyle name="Comma 3 2 3 2 2 2 2 2 2 3" xfId="30275" xr:uid="{C7DD0563-3754-4DF4-9E84-F59D6B26E493}"/>
    <cellStyle name="Comma 3 2 3 2 2 2 2 2 3" xfId="5553" xr:uid="{2E5D14B8-72F8-4000-9384-CBDFBC197DF9}"/>
    <cellStyle name="Comma 3 2 3 2 2 2 2 2 3 2" xfId="12630" xr:uid="{6BD82008-03BF-4EE4-B57E-461C12B1FCB7}"/>
    <cellStyle name="Comma 3 2 3 2 2 2 2 2 3 3" xfId="31565" xr:uid="{E1E28A8B-9864-4B35-9D5D-4F2829C79D0E}"/>
    <cellStyle name="Comma 3 2 3 2 2 2 2 2 4" xfId="10016" xr:uid="{2BBA10AC-2EBB-49A8-9195-372F2FCD5774}"/>
    <cellStyle name="Comma 3 2 3 2 2 2 2 2 5" xfId="28986" xr:uid="{2160F297-3EFA-4221-BFE7-BE2E1D43B023}"/>
    <cellStyle name="Comma 3 2 3 2 2 2 2 3" xfId="3718" xr:uid="{75BBE074-E63F-43F5-852A-D5AA5CA95496}"/>
    <cellStyle name="Comma 3 2 3 2 2 2 2 3 2" xfId="10797" xr:uid="{F87D6A9F-52EB-4149-84EE-D146AA07F63D}"/>
    <cellStyle name="Comma 3 2 3 2 2 2 2 3 3" xfId="29732" xr:uid="{20401F57-8485-4027-8873-E87623A07D5A}"/>
    <cellStyle name="Comma 3 2 3 2 2 2 2 4" xfId="4978" xr:uid="{8391ACCB-D7AF-4CF7-997F-D051A36591BD}"/>
    <cellStyle name="Comma 3 2 3 2 2 2 2 4 2" xfId="12055" xr:uid="{74C5A2E9-6D21-4936-9A24-D8F12DD1BBBB}"/>
    <cellStyle name="Comma 3 2 3 2 2 2 2 4 3" xfId="30990" xr:uid="{22D578BC-DC9F-4498-9518-48082BE0AA90}"/>
    <cellStyle name="Comma 3 2 3 2 2 2 2 5" xfId="9365" xr:uid="{9C3BE4CF-EA63-4B3B-B7E6-D65D6E0B782F}"/>
    <cellStyle name="Comma 3 2 3 2 2 2 2 6" xfId="28471" xr:uid="{59F109C3-E2E1-4EBE-B827-688EA5564219}"/>
    <cellStyle name="Comma 3 2 3 2 2 2 3" xfId="2378" xr:uid="{9CEFE2D6-CAF9-4065-81D1-1B1B674C67D6}"/>
    <cellStyle name="Comma 3 2 3 2 2 2 3 2" xfId="4009" xr:uid="{B39D41F9-0F6C-4065-A3B5-72400F78A189}"/>
    <cellStyle name="Comma 3 2 3 2 2 2 3 2 2" xfId="11086" xr:uid="{EB0F68BD-6B8C-4E9C-89AC-20952835F5DE}"/>
    <cellStyle name="Comma 3 2 3 2 2 2 3 2 3" xfId="30021" xr:uid="{93ED28BB-6782-4560-B3C5-0EC905491D75}"/>
    <cellStyle name="Comma 3 2 3 2 2 2 3 3" xfId="5313" xr:uid="{C627EA18-0769-4CBB-94BB-0F28EF818F66}"/>
    <cellStyle name="Comma 3 2 3 2 2 2 3 3 2" xfId="12390" xr:uid="{F4B58976-57D8-4E1A-A97F-F3FB9E56191C}"/>
    <cellStyle name="Comma 3 2 3 2 2 2 3 3 3" xfId="31325" xr:uid="{4484BAAB-B03E-4E20-B6F3-08210CEAABFB}"/>
    <cellStyle name="Comma 3 2 3 2 2 2 3 4" xfId="9735" xr:uid="{AC08DA70-B676-4318-90BC-4C73212E4F57}"/>
    <cellStyle name="Comma 3 2 3 2 2 2 3 5" xfId="28744" xr:uid="{C561414B-5A16-465E-80D6-52BF62CBC0DD}"/>
    <cellStyle name="Comma 3 2 3 2 2 2 4" xfId="3426" xr:uid="{6208DDDA-1C37-49B5-A458-1818B9A2EA6A}"/>
    <cellStyle name="Comma 3 2 3 2 2 2 4 2" xfId="10538" xr:uid="{883CB569-10FB-4C2D-AE34-CDDF88F2ADAD}"/>
    <cellStyle name="Comma 3 2 3 2 2 2 4 3" xfId="29479" xr:uid="{054158DF-AE4C-43AA-B7BF-9760CBD613E9}"/>
    <cellStyle name="Comma 3 2 3 2 2 2 5" xfId="4738" xr:uid="{8F9D67D9-8ECA-411E-B4F5-9F1E6A32926A}"/>
    <cellStyle name="Comma 3 2 3 2 2 2 5 2" xfId="11815" xr:uid="{50ADE912-F503-491E-AC69-C66E5EFFCCDF}"/>
    <cellStyle name="Comma 3 2 3 2 2 2 5 3" xfId="30750" xr:uid="{58CCFB01-6B89-4EF9-9CFA-FE80E6F1A17D}"/>
    <cellStyle name="Comma 3 2 3 2 2 2 6" xfId="9087" xr:uid="{7841B4A6-AC47-456F-AC82-4CFF0E1EF8A3}"/>
    <cellStyle name="Comma 3 2 3 2 2 2 7" xfId="28228" xr:uid="{D4671AB2-6882-4281-91BA-EECE7C55D89F}"/>
    <cellStyle name="Comma 3 2 3 2 2 3" xfId="1635" xr:uid="{F9FF57E1-1FFA-44AE-91A5-1B4AE64B47DF}"/>
    <cellStyle name="Comma 3 2 3 2 2 3 2" xfId="2592" xr:uid="{16A30FEE-CCC1-476B-9CB4-0E4291C12E14}"/>
    <cellStyle name="Comma 3 2 3 2 2 3 2 2" xfId="4136" xr:uid="{F8102CB2-0192-44AC-9FF2-9C83DBF227E2}"/>
    <cellStyle name="Comma 3 2 3 2 2 3 2 2 2" xfId="11213" xr:uid="{FE8726D9-2C6B-449C-AABD-DF85E00E6146}"/>
    <cellStyle name="Comma 3 2 3 2 2 3 2 2 3" xfId="30148" xr:uid="{F3BCD983-544D-4DF8-87ED-46FCCB86496E}"/>
    <cellStyle name="Comma 3 2 3 2 2 3 2 3" xfId="5433" xr:uid="{93D9E673-042C-4379-8CEA-DF5991A71D55}"/>
    <cellStyle name="Comma 3 2 3 2 2 3 2 3 2" xfId="12510" xr:uid="{85FF9FFC-8705-45C3-9915-BFC7464E78C6}"/>
    <cellStyle name="Comma 3 2 3 2 2 3 2 3 3" xfId="31445" xr:uid="{C40E2FF0-E715-49BA-85DB-2A50824D71AF}"/>
    <cellStyle name="Comma 3 2 3 2 2 3 2 4" xfId="9877" xr:uid="{4190B439-3F87-41B2-BE06-BF0D3EF93200}"/>
    <cellStyle name="Comma 3 2 3 2 2 3 2 5" xfId="28864" xr:uid="{64F8FE66-EA45-4EBB-A0D2-8D6FBCF2B69E}"/>
    <cellStyle name="Comma 3 2 3 2 2 3 3" xfId="3575" xr:uid="{D844086F-AA40-4616-A978-681AC9FA0C46}"/>
    <cellStyle name="Comma 3 2 3 2 2 3 3 2" xfId="10670" xr:uid="{7C3CCAF0-D3FA-4B14-B3AE-D565696B544F}"/>
    <cellStyle name="Comma 3 2 3 2 2 3 3 3" xfId="29607" xr:uid="{D8AA6713-47F6-4DEA-AC4C-EBC788E38BB3}"/>
    <cellStyle name="Comma 3 2 3 2 2 3 4" xfId="4858" xr:uid="{2A48D1FE-FB6D-4330-81DF-E4A9D127260B}"/>
    <cellStyle name="Comma 3 2 3 2 2 3 4 2" xfId="11935" xr:uid="{81DF3CEC-7CE3-4D29-9928-268FE89B54BB}"/>
    <cellStyle name="Comma 3 2 3 2 2 3 4 3" xfId="30870" xr:uid="{92286584-1204-4454-9DA2-10444072107F}"/>
    <cellStyle name="Comma 3 2 3 2 2 3 5" xfId="9225" xr:uid="{A60667B8-5026-4B0F-B539-934D9A4402C2}"/>
    <cellStyle name="Comma 3 2 3 2 2 3 6" xfId="28350" xr:uid="{11BA66A1-1F25-4FBF-A954-BA6E72C12B3C}"/>
    <cellStyle name="Comma 3 2 3 2 2 4" xfId="1201" xr:uid="{415275C1-A782-4EB8-BAA7-5FA04E4E2DBD}"/>
    <cellStyle name="Comma 3 2 3 2 2 4 2" xfId="3264" xr:uid="{BEF6B213-975C-4521-A44D-BCAAAB65579C}"/>
    <cellStyle name="Comma 3 2 3 2 2 4 2 2" xfId="10396" xr:uid="{597703A1-FC2D-4C6B-85BA-8688EEA6102C}"/>
    <cellStyle name="Comma 3 2 3 2 2 4 2 3" xfId="29340" xr:uid="{760BDA19-7A10-4604-8607-C29A889CF05A}"/>
    <cellStyle name="Comma 3 2 3 2 2 4 3" xfId="4605" xr:uid="{43F7AD3D-7002-4CD7-8378-6DE054EC2B36}"/>
    <cellStyle name="Comma 3 2 3 2 2 4 3 2" xfId="11682" xr:uid="{72F5A48E-D8C3-4F7A-AB9E-F558E58465B9}"/>
    <cellStyle name="Comma 3 2 3 2 2 4 3 3" xfId="30617" xr:uid="{AB5C6F50-B512-4101-AE9F-5715EAA8CD47}"/>
    <cellStyle name="Comma 3 2 3 2 2 4 4" xfId="8937" xr:uid="{D637BA58-4E9C-49EB-A524-8E1DBCEB1105}"/>
    <cellStyle name="Comma 3 2 3 2 2 4 5" xfId="28094" xr:uid="{97787D08-0F15-4EAF-B7A7-0F31D794FD1A}"/>
    <cellStyle name="Comma 3 2 3 2 2 5" xfId="2162" xr:uid="{CA7724AE-3736-44BC-9E63-D2904BDFD164}"/>
    <cellStyle name="Comma 3 2 3 2 2 5 2" xfId="3880" xr:uid="{547B9B1E-9EB8-4660-8BDB-36BC98FF8B5A}"/>
    <cellStyle name="Comma 3 2 3 2 2 5 2 2" xfId="10957" xr:uid="{16BF279C-F208-4358-8B6E-41DB79BF6D48}"/>
    <cellStyle name="Comma 3 2 3 2 2 5 2 3" xfId="29892" xr:uid="{6851BBB0-1981-4CE7-8D0E-30D48D973E65}"/>
    <cellStyle name="Comma 3 2 3 2 2 5 3" xfId="5192" xr:uid="{48403249-61CF-44A3-824D-E94234CD14CA}"/>
    <cellStyle name="Comma 3 2 3 2 2 5 3 2" xfId="12269" xr:uid="{98381790-42A7-4356-A637-2159AE21D27D}"/>
    <cellStyle name="Comma 3 2 3 2 2 5 3 3" xfId="31204" xr:uid="{7408C3E7-61F3-4582-9D26-7DEF5BF08C3A}"/>
    <cellStyle name="Comma 3 2 3 2 2 5 4" xfId="9597" xr:uid="{C4833A3E-9569-4F8F-80C4-0F44929A1C9E}"/>
    <cellStyle name="Comma 3 2 3 2 2 5 5" xfId="28623" xr:uid="{B810AEA7-54F3-4DE7-9BB9-C2EAEF1835B3}"/>
    <cellStyle name="Comma 3 2 3 2 2 6" xfId="3065" xr:uid="{E9A2EDC9-0D69-4594-9A08-91BF018AFBC5}"/>
    <cellStyle name="Comma 3 2 3 2 2 6 2" xfId="10247" xr:uid="{E5A35610-9F2C-4BC3-81EF-29DF47320F45}"/>
    <cellStyle name="Comma 3 2 3 2 2 6 3" xfId="29206" xr:uid="{F12E2493-8ACD-479B-B7C8-54CDBF899D6F}"/>
    <cellStyle name="Comma 3 2 3 2 2 7" xfId="4471" xr:uid="{B7E07574-5135-4A61-997D-8803ED7B6D47}"/>
    <cellStyle name="Comma 3 2 3 2 2 7 2" xfId="11548" xr:uid="{5DB894CC-D187-4558-A63E-901FB6459A1B}"/>
    <cellStyle name="Comma 3 2 3 2 2 7 3" xfId="30483" xr:uid="{DF7CAB83-D2F6-4D87-A2B1-50AB4D2FE066}"/>
    <cellStyle name="Comma 3 2 3 2 2 8" xfId="8430" xr:uid="{5E280EF4-310E-4C20-AA48-65214DECDC66}"/>
    <cellStyle name="Comma 3 2 3 2 2 8 2" xfId="15492" xr:uid="{A5A54AE3-0B22-46A6-B18D-D721D624993D}"/>
    <cellStyle name="Comma 3 2 3 2 2 9" xfId="8773" xr:uid="{53BCB70B-2097-4937-85BA-38B0FF99E076}"/>
    <cellStyle name="Comma 3 2 3 2 3" xfId="1337" xr:uid="{A3214FE3-B1B9-462B-B909-276280C8B71E}"/>
    <cellStyle name="Comma 3 2 3 2 3 2" xfId="1766" xr:uid="{D53832DB-FBB7-4C79-8F1A-0AEF3F31318C}"/>
    <cellStyle name="Comma 3 2 3 2 3 2 2" xfId="2723" xr:uid="{35FECEAC-184A-4AC7-A615-5678D6A0FC8D}"/>
    <cellStyle name="Comma 3 2 3 2 3 2 2 2" xfId="4207" xr:uid="{22ED1C0C-D483-4DE2-9933-EC7BDB225861}"/>
    <cellStyle name="Comma 3 2 3 2 3 2 2 2 2" xfId="11284" xr:uid="{93805819-3C47-46AB-8A2C-D82A11E419BF}"/>
    <cellStyle name="Comma 3 2 3 2 3 2 2 2 3" xfId="30219" xr:uid="{556E9775-5E69-407F-9775-6EF5BDBA817D}"/>
    <cellStyle name="Comma 3 2 3 2 3 2 2 3" xfId="5501" xr:uid="{EAB3E716-E40F-481C-BA74-7CFFE7DE8183}"/>
    <cellStyle name="Comma 3 2 3 2 3 2 2 3 2" xfId="12578" xr:uid="{47EBA792-65DD-43F9-9057-C1DF0D167FAB}"/>
    <cellStyle name="Comma 3 2 3 2 3 2 2 3 3" xfId="31513" xr:uid="{949F0B32-FC72-4921-95D5-E2E4388CEF70}"/>
    <cellStyle name="Comma 3 2 3 2 3 2 2 4" xfId="9957" xr:uid="{C4A595FE-FC57-444A-82FE-B61AA52A13BB}"/>
    <cellStyle name="Comma 3 2 3 2 3 2 2 5" xfId="28932" xr:uid="{A049A288-FAD0-4647-A0C9-8D3F44876953}"/>
    <cellStyle name="Comma 3 2 3 2 3 2 3" xfId="3664" xr:uid="{4F2EE51A-0232-47DE-BB05-2C0495E69110}"/>
    <cellStyle name="Comma 3 2 3 2 3 2 3 2" xfId="10743" xr:uid="{09907714-FE56-4903-994E-722B7755C5B2}"/>
    <cellStyle name="Comma 3 2 3 2 3 2 3 3" xfId="29678" xr:uid="{E6C1192C-7DFA-4817-B14C-23A4ADB2D308}"/>
    <cellStyle name="Comma 3 2 3 2 3 2 4" xfId="4926" xr:uid="{A6743CEC-D462-4C4D-B209-8C2357F6115A}"/>
    <cellStyle name="Comma 3 2 3 2 3 2 4 2" xfId="12003" xr:uid="{FC1BE7E4-AFAF-4E54-AD54-B26CB5FA5B1A}"/>
    <cellStyle name="Comma 3 2 3 2 3 2 4 3" xfId="30938" xr:uid="{C7F889F1-E218-435E-9090-7F3F5893CB06}"/>
    <cellStyle name="Comma 3 2 3 2 3 2 5" xfId="9308" xr:uid="{06AE1904-37F5-4B8F-AF36-7AD8AEE5D11E}"/>
    <cellStyle name="Comma 3 2 3 2 3 2 6" xfId="28419" xr:uid="{19F023A2-9740-478B-B6FE-1E1EE6EF5338}"/>
    <cellStyle name="Comma 3 2 3 2 3 3" xfId="2294" xr:uid="{6940C6F0-8D69-4435-B054-A857E23871F4}"/>
    <cellStyle name="Comma 3 2 3 2 3 3 2" xfId="3953" xr:uid="{0EF6F44A-63E7-4197-AE01-D7524A59502A}"/>
    <cellStyle name="Comma 3 2 3 2 3 3 2 2" xfId="11030" xr:uid="{5DC7CC24-670E-4E33-8DBF-79102BEC1E0A}"/>
    <cellStyle name="Comma 3 2 3 2 3 3 2 3" xfId="29965" xr:uid="{A9EB5E65-B143-4DF1-B145-F6189CC3E6C4}"/>
    <cellStyle name="Comma 3 2 3 2 3 3 3" xfId="5261" xr:uid="{5FED4C31-4D7F-47EC-8F76-837B32C7C24C}"/>
    <cellStyle name="Comma 3 2 3 2 3 3 3 2" xfId="12338" xr:uid="{E8A54FEB-4D4D-4631-8B5C-D7FF4B8F9988}"/>
    <cellStyle name="Comma 3 2 3 2 3 3 3 3" xfId="31273" xr:uid="{E1EE41C1-EBE5-474F-B3F6-B58356DC6069}"/>
    <cellStyle name="Comma 3 2 3 2 3 3 4" xfId="9676" xr:uid="{4A031E5B-FCC4-4178-A9FA-A075F81883A9}"/>
    <cellStyle name="Comma 3 2 3 2 3 3 5" xfId="28692" xr:uid="{FDC868BD-2B04-4FB6-B449-FD0BBB36F4AE}"/>
    <cellStyle name="Comma 3 2 3 2 3 4" xfId="3371" xr:uid="{6AA1EA69-4400-4364-B8D0-4D7BF3A19C2E}"/>
    <cellStyle name="Comma 3 2 3 2 3 4 2" xfId="10484" xr:uid="{8681E0F7-7400-4F78-B7E0-B1DDD28661D6}"/>
    <cellStyle name="Comma 3 2 3 2 3 4 3" xfId="29425" xr:uid="{06DE970E-BCD1-4BB5-B4A7-D429DFEBC244}"/>
    <cellStyle name="Comma 3 2 3 2 3 5" xfId="4686" xr:uid="{A2295F8E-CE52-4C78-A7D8-9A2219AB6694}"/>
    <cellStyle name="Comma 3 2 3 2 3 5 2" xfId="11763" xr:uid="{182E8C6A-C520-4FFE-9436-39D96E383951}"/>
    <cellStyle name="Comma 3 2 3 2 3 5 3" xfId="30698" xr:uid="{CF486D04-CBF4-4913-8720-8A00ECB302C3}"/>
    <cellStyle name="Comma 3 2 3 2 3 6" xfId="8416" xr:uid="{55FDBCFC-1A82-4EEF-B6D2-0367C2566BD7}"/>
    <cellStyle name="Comma 3 2 3 2 3 6 2" xfId="15481" xr:uid="{C846DF7B-D13F-4B61-9D26-137B53101178}"/>
    <cellStyle name="Comma 3 2 3 2 3 7" xfId="9028" xr:uid="{9B229F75-3FBB-4A06-A50D-0ACB7B5BF115}"/>
    <cellStyle name="Comma 3 2 3 2 3 8" xfId="28176" xr:uid="{C948AF4D-C83F-4F91-AEB1-38674BBA227D}"/>
    <cellStyle name="Comma 3 2 3 2 4" xfId="1551" xr:uid="{9EE3D2D1-D5AD-40FB-A18F-DBD0B71E44B6}"/>
    <cellStyle name="Comma 3 2 3 2 4 2" xfId="2508" xr:uid="{B39CB128-3697-4E59-AEB3-F5982C9CA942}"/>
    <cellStyle name="Comma 3 2 3 2 4 2 2" xfId="4080" xr:uid="{32E677D1-65A5-4B4A-B39A-CB2F70F76251}"/>
    <cellStyle name="Comma 3 2 3 2 4 2 2 2" xfId="11157" xr:uid="{9C25BB6E-51B2-42E7-A512-0F793AD066AC}"/>
    <cellStyle name="Comma 3 2 3 2 4 2 2 3" xfId="30092" xr:uid="{DF1DA6FD-95A7-475C-92A3-3921A0A36823}"/>
    <cellStyle name="Comma 3 2 3 2 4 2 3" xfId="5381" xr:uid="{9EEAFA65-782A-4AD2-B9EC-2D39317D99AA}"/>
    <cellStyle name="Comma 3 2 3 2 4 2 3 2" xfId="12458" xr:uid="{B8DC70CA-BFFA-4088-AF14-112C88854ABA}"/>
    <cellStyle name="Comma 3 2 3 2 4 2 3 3" xfId="31393" xr:uid="{75024F0E-303E-4567-8A4F-0216BC7333BB}"/>
    <cellStyle name="Comma 3 2 3 2 4 2 4" xfId="9818" xr:uid="{D8B9D1DE-AF65-4A83-9BA3-444950097822}"/>
    <cellStyle name="Comma 3 2 3 2 4 2 5" xfId="28812" xr:uid="{FEAD677C-0EAE-477A-9F0D-3BBD869EB184}"/>
    <cellStyle name="Comma 3 2 3 2 4 3" xfId="3518" xr:uid="{2179CF5C-0A85-4B26-9DED-D3D8ED21373A}"/>
    <cellStyle name="Comma 3 2 3 2 4 3 2" xfId="10613" xr:uid="{63DCD73E-8527-41A0-9960-24337290BFB1}"/>
    <cellStyle name="Comma 3 2 3 2 4 3 3" xfId="29550" xr:uid="{D29589DF-C1F9-4F3B-A438-92700A1C5844}"/>
    <cellStyle name="Comma 3 2 3 2 4 4" xfId="4806" xr:uid="{DFFE3DC3-443C-40BE-8BF6-1962AAC636FF}"/>
    <cellStyle name="Comma 3 2 3 2 4 4 2" xfId="11883" xr:uid="{FCD39C17-6C14-42AA-A8E7-DF6E87D06A27}"/>
    <cellStyle name="Comma 3 2 3 2 4 4 3" xfId="30818" xr:uid="{E80408D8-64FD-4884-BD13-CFDCDBB497D6}"/>
    <cellStyle name="Comma 3 2 3 2 4 5" xfId="9165" xr:uid="{79F95DB6-1B65-414D-A35C-63AC7A9C7EC7}"/>
    <cellStyle name="Comma 3 2 3 2 4 6" xfId="28297" xr:uid="{01DD05E3-BC79-4342-AA64-F2CEDC8CFF8B}"/>
    <cellStyle name="Comma 3 2 3 2 5" xfId="1116" xr:uid="{EDEA492E-1DB1-430C-A089-21472C54694A}"/>
    <cellStyle name="Comma 3 2 3 2 5 2" xfId="3179" xr:uid="{2842062F-73A3-44AB-AAF0-BC08B222885B}"/>
    <cellStyle name="Comma 3 2 3 2 5 2 2" xfId="10336" xr:uid="{AD2C9161-E15E-4DD3-8E01-BAE7BFE14C3E}"/>
    <cellStyle name="Comma 3 2 3 2 5 2 3" xfId="29288" xr:uid="{2C3BE703-EC75-4387-8DEE-6A7DDA8D9F0C}"/>
    <cellStyle name="Comma 3 2 3 2 5 3" xfId="4553" xr:uid="{F9785200-588B-4B34-948B-622E74D29B60}"/>
    <cellStyle name="Comma 3 2 3 2 5 3 2" xfId="11630" xr:uid="{88535E6B-9CD0-47B2-8879-3A7BD99BB250}"/>
    <cellStyle name="Comma 3 2 3 2 5 3 3" xfId="30565" xr:uid="{F7ADE9DA-78BF-454D-8C10-C294459C2A64}"/>
    <cellStyle name="Comma 3 2 3 2 5 4" xfId="8877" xr:uid="{526DC50E-1EE2-4C83-B388-EE6A1C275B9B}"/>
    <cellStyle name="Comma 3 2 3 2 5 5" xfId="28042" xr:uid="{D18723EC-77A4-4FB3-B445-B7DFBE1BF6E6}"/>
    <cellStyle name="Comma 3 2 3 2 6" xfId="2078" xr:uid="{41F3895A-BB94-4DA0-B6C6-257A63FE4A15}"/>
    <cellStyle name="Comma 3 2 3 2 6 2" xfId="3824" xr:uid="{EC998097-5EBE-4CE2-BFFC-406F40B429D2}"/>
    <cellStyle name="Comma 3 2 3 2 6 2 2" xfId="10901" xr:uid="{66DAE16C-4123-46AC-8611-41D80F87D89F}"/>
    <cellStyle name="Comma 3 2 3 2 6 2 3" xfId="29836" xr:uid="{02ABDFF9-0E03-4ACF-AD93-A58A571AD723}"/>
    <cellStyle name="Comma 3 2 3 2 6 3" xfId="5140" xr:uid="{35A99BCA-98F7-4A7A-898D-9C80C1D50596}"/>
    <cellStyle name="Comma 3 2 3 2 6 3 2" xfId="12217" xr:uid="{D50D72B9-D434-4B6F-9CF6-BEFE4ABCBAC4}"/>
    <cellStyle name="Comma 3 2 3 2 6 3 3" xfId="31152" xr:uid="{30533FD9-60DE-4415-97C7-C4E39A617E0F}"/>
    <cellStyle name="Comma 3 2 3 2 6 4" xfId="9541" xr:uid="{26675F73-8E45-483B-A398-C468D01DBAEE}"/>
    <cellStyle name="Comma 3 2 3 2 6 5" xfId="28571" xr:uid="{BE212DEC-D796-4BD4-A116-4CAA29C71193}"/>
    <cellStyle name="Comma 3 2 3 2 7" xfId="3011" xr:uid="{6FC32664-D6BA-44C1-995B-625DE232B4A2}"/>
    <cellStyle name="Comma 3 2 3 2 7 2" xfId="10193" xr:uid="{1796460B-5AD2-4CEA-A26B-01BDCC9CA487}"/>
    <cellStyle name="Comma 3 2 3 2 7 3" xfId="29152" xr:uid="{5C9CF0E2-B133-4906-B20B-1FC5532BBD91}"/>
    <cellStyle name="Comma 3 2 3 2 8" xfId="4419" xr:uid="{A1BF300C-5F0C-46B5-975D-3B52A9F7DCCD}"/>
    <cellStyle name="Comma 3 2 3 2 8 2" xfId="11496" xr:uid="{EF605C09-6163-4CA9-AC55-8D2CF40B5A0A}"/>
    <cellStyle name="Comma 3 2 3 2 8 3" xfId="30431" xr:uid="{5DEC03D3-068F-4DA8-8FC5-E3EFA2D51D90}"/>
    <cellStyle name="Comma 3 2 3 2 9" xfId="8409" xr:uid="{1A956F0E-A11A-400F-9011-54DE493D3BA4}"/>
    <cellStyle name="Comma 3 2 3 2 9 2" xfId="15475" xr:uid="{58807F0F-837A-47A0-9C26-F28234D86994}"/>
    <cellStyle name="Comma 3 2 3 3" xfId="894" xr:uid="{48F87BCE-4045-46FA-ABA0-2F3CA791484E}"/>
    <cellStyle name="Comma 3 2 3 3 2" xfId="1379" xr:uid="{52A1EB3F-4C06-4C3B-946E-859F03919A5B}"/>
    <cellStyle name="Comma 3 2 3 3 2 2" xfId="1808" xr:uid="{599565E6-29FE-4F2B-931F-DD7C4F351623}"/>
    <cellStyle name="Comma 3 2 3 3 2 2 2" xfId="2765" xr:uid="{AD4EBB5E-15E0-477B-91F8-1FBF2F0FED97}"/>
    <cellStyle name="Comma 3 2 3 3 2 2 2 2" xfId="4235" xr:uid="{385C583C-9362-482E-BD87-8386204B121E}"/>
    <cellStyle name="Comma 3 2 3 3 2 2 2 2 2" xfId="11312" xr:uid="{3C05BA8D-1E43-43A9-ABD4-080E47B84EDB}"/>
    <cellStyle name="Comma 3 2 3 3 2 2 2 2 3" xfId="30247" xr:uid="{104E3849-E525-4C81-B4C5-B21133A93659}"/>
    <cellStyle name="Comma 3 2 3 3 2 2 2 3" xfId="5527" xr:uid="{14D6C232-A840-4E93-9004-9DE382677396}"/>
    <cellStyle name="Comma 3 2 3 3 2 2 2 3 2" xfId="12604" xr:uid="{66A370EA-26E0-4FF9-9705-1E6F05D11944}"/>
    <cellStyle name="Comma 3 2 3 3 2 2 2 3 3" xfId="31539" xr:uid="{2F036F74-FAFC-4D90-BC13-EAB6797415F9}"/>
    <cellStyle name="Comma 3 2 3 3 2 2 2 4" xfId="9987" xr:uid="{1D9CE7D1-1694-4E28-AA53-53413F125945}"/>
    <cellStyle name="Comma 3 2 3 3 2 2 2 5" xfId="28959" xr:uid="{D129160F-8679-43BE-BD98-32D86CA8B5B7}"/>
    <cellStyle name="Comma 3 2 3 3 2 2 3" xfId="3691" xr:uid="{E0321A3C-4F9D-4865-BA5B-65714303169C}"/>
    <cellStyle name="Comma 3 2 3 3 2 2 3 2" xfId="10770" xr:uid="{28697AF3-0C60-493B-AAC1-F07F337F6177}"/>
    <cellStyle name="Comma 3 2 3 3 2 2 3 3" xfId="29705" xr:uid="{07D1ADDE-093B-4601-935D-8ED923D610B3}"/>
    <cellStyle name="Comma 3 2 3 3 2 2 4" xfId="4952" xr:uid="{10AAD834-9E70-44F2-A8BB-CA1CC0A44071}"/>
    <cellStyle name="Comma 3 2 3 3 2 2 4 2" xfId="12029" xr:uid="{BADBAA5F-A102-4328-8371-F7290C718F4F}"/>
    <cellStyle name="Comma 3 2 3 3 2 2 4 3" xfId="30964" xr:uid="{3DAC5351-4E18-4646-9A98-0E79ED4AC986}"/>
    <cellStyle name="Comma 3 2 3 3 2 2 5" xfId="9337" xr:uid="{400078B9-582A-4AD5-89F6-3FC31E87329A}"/>
    <cellStyle name="Comma 3 2 3 3 2 2 6" xfId="28445" xr:uid="{AD450359-7398-41C8-913B-91908A521CA3}"/>
    <cellStyle name="Comma 3 2 3 3 2 3" xfId="2336" xr:uid="{0DF98E2D-2E39-4D4E-A4F9-086FB101B799}"/>
    <cellStyle name="Comma 3 2 3 3 2 3 2" xfId="3980" xr:uid="{09951070-718E-4B85-BB12-6A421BC9F82F}"/>
    <cellStyle name="Comma 3 2 3 3 2 3 2 2" xfId="11057" xr:uid="{8EB29D17-E8DA-4419-9AC6-FDB6C57E9207}"/>
    <cellStyle name="Comma 3 2 3 3 2 3 2 3" xfId="29992" xr:uid="{716F905D-FFE1-4B8C-80E0-890CB9422B46}"/>
    <cellStyle name="Comma 3 2 3 3 2 3 3" xfId="5287" xr:uid="{279FAE09-756B-44CE-9CB9-5AA7B1A971DE}"/>
    <cellStyle name="Comma 3 2 3 3 2 3 3 2" xfId="12364" xr:uid="{672E957C-8C5D-493F-87C3-F4EF840CBCB4}"/>
    <cellStyle name="Comma 3 2 3 3 2 3 3 3" xfId="31299" xr:uid="{8C9D71B1-AA0C-44DB-90D7-4B2432286426}"/>
    <cellStyle name="Comma 3 2 3 3 2 3 4" xfId="9706" xr:uid="{683D6ACF-ADB1-4595-B9E4-94654C1926B9}"/>
    <cellStyle name="Comma 3 2 3 3 2 3 5" xfId="28718" xr:uid="{0C3894AC-01F9-42FA-9222-3ADC92B055A8}"/>
    <cellStyle name="Comma 3 2 3 3 2 4" xfId="3399" xr:uid="{8227E178-16EE-4661-8136-171E2C7F1BAB}"/>
    <cellStyle name="Comma 3 2 3 3 2 4 2" xfId="10511" xr:uid="{FCFAF03D-E562-487E-BB92-262FE261A80E}"/>
    <cellStyle name="Comma 3 2 3 3 2 4 3" xfId="29452" xr:uid="{484BDA81-ECCD-490B-845D-C7A8DD8F3891}"/>
    <cellStyle name="Comma 3 2 3 3 2 5" xfId="4712" xr:uid="{5090D2A1-A55D-41C2-BF95-29A6431DB2E5}"/>
    <cellStyle name="Comma 3 2 3 3 2 5 2" xfId="11789" xr:uid="{D9665BD3-C092-47E0-865A-06B9BE9C7EF0}"/>
    <cellStyle name="Comma 3 2 3 3 2 5 3" xfId="30724" xr:uid="{B143F69D-499A-4F63-9703-040E5CF92A61}"/>
    <cellStyle name="Comma 3 2 3 3 2 6" xfId="9058" xr:uid="{F425643E-F20E-442F-8E45-1BC59DE48E41}"/>
    <cellStyle name="Comma 3 2 3 3 2 7" xfId="28202" xr:uid="{CD43E296-9F9A-48D3-86C0-DA0E573A9F0A}"/>
    <cellStyle name="Comma 3 2 3 3 3" xfId="1593" xr:uid="{B4C1B521-18F4-477F-9880-5E2A5B0AA70E}"/>
    <cellStyle name="Comma 3 2 3 3 3 2" xfId="2550" xr:uid="{45D81B74-80DB-4878-9B39-B6D3CD75EF0C}"/>
    <cellStyle name="Comma 3 2 3 3 3 2 2" xfId="4107" xr:uid="{3A94C5A8-CD1B-43D5-997C-18EA166B5B29}"/>
    <cellStyle name="Comma 3 2 3 3 3 2 2 2" xfId="11184" xr:uid="{4401D549-C065-4A2C-B4BD-6593E4ADE03D}"/>
    <cellStyle name="Comma 3 2 3 3 3 2 2 3" xfId="30119" xr:uid="{59802D2F-0A72-40A0-8A68-B63302E63E2C}"/>
    <cellStyle name="Comma 3 2 3 3 3 2 3" xfId="5407" xr:uid="{FFE50613-85AA-4D39-9945-33CCDE4419EC}"/>
    <cellStyle name="Comma 3 2 3 3 3 2 3 2" xfId="12484" xr:uid="{488A83C4-DA9D-41FC-B232-3AA9B4FAEF22}"/>
    <cellStyle name="Comma 3 2 3 3 3 2 3 3" xfId="31419" xr:uid="{0C5379E5-A2FB-43E1-827F-B8CCDD926423}"/>
    <cellStyle name="Comma 3 2 3 3 3 2 4" xfId="9845" xr:uid="{D5709D26-C106-4E7D-8053-E34425204BC0}"/>
    <cellStyle name="Comma 3 2 3 3 3 2 5" xfId="28838" xr:uid="{BE150725-95F2-4EE6-A346-22F58A56507E}"/>
    <cellStyle name="Comma 3 2 3 3 3 3" xfId="3545" xr:uid="{A422BA2A-8FE6-4636-90F2-44AAEC134760}"/>
    <cellStyle name="Comma 3 2 3 3 3 3 2" xfId="10640" xr:uid="{66D124CD-33BC-4F16-A635-BBBAD6E92E75}"/>
    <cellStyle name="Comma 3 2 3 3 3 3 3" xfId="29577" xr:uid="{2A098597-596E-4F04-967D-C18C3F0A2618}"/>
    <cellStyle name="Comma 3 2 3 3 3 4" xfId="4832" xr:uid="{A9A04EE2-17BD-4644-8067-40000968A59F}"/>
    <cellStyle name="Comma 3 2 3 3 3 4 2" xfId="11909" xr:uid="{85124C38-A9C8-4B27-B0F9-E2A9C1FFAFCE}"/>
    <cellStyle name="Comma 3 2 3 3 3 4 3" xfId="30844" xr:uid="{04DABF6F-2055-41F6-92D8-E19683910E84}"/>
    <cellStyle name="Comma 3 2 3 3 3 5" xfId="9195" xr:uid="{166F63AB-03FA-4894-A063-28AEE9A467E7}"/>
    <cellStyle name="Comma 3 2 3 3 3 6" xfId="28324" xr:uid="{19A4CD41-E999-44F3-9346-017FEB1BA633}"/>
    <cellStyle name="Comma 3 2 3 3 4" xfId="1159" xr:uid="{EAA2F2AE-EECF-46E9-993B-60568BBA1AA6}"/>
    <cellStyle name="Comma 3 2 3 3 4 2" xfId="3222" xr:uid="{8F2F8657-0A48-442A-BA78-C6D820C27BF9}"/>
    <cellStyle name="Comma 3 2 3 3 4 2 2" xfId="10364" xr:uid="{CD161A4D-61CC-49C7-AC53-49531DB22774}"/>
    <cellStyle name="Comma 3 2 3 3 4 2 3" xfId="29314" xr:uid="{B135DB0C-AAAF-4319-B895-285C83E19CB8}"/>
    <cellStyle name="Comma 3 2 3 3 4 3" xfId="4579" xr:uid="{2BEEFEDB-F9CC-4BCF-AE01-0A1860353FA0}"/>
    <cellStyle name="Comma 3 2 3 3 4 3 2" xfId="11656" xr:uid="{20DA6CC5-0370-44DE-A5EA-C61C3581A21E}"/>
    <cellStyle name="Comma 3 2 3 3 4 3 3" xfId="30591" xr:uid="{66D06BDD-1328-418D-8D4A-8CDF166518E4}"/>
    <cellStyle name="Comma 3 2 3 3 4 4" xfId="8907" xr:uid="{6533BD09-B30F-4C53-99DC-9A78919157DD}"/>
    <cellStyle name="Comma 3 2 3 3 4 5" xfId="28068" xr:uid="{3AE223C5-8CCC-4E71-B9A9-9D339A063F10}"/>
    <cellStyle name="Comma 3 2 3 3 5" xfId="2120" xr:uid="{8A4AB8D7-351D-451C-835C-670EF069052E}"/>
    <cellStyle name="Comma 3 2 3 3 5 2" xfId="3851" xr:uid="{28231F24-39B4-4F6B-B1F6-31E1E1F2247A}"/>
    <cellStyle name="Comma 3 2 3 3 5 2 2" xfId="10928" xr:uid="{CC6C5369-A843-41A9-BCA9-098BCCD81C4E}"/>
    <cellStyle name="Comma 3 2 3 3 5 2 3" xfId="29863" xr:uid="{B5B87E23-ED70-4FCB-8A94-14CCC2233BEF}"/>
    <cellStyle name="Comma 3 2 3 3 5 3" xfId="5166" xr:uid="{3923B90D-9E4A-4289-A81B-70EDF31560AA}"/>
    <cellStyle name="Comma 3 2 3 3 5 3 2" xfId="12243" xr:uid="{0932BCC1-DA73-406C-8DE9-A6BC493A5658}"/>
    <cellStyle name="Comma 3 2 3 3 5 3 3" xfId="31178" xr:uid="{9B143272-CF23-4664-80C4-429288DBB027}"/>
    <cellStyle name="Comma 3 2 3 3 5 4" xfId="9568" xr:uid="{6DF70528-1C5E-4257-AEC4-AB077EBAB92A}"/>
    <cellStyle name="Comma 3 2 3 3 5 5" xfId="28597" xr:uid="{27D0C3CB-5B3C-43A2-9AF8-5BA77BE63737}"/>
    <cellStyle name="Comma 3 2 3 3 6" xfId="3038" xr:uid="{1E99CAD2-5535-4B20-B6AA-3C24BB246FFE}"/>
    <cellStyle name="Comma 3 2 3 3 6 2" xfId="10220" xr:uid="{1CA34641-C5B1-4682-887D-8E3F50B2C6BB}"/>
    <cellStyle name="Comma 3 2 3 3 6 3" xfId="29179" xr:uid="{B89CA1B0-C07C-4581-8293-38A79EA56C18}"/>
    <cellStyle name="Comma 3 2 3 3 7" xfId="4445" xr:uid="{026018BB-D0D7-462C-A42B-E131CF9755C8}"/>
    <cellStyle name="Comma 3 2 3 3 7 2" xfId="11522" xr:uid="{868A14B4-D0E9-4142-A438-3107D9F24C59}"/>
    <cellStyle name="Comma 3 2 3 3 7 3" xfId="30457" xr:uid="{A290A3A7-55D1-40C5-8C4E-7B292006E930}"/>
    <cellStyle name="Comma 3 2 3 3 8" xfId="8745" xr:uid="{DDD63A29-4A07-4ED5-846B-86441C58EFDA}"/>
    <cellStyle name="Comma 3 2 3 3 9" xfId="27933" xr:uid="{7AF54636-D0D7-4DE6-BB12-1669814C31DA}"/>
    <cellStyle name="Comma 3 2 3 4" xfId="1295" xr:uid="{A63D560F-9404-4C63-9164-97EE1CD56FDC}"/>
    <cellStyle name="Comma 3 2 3 4 2" xfId="1724" xr:uid="{5CA56C06-677F-4202-83B6-2A9587779D84}"/>
    <cellStyle name="Comma 3 2 3 4 2 2" xfId="2681" xr:uid="{2ADFB782-719F-4C82-AF7A-9189D7F92512}"/>
    <cellStyle name="Comma 3 2 3 4 2 2 2" xfId="4179" xr:uid="{E1E2A686-ACCB-40B7-81BD-DF9D2D8E89C6}"/>
    <cellStyle name="Comma 3 2 3 4 2 2 2 2" xfId="11256" xr:uid="{6ADD45D1-3FAA-44AB-9DF9-7479BEB17340}"/>
    <cellStyle name="Comma 3 2 3 4 2 2 2 3" xfId="30191" xr:uid="{313DEF6B-DDD3-41BC-8448-6E66BA3CED6F}"/>
    <cellStyle name="Comma 3 2 3 4 2 2 3" xfId="5475" xr:uid="{0102651D-F04F-4EB9-86B5-11CC619F336D}"/>
    <cellStyle name="Comma 3 2 3 4 2 2 3 2" xfId="12552" xr:uid="{FD6482C8-AAA6-4F5E-84BD-79E3548109C8}"/>
    <cellStyle name="Comma 3 2 3 4 2 2 3 3" xfId="31487" xr:uid="{2560B269-D3D3-4446-B68C-927D1BBFEA65}"/>
    <cellStyle name="Comma 3 2 3 4 2 2 4" xfId="9929" xr:uid="{CC56A45B-3FC4-4BF9-BC76-A48F77CF0F82}"/>
    <cellStyle name="Comma 3 2 3 4 2 2 5" xfId="28906" xr:uid="{C4B8D2C2-B51C-487F-ABAB-17DCB97447ED}"/>
    <cellStyle name="Comma 3 2 3 4 2 3" xfId="3636" xr:uid="{AE647E8E-8DB7-4C8F-BE4B-2127AF975DEF}"/>
    <cellStyle name="Comma 3 2 3 4 2 3 2" xfId="10715" xr:uid="{42E32E37-C0E9-463D-BD00-63D7E33FF02E}"/>
    <cellStyle name="Comma 3 2 3 4 2 3 3" xfId="29650" xr:uid="{1F2747EB-29DD-4479-A9AB-457D6464F460}"/>
    <cellStyle name="Comma 3 2 3 4 2 4" xfId="4900" xr:uid="{2468C4E9-1957-481F-A077-08FB8E332EA6}"/>
    <cellStyle name="Comma 3 2 3 4 2 4 2" xfId="11977" xr:uid="{D46E603C-ECB4-4FED-ADC6-D7678AFE60D6}"/>
    <cellStyle name="Comma 3 2 3 4 2 4 3" xfId="30912" xr:uid="{3B3F21CF-1DF8-4EF8-8B89-6F2CF76F766D}"/>
    <cellStyle name="Comma 3 2 3 4 2 5" xfId="9278" xr:uid="{80FB7281-91A8-4505-B374-395E0842A55A}"/>
    <cellStyle name="Comma 3 2 3 4 2 6" xfId="28393" xr:uid="{0B0BC677-46B4-4C68-9484-FB06096BB92D}"/>
    <cellStyle name="Comma 3 2 3 4 3" xfId="2252" xr:uid="{FAF6C963-E928-40F2-902A-4604AC12A9FC}"/>
    <cellStyle name="Comma 3 2 3 4 3 2" xfId="3925" xr:uid="{0E1E78DC-5E24-4D4A-9C9D-53D848064A53}"/>
    <cellStyle name="Comma 3 2 3 4 3 2 2" xfId="11002" xr:uid="{C36C1BDD-0B1D-4D6C-9B37-63EA77ADF5ED}"/>
    <cellStyle name="Comma 3 2 3 4 3 2 3" xfId="29937" xr:uid="{3EF3E0C5-5202-4CF1-9C42-DD47E8FF338F}"/>
    <cellStyle name="Comma 3 2 3 4 3 3" xfId="5235" xr:uid="{36E0AE24-3D97-4CED-8AD0-1C9255A05C01}"/>
    <cellStyle name="Comma 3 2 3 4 3 3 2" xfId="12312" xr:uid="{662656EA-2088-4B85-8B6B-FCCAB82560C2}"/>
    <cellStyle name="Comma 3 2 3 4 3 3 3" xfId="31247" xr:uid="{00298290-3ECE-42C4-9F6A-BBAA9745A18C}"/>
    <cellStyle name="Comma 3 2 3 4 3 4" xfId="9648" xr:uid="{ADE90044-B8A3-4A2A-811F-A999DC6C6FB3}"/>
    <cellStyle name="Comma 3 2 3 4 3 5" xfId="28666" xr:uid="{D3161A82-64A5-47CB-8C99-BBE8652679CF}"/>
    <cellStyle name="Comma 3 2 3 4 4" xfId="3341" xr:uid="{D4AB8B97-235C-4004-B804-28DF3094D421}"/>
    <cellStyle name="Comma 3 2 3 4 4 2" xfId="10455" xr:uid="{34F4E7B2-646D-46FA-BCB4-3F1F2A07196E}"/>
    <cellStyle name="Comma 3 2 3 4 4 3" xfId="29396" xr:uid="{C38B0081-9D7B-45A8-9101-F29B740997FC}"/>
    <cellStyle name="Comma 3 2 3 4 5" xfId="4660" xr:uid="{21550377-6DA0-4907-9179-8D7C0F3244E8}"/>
    <cellStyle name="Comma 3 2 3 4 5 2" xfId="11737" xr:uid="{8C14D45E-0238-49BA-93B9-7D00A3B6D95C}"/>
    <cellStyle name="Comma 3 2 3 4 5 3" xfId="30672" xr:uid="{9C5D0BBE-1BF5-41E9-A4E9-0D7257BEDAB3}"/>
    <cellStyle name="Comma 3 2 3 4 6" xfId="8997" xr:uid="{8B3627A7-4FE4-4FE5-91EA-1C8119EE9322}"/>
    <cellStyle name="Comma 3 2 3 4 7" xfId="28149" xr:uid="{59AF9C2D-73EC-4204-AFCE-CBDA1B3305CE}"/>
    <cellStyle name="Comma 3 2 3 5" xfId="1509" xr:uid="{EC66F6CF-0063-43F5-B321-E3925E00A93D}"/>
    <cellStyle name="Comma 3 2 3 5 2" xfId="2466" xr:uid="{34CF958A-8A90-49C0-A7C0-65C70A50E704}"/>
    <cellStyle name="Comma 3 2 3 5 2 2" xfId="4053" xr:uid="{A9769B42-F88C-4978-8024-B321005D51E9}"/>
    <cellStyle name="Comma 3 2 3 5 2 2 2" xfId="11130" xr:uid="{2B5BC3C5-48FD-4CBE-A56B-E83E417B68F0}"/>
    <cellStyle name="Comma 3 2 3 5 2 2 3" xfId="30065" xr:uid="{681A786B-F5D2-41EA-BDA1-3A8A0E040B3A}"/>
    <cellStyle name="Comma 3 2 3 5 2 3" xfId="5355" xr:uid="{C4DE9A66-8364-42BA-A19B-11A658DF5443}"/>
    <cellStyle name="Comma 3 2 3 5 2 3 2" xfId="12432" xr:uid="{7CFA0B39-ADF5-4C9A-AAAE-D16A0BBCC50C}"/>
    <cellStyle name="Comma 3 2 3 5 2 3 3" xfId="31367" xr:uid="{991E31E0-DFAA-47B5-A82E-EF4567C179AF}"/>
    <cellStyle name="Comma 3 2 3 5 2 4" xfId="9788" xr:uid="{55B9DB3F-C9B3-4E8A-A4DB-33466F24A39A}"/>
    <cellStyle name="Comma 3 2 3 5 2 5" xfId="28786" xr:uid="{5D36D2F8-4AF4-48A7-8438-736713D8387C}"/>
    <cellStyle name="Comma 3 2 3 5 3" xfId="3490" xr:uid="{FA95330A-0FBA-49D9-BB18-07BC7180573C}"/>
    <cellStyle name="Comma 3 2 3 5 3 2" xfId="10585" xr:uid="{49612A83-BDBF-4704-9840-07F94776E50A}"/>
    <cellStyle name="Comma 3 2 3 5 3 3" xfId="29522" xr:uid="{C746C48C-5A25-474E-B61E-B58C07E7F3D8}"/>
    <cellStyle name="Comma 3 2 3 5 4" xfId="4780" xr:uid="{499C354F-1945-4864-94FF-8C0D6A391CAA}"/>
    <cellStyle name="Comma 3 2 3 5 4 2" xfId="11857" xr:uid="{5FF69EF8-2963-469A-A3A0-DEF68B8A4344}"/>
    <cellStyle name="Comma 3 2 3 5 4 3" xfId="30792" xr:uid="{BB24C765-8D56-458F-BADC-057AB8102267}"/>
    <cellStyle name="Comma 3 2 3 5 5" xfId="9136" xr:uid="{B3E22B69-69F6-469D-8A79-7F2A48D2D39C}"/>
    <cellStyle name="Comma 3 2 3 5 6" xfId="28270" xr:uid="{5377D0AB-5DF2-44A4-9C4A-7A1CA66977E9}"/>
    <cellStyle name="Comma 3 2 3 6" xfId="1074" xr:uid="{001124A7-4783-4E5D-8527-CCBE02E44AC9}"/>
    <cellStyle name="Comma 3 2 3 6 2" xfId="3137" xr:uid="{76A0F93A-37CD-40CB-A885-F7D88D801853}"/>
    <cellStyle name="Comma 3 2 3 6 2 2" xfId="10307" xr:uid="{5D113739-D42F-46B4-A896-886A6E9B8816}"/>
    <cellStyle name="Comma 3 2 3 6 2 3" xfId="29262" xr:uid="{0086F4D7-10D7-4A64-9230-056177A3B86B}"/>
    <cellStyle name="Comma 3 2 3 6 3" xfId="4527" xr:uid="{2C2426F7-5292-405B-A504-49270B6A15FA}"/>
    <cellStyle name="Comma 3 2 3 6 3 2" xfId="11604" xr:uid="{F7D7B713-5127-4CC2-8977-5C9F160EDC55}"/>
    <cellStyle name="Comma 3 2 3 6 3 3" xfId="30539" xr:uid="{8D812226-617F-43E5-B738-483E5CA03F16}"/>
    <cellStyle name="Comma 3 2 3 6 4" xfId="8847" xr:uid="{2CC50A12-89E4-4BE2-90AD-6E01EDFF1CF6}"/>
    <cellStyle name="Comma 3 2 3 6 5" xfId="28016" xr:uid="{614214B1-DBC0-4C20-8E40-292E86805D23}"/>
    <cellStyle name="Comma 3 2 3 7" xfId="2036" xr:uid="{966D4605-123A-48D8-819D-3A5D54DC1D85}"/>
    <cellStyle name="Comma 3 2 3 7 2" xfId="3797" xr:uid="{36A13939-7E60-44DE-B98D-2761D1C4B5A0}"/>
    <cellStyle name="Comma 3 2 3 7 2 2" xfId="10874" xr:uid="{8D8C5DA1-297A-451B-8E06-BFAC2C7DFBA7}"/>
    <cellStyle name="Comma 3 2 3 7 2 3" xfId="29809" xr:uid="{251179E6-76C7-4013-8C51-5AF723714751}"/>
    <cellStyle name="Comma 3 2 3 7 3" xfId="5114" xr:uid="{133E68AD-79DF-44D4-96B2-D4C537EB6510}"/>
    <cellStyle name="Comma 3 2 3 7 3 2" xfId="12191" xr:uid="{1B2DAA29-D894-4430-A0CE-A62B5C4B0315}"/>
    <cellStyle name="Comma 3 2 3 7 3 3" xfId="31126" xr:uid="{061C082C-A2B2-40A7-BEA7-D2DC54AD31C8}"/>
    <cellStyle name="Comma 3 2 3 7 4" xfId="9511" xr:uid="{D3515656-121C-44BD-83D5-591ACD083476}"/>
    <cellStyle name="Comma 3 2 3 7 5" xfId="28545" xr:uid="{615B3202-86A8-4DA8-B17A-4A1A3FA63DCB}"/>
    <cellStyle name="Comma 3 2 3 8" xfId="2984" xr:uid="{46A5D2AA-0464-4940-8E7E-1D2361525103}"/>
    <cellStyle name="Comma 3 2 3 8 2" xfId="10166" xr:uid="{F0EA9B68-D89E-4BAB-BA7A-BBCEC51CE705}"/>
    <cellStyle name="Comma 3 2 3 8 3" xfId="29125" xr:uid="{C7D1FCAA-CEBD-4D2D-ADCF-4EB856C5ED2D}"/>
    <cellStyle name="Comma 3 2 3 9" xfId="4393" xr:uid="{05EDFD46-E0A6-4114-84EA-F61AE0539EAD}"/>
    <cellStyle name="Comma 3 2 3 9 2" xfId="11470" xr:uid="{19C4011F-8006-428B-BF5A-30FDA4805A59}"/>
    <cellStyle name="Comma 3 2 3 9 3" xfId="30405" xr:uid="{F5B5C3EB-547F-46F5-A7DA-62E3AA2601E1}"/>
    <cellStyle name="Comma 3 2 4" xfId="210" xr:uid="{F9FC7876-06BD-4C26-862C-B1BC3A8858A3}"/>
    <cellStyle name="Comma 3 2 4 10" xfId="27894" xr:uid="{80E33693-28BC-4D0E-87EC-0520BCF7E2A2}"/>
    <cellStyle name="Comma 3 2 4 11" xfId="831" xr:uid="{95DF6DD0-58A9-4E04-87EF-52A74D08EB7A}"/>
    <cellStyle name="Comma 3 2 4 2" xfId="915" xr:uid="{1935D40D-4C77-4898-9D27-27F286AE65A1}"/>
    <cellStyle name="Comma 3 2 4 2 2" xfId="1400" xr:uid="{4C6261D0-D494-4358-971E-E187269F53A6}"/>
    <cellStyle name="Comma 3 2 4 2 2 2" xfId="1829" xr:uid="{F229ED78-BA55-455D-B223-C4B61297FF07}"/>
    <cellStyle name="Comma 3 2 4 2 2 2 2" xfId="2785" xr:uid="{3D0753F5-764F-4CF7-B6E4-92B7F3B5B86D}"/>
    <cellStyle name="Comma 3 2 4 2 2 2 2 2" xfId="4248" xr:uid="{3179205A-6084-4C7F-A3BA-EE6DEFD18A77}"/>
    <cellStyle name="Comma 3 2 4 2 2 2 2 2 2" xfId="11325" xr:uid="{D4CADD5E-984D-44DB-BCA6-8B5794F690CA}"/>
    <cellStyle name="Comma 3 2 4 2 2 2 2 2 3" xfId="30260" xr:uid="{EB8BC9B3-73A1-4F48-A796-1FCC23D320BE}"/>
    <cellStyle name="Comma 3 2 4 2 2 2 2 3" xfId="5540" xr:uid="{A44E1D7C-8789-4D92-9FA4-B5C1DABC8351}"/>
    <cellStyle name="Comma 3 2 4 2 2 2 2 3 2" xfId="12617" xr:uid="{1E06EAF5-B2B0-4ED7-B965-5CC96B60341A}"/>
    <cellStyle name="Comma 3 2 4 2 2 2 2 3 3" xfId="31552" xr:uid="{7845148E-8FC1-4258-A65C-A989EE746D9A}"/>
    <cellStyle name="Comma 3 2 4 2 2 2 2 4" xfId="10002" xr:uid="{5E6B9565-91FB-4747-93CE-ED9C65835E9F}"/>
    <cellStyle name="Comma 3 2 4 2 2 2 2 5" xfId="28972" xr:uid="{2B5205F8-8EA1-418B-B4A9-FF6B78647849}"/>
    <cellStyle name="Comma 3 2 4 2 2 2 3" xfId="3704" xr:uid="{8584114A-D254-4425-AF51-F9C13C60B4F5}"/>
    <cellStyle name="Comma 3 2 4 2 2 2 3 2" xfId="10783" xr:uid="{1F7371B8-0BAD-481F-9843-7E645B3AA5A4}"/>
    <cellStyle name="Comma 3 2 4 2 2 2 3 3" xfId="29718" xr:uid="{8E49C05F-3E80-4169-B5A3-73B1625967F1}"/>
    <cellStyle name="Comma 3 2 4 2 2 2 4" xfId="4965" xr:uid="{E2AC25C4-32E5-4075-A1B5-932F01D67926}"/>
    <cellStyle name="Comma 3 2 4 2 2 2 4 2" xfId="12042" xr:uid="{6B1E2837-09B4-4C1A-9F45-4211FA3023AA}"/>
    <cellStyle name="Comma 3 2 4 2 2 2 4 3" xfId="30977" xr:uid="{77FED672-3A51-4D3F-AB1D-9739D1AB3B5A}"/>
    <cellStyle name="Comma 3 2 4 2 2 2 5" xfId="9350" xr:uid="{F7C171F5-B707-47D6-9C52-7A101237923F}"/>
    <cellStyle name="Comma 3 2 4 2 2 2 6" xfId="28458" xr:uid="{AA097C12-B22E-4551-9A2F-2792D1B513EB}"/>
    <cellStyle name="Comma 3 2 4 2 2 3" xfId="2357" xr:uid="{D0669626-F41F-4078-BF77-3839053C4D56}"/>
    <cellStyle name="Comma 3 2 4 2 2 3 2" xfId="3994" xr:uid="{BAB88570-75E9-4B18-8169-75BBA8A666A6}"/>
    <cellStyle name="Comma 3 2 4 2 2 3 2 2" xfId="11071" xr:uid="{C5F96E00-831A-4B86-B62B-3E6D897095CF}"/>
    <cellStyle name="Comma 3 2 4 2 2 3 2 3" xfId="30006" xr:uid="{7408569F-A535-4CA7-8CF5-89A1F2723B7F}"/>
    <cellStyle name="Comma 3 2 4 2 2 3 3" xfId="5300" xr:uid="{F162A410-E31E-41C6-AD15-7D695656B278}"/>
    <cellStyle name="Comma 3 2 4 2 2 3 3 2" xfId="12377" xr:uid="{85A48E45-88DC-4207-B8EC-09306388D65A}"/>
    <cellStyle name="Comma 3 2 4 2 2 3 3 3" xfId="31312" xr:uid="{4036A272-90B8-4722-A242-7627B22F35F1}"/>
    <cellStyle name="Comma 3 2 4 2 2 3 4" xfId="9720" xr:uid="{618DC430-BA8E-49A4-8B69-9734AD5EA48F}"/>
    <cellStyle name="Comma 3 2 4 2 2 3 5" xfId="28731" xr:uid="{8D9A499D-C5CA-40DC-BB18-A0DAFCCE9C80}"/>
    <cellStyle name="Comma 3 2 4 2 2 4" xfId="3412" xr:uid="{1013FBD0-935E-43DA-9E6C-B40F87123595}"/>
    <cellStyle name="Comma 3 2 4 2 2 4 2" xfId="10524" xr:uid="{B0645A6B-28DA-4FD4-B372-5158137CB03B}"/>
    <cellStyle name="Comma 3 2 4 2 2 4 3" xfId="29465" xr:uid="{86AE6BF6-485F-4BC8-AEF7-9F12D206DD34}"/>
    <cellStyle name="Comma 3 2 4 2 2 5" xfId="4725" xr:uid="{4851C4E5-6480-4FD5-A6B5-F2A77D49CD86}"/>
    <cellStyle name="Comma 3 2 4 2 2 5 2" xfId="11802" xr:uid="{6C4CE8E3-3FA8-4020-AE17-C862DB5D904B}"/>
    <cellStyle name="Comma 3 2 4 2 2 5 3" xfId="30737" xr:uid="{86AFB797-EE41-451A-B1A7-D765A1E231B8}"/>
    <cellStyle name="Comma 3 2 4 2 2 6" xfId="9072" xr:uid="{38BD1289-F775-414D-BAF8-46BE4E9CCDAD}"/>
    <cellStyle name="Comma 3 2 4 2 2 7" xfId="28215" xr:uid="{6897B2E6-9E1B-44BF-9C72-F8DD6FCF1F65}"/>
    <cellStyle name="Comma 3 2 4 2 3" xfId="1614" xr:uid="{526BA734-8E31-434F-ADAA-6006D1421B7F}"/>
    <cellStyle name="Comma 3 2 4 2 3 2" xfId="2571" xr:uid="{23288F8E-147E-48BF-B6BF-DD76282F4BB5}"/>
    <cellStyle name="Comma 3 2 4 2 3 2 2" xfId="4120" xr:uid="{7748DCB3-6407-4542-B341-D80CE9D0B5D0}"/>
    <cellStyle name="Comma 3 2 4 2 3 2 2 2" xfId="11197" xr:uid="{62B7EAF3-D198-4DCF-AC06-B201847FF161}"/>
    <cellStyle name="Comma 3 2 4 2 3 2 2 3" xfId="30132" xr:uid="{1C315D10-6E72-43EF-9964-23B03523162D}"/>
    <cellStyle name="Comma 3 2 4 2 3 2 3" xfId="5420" xr:uid="{8853709A-10ED-432A-B24D-CCE1BA4F2913}"/>
    <cellStyle name="Comma 3 2 4 2 3 2 3 2" xfId="12497" xr:uid="{A912CBA7-FFA7-4000-876D-CD3233CEA2A0}"/>
    <cellStyle name="Comma 3 2 4 2 3 2 3 3" xfId="31432" xr:uid="{55891CD2-A9A4-4703-8CAB-B4453E99E3E3}"/>
    <cellStyle name="Comma 3 2 4 2 3 2 4" xfId="9861" xr:uid="{526A7E83-4023-476C-854F-EFB03CED9F1A}"/>
    <cellStyle name="Comma 3 2 4 2 3 2 5" xfId="28851" xr:uid="{CCA20EFA-8F15-4DC0-9F45-21518221D3AD}"/>
    <cellStyle name="Comma 3 2 4 2 3 3" xfId="3559" xr:uid="{C2B704E4-0A75-48A0-8F29-33FB9154EB01}"/>
    <cellStyle name="Comma 3 2 4 2 3 3 2" xfId="10654" xr:uid="{225B4466-730C-48F2-B3B8-1CAFEA7EFC81}"/>
    <cellStyle name="Comma 3 2 4 2 3 3 3" xfId="29591" xr:uid="{A0817857-59C7-41DD-BDD6-80E18182F870}"/>
    <cellStyle name="Comma 3 2 4 2 3 4" xfId="4845" xr:uid="{86377B4A-CD75-4DD9-96A7-EEBA3E994F89}"/>
    <cellStyle name="Comma 3 2 4 2 3 4 2" xfId="11922" xr:uid="{F1743CEE-435B-4CBF-8F67-036C43249817}"/>
    <cellStyle name="Comma 3 2 4 2 3 4 3" xfId="30857" xr:uid="{0CB37364-A00F-4C3D-9285-F696DBE81933}"/>
    <cellStyle name="Comma 3 2 4 2 3 5" xfId="9211" xr:uid="{66CC6F87-D64F-470E-910C-B7BDDD46EF7C}"/>
    <cellStyle name="Comma 3 2 4 2 3 6" xfId="28337" xr:uid="{475D4A5C-1449-4430-9718-F76DC4550403}"/>
    <cellStyle name="Comma 3 2 4 2 4" xfId="1180" xr:uid="{B03F76A3-B22E-41E1-92F9-FC87A7A28737}"/>
    <cellStyle name="Comma 3 2 4 2 4 2" xfId="3243" xr:uid="{090776A2-8C59-463E-8765-E7E98BD234F8}"/>
    <cellStyle name="Comma 3 2 4 2 4 2 2" xfId="10381" xr:uid="{96CBF2AB-3A1E-4800-9ACE-5D32C247C842}"/>
    <cellStyle name="Comma 3 2 4 2 4 2 3" xfId="29327" xr:uid="{3937DFF7-C139-4C57-A665-5E2BF71A8AB4}"/>
    <cellStyle name="Comma 3 2 4 2 4 3" xfId="4592" xr:uid="{D707B061-43C4-4EF0-9846-9AFEB2F998FF}"/>
    <cellStyle name="Comma 3 2 4 2 4 3 2" xfId="11669" xr:uid="{76864475-ED58-43B6-B019-FC3B795D40B4}"/>
    <cellStyle name="Comma 3 2 4 2 4 3 3" xfId="30604" xr:uid="{228EBC41-E8BF-43FA-AE17-0BC76A17FB34}"/>
    <cellStyle name="Comma 3 2 4 2 4 4" xfId="8922" xr:uid="{44A79014-31F5-44A6-A2C0-A2706E3D663E}"/>
    <cellStyle name="Comma 3 2 4 2 4 5" xfId="28081" xr:uid="{73F6A20F-2D3C-458A-952F-C669444B5155}"/>
    <cellStyle name="Comma 3 2 4 2 5" xfId="2141" xr:uid="{C4DCC4C3-73BF-4353-A282-787FCD411E18}"/>
    <cellStyle name="Comma 3 2 4 2 5 2" xfId="3865" xr:uid="{735BA143-625D-4594-9CE7-1E3CE1BCD55A}"/>
    <cellStyle name="Comma 3 2 4 2 5 2 2" xfId="10942" xr:uid="{C8CC073A-F278-421D-8C31-DA2581200420}"/>
    <cellStyle name="Comma 3 2 4 2 5 2 3" xfId="29877" xr:uid="{AFE933C8-0621-4B14-9276-1AE0D6DACFF7}"/>
    <cellStyle name="Comma 3 2 4 2 5 3" xfId="5179" xr:uid="{D79A90BC-A5D2-472D-B51A-BBF278A9A9AF}"/>
    <cellStyle name="Comma 3 2 4 2 5 3 2" xfId="12256" xr:uid="{29EB2B8C-977D-438F-803F-F7DFABC40073}"/>
    <cellStyle name="Comma 3 2 4 2 5 3 3" xfId="31191" xr:uid="{9FACF352-B5D7-4893-8921-EB54D0627D65}"/>
    <cellStyle name="Comma 3 2 4 2 5 4" xfId="9582" xr:uid="{A523B627-2518-448E-ACE6-FEB374864CE5}"/>
    <cellStyle name="Comma 3 2 4 2 5 5" xfId="28610" xr:uid="{9B632CDA-3B79-4FC6-B2E5-1B9507F3C69C}"/>
    <cellStyle name="Comma 3 2 4 2 6" xfId="3051" xr:uid="{39AB1C5C-2183-4030-9334-639EC42EF081}"/>
    <cellStyle name="Comma 3 2 4 2 6 2" xfId="10233" xr:uid="{70CFA2A2-1FA9-4554-951F-E509A623973C}"/>
    <cellStyle name="Comma 3 2 4 2 6 3" xfId="29192" xr:uid="{9A2072D3-D7A1-46F1-84B6-647657C602FC}"/>
    <cellStyle name="Comma 3 2 4 2 7" xfId="4458" xr:uid="{7C798D53-6651-48FD-9D84-0D7DF3E62D16}"/>
    <cellStyle name="Comma 3 2 4 2 7 2" xfId="11535" xr:uid="{06676E92-ED5D-4790-9D71-A3144EB1B9D3}"/>
    <cellStyle name="Comma 3 2 4 2 7 3" xfId="30470" xr:uid="{45D996DD-6DD1-4580-A415-8AC108B573E2}"/>
    <cellStyle name="Comma 3 2 4 2 8" xfId="8759" xr:uid="{B4A341A0-4A01-4722-9136-C213E4036B48}"/>
    <cellStyle name="Comma 3 2 4 2 9" xfId="27946" xr:uid="{2E89594A-786B-489E-86D0-4CCDC3E76127}"/>
    <cellStyle name="Comma 3 2 4 3" xfId="1316" xr:uid="{8A1675B4-34D3-4273-B8B8-19E55F8D5D95}"/>
    <cellStyle name="Comma 3 2 4 3 2" xfId="1745" xr:uid="{F7D60CDF-361C-4B68-9EB0-EC7208A8D053}"/>
    <cellStyle name="Comma 3 2 4 3 2 2" xfId="2702" xr:uid="{6ACA28A9-2209-401E-B727-0C3054CF882F}"/>
    <cellStyle name="Comma 3 2 4 3 2 2 2" xfId="4193" xr:uid="{35E4171B-80AF-4E42-A181-4DACE338063F}"/>
    <cellStyle name="Comma 3 2 4 3 2 2 2 2" xfId="11270" xr:uid="{6BF3FBA7-77A1-4241-9764-2DBB2A21D621}"/>
    <cellStyle name="Comma 3 2 4 3 2 2 2 3" xfId="30205" xr:uid="{645870E2-81F1-4F38-8449-D54BC4A2AA51}"/>
    <cellStyle name="Comma 3 2 4 3 2 2 3" xfId="5488" xr:uid="{6EA08620-A15F-4716-8C1C-8A71B9B13628}"/>
    <cellStyle name="Comma 3 2 4 3 2 2 3 2" xfId="12565" xr:uid="{FC19EA48-27B8-4ED0-9A78-93311AAA1659}"/>
    <cellStyle name="Comma 3 2 4 3 2 2 3 3" xfId="31500" xr:uid="{5B36FEFE-7AB2-4CE5-9525-AFA95F6C0960}"/>
    <cellStyle name="Comma 3 2 4 3 2 2 4" xfId="9943" xr:uid="{C9A37FFC-5336-4DD9-BA68-99F2D7E7F88A}"/>
    <cellStyle name="Comma 3 2 4 3 2 2 5" xfId="28919" xr:uid="{64E44097-20DB-4384-941D-027DDD202C73}"/>
    <cellStyle name="Comma 3 2 4 3 2 3" xfId="3650" xr:uid="{7625802C-E7DC-453B-B17C-34948F2B522B}"/>
    <cellStyle name="Comma 3 2 4 3 2 3 2" xfId="10729" xr:uid="{2FB35F5E-10A3-4837-B44E-DC44A19B716B}"/>
    <cellStyle name="Comma 3 2 4 3 2 3 3" xfId="29664" xr:uid="{3BACC831-F37F-4983-9E65-07A89C125F88}"/>
    <cellStyle name="Comma 3 2 4 3 2 4" xfId="4913" xr:uid="{485FCAC8-5CCE-42CC-B68F-52A9B4957881}"/>
    <cellStyle name="Comma 3 2 4 3 2 4 2" xfId="11990" xr:uid="{1BAC800D-47A2-4569-AF3D-022B3ACA5D53}"/>
    <cellStyle name="Comma 3 2 4 3 2 4 3" xfId="30925" xr:uid="{F1F74F1D-FDA0-4077-B346-A199CC585845}"/>
    <cellStyle name="Comma 3 2 4 3 2 5" xfId="9292" xr:uid="{18737E97-1D36-4675-87C4-697A8330E9D6}"/>
    <cellStyle name="Comma 3 2 4 3 2 6" xfId="28406" xr:uid="{547A9E7E-1E1B-47CB-ACE4-6DAE238FAB54}"/>
    <cellStyle name="Comma 3 2 4 3 3" xfId="2273" xr:uid="{BFA5B24F-E28B-48E2-9DC1-4D6F05E9EC34}"/>
    <cellStyle name="Comma 3 2 4 3 3 2" xfId="3939" xr:uid="{FBD2F56A-47DB-491D-8CD5-72988B71C1A1}"/>
    <cellStyle name="Comma 3 2 4 3 3 2 2" xfId="11016" xr:uid="{08157EB1-802F-45CD-A8D9-5DB29A6C2BC0}"/>
    <cellStyle name="Comma 3 2 4 3 3 2 3" xfId="29951" xr:uid="{A1E377EA-2EBF-434F-B130-50B3C2722729}"/>
    <cellStyle name="Comma 3 2 4 3 3 3" xfId="5248" xr:uid="{532B9E33-2156-4535-8FD1-1AA8CE7F88E3}"/>
    <cellStyle name="Comma 3 2 4 3 3 3 2" xfId="12325" xr:uid="{839F7415-DE12-4112-89FD-AA35F5503AFC}"/>
    <cellStyle name="Comma 3 2 4 3 3 3 3" xfId="31260" xr:uid="{F76E4838-3393-4737-BDF3-3EAC279B09EF}"/>
    <cellStyle name="Comma 3 2 4 3 3 4" xfId="9662" xr:uid="{A4F2C4C6-5D1A-4EF3-90B2-A4EF2F431CE9}"/>
    <cellStyle name="Comma 3 2 4 3 3 5" xfId="28679" xr:uid="{7ADBF855-3720-4332-AD70-4AC4517B5ED9}"/>
    <cellStyle name="Comma 3 2 4 3 4" xfId="3356" xr:uid="{7696186A-EEAE-42F4-9EB0-261B2E81148E}"/>
    <cellStyle name="Comma 3 2 4 3 4 2" xfId="10469" xr:uid="{F4D17956-162A-4C71-89CD-A148869A0120}"/>
    <cellStyle name="Comma 3 2 4 3 4 3" xfId="29410" xr:uid="{21369D83-50BC-4DA2-A8D5-06E3CE6D1BC0}"/>
    <cellStyle name="Comma 3 2 4 3 5" xfId="4673" xr:uid="{1B118EB9-E5C6-494A-AED2-E5F1613DCEA5}"/>
    <cellStyle name="Comma 3 2 4 3 5 2" xfId="11750" xr:uid="{60B1F2F1-C61A-47FB-810B-AE762DC82BD4}"/>
    <cellStyle name="Comma 3 2 4 3 5 3" xfId="30685" xr:uid="{BC3C3DA3-7897-405D-8EB7-7AC42A33AFCC}"/>
    <cellStyle name="Comma 3 2 4 3 6" xfId="9012" xr:uid="{05289F68-D235-4546-8ABE-C5AD119B043B}"/>
    <cellStyle name="Comma 3 2 4 3 7" xfId="28163" xr:uid="{C34774D8-B484-48A4-96B3-6E754E3826F1}"/>
    <cellStyle name="Comma 3 2 4 4" xfId="1530" xr:uid="{D34C578B-034F-411E-8C3A-E3F3AEE7255D}"/>
    <cellStyle name="Comma 3 2 4 4 2" xfId="2487" xr:uid="{94A05900-D5E4-4BC6-8EDD-0DFDE6B7BA4C}"/>
    <cellStyle name="Comma 3 2 4 4 2 2" xfId="4066" xr:uid="{11240DE0-D3E2-42BB-8125-FB640ED18D92}"/>
    <cellStyle name="Comma 3 2 4 4 2 2 2" xfId="11143" xr:uid="{1AA9C905-DFD1-4F7C-A969-3BF1BE611D98}"/>
    <cellStyle name="Comma 3 2 4 4 2 2 3" xfId="30078" xr:uid="{96FE32AD-5D76-450F-891E-06355D322E86}"/>
    <cellStyle name="Comma 3 2 4 4 2 3" xfId="5368" xr:uid="{F4590AD8-394F-43C0-B265-8943B0662DE8}"/>
    <cellStyle name="Comma 3 2 4 4 2 3 2" xfId="12445" xr:uid="{A604629B-3CA1-44CB-817B-4C93A8EAD603}"/>
    <cellStyle name="Comma 3 2 4 4 2 3 3" xfId="31380" xr:uid="{401DA068-77B5-4676-9FEC-6F5515C1ED68}"/>
    <cellStyle name="Comma 3 2 4 4 2 4" xfId="9802" xr:uid="{6AD57B7E-C2D3-49EE-8528-D2908FECAD18}"/>
    <cellStyle name="Comma 3 2 4 4 2 5" xfId="28799" xr:uid="{6E6BE4A8-5091-45A5-AFAD-A41A309654CC}"/>
    <cellStyle name="Comma 3 2 4 4 3" xfId="3504" xr:uid="{C0E5C8B3-4312-4483-9262-BB621FB0424B}"/>
    <cellStyle name="Comma 3 2 4 4 3 2" xfId="10599" xr:uid="{DF57A6AD-563F-41A5-9B00-4C662C0AD7E7}"/>
    <cellStyle name="Comma 3 2 4 4 3 3" xfId="29536" xr:uid="{15CA5769-0FD3-449B-A384-2550A79BB614}"/>
    <cellStyle name="Comma 3 2 4 4 4" xfId="4793" xr:uid="{269A1810-CD31-49AF-80E4-ECB99F1635E6}"/>
    <cellStyle name="Comma 3 2 4 4 4 2" xfId="11870" xr:uid="{BD40EC48-AC18-4AA5-83AA-0C40C53502C0}"/>
    <cellStyle name="Comma 3 2 4 4 4 3" xfId="30805" xr:uid="{28AA8BCD-B56B-4E4A-9284-E33F55DFE79B}"/>
    <cellStyle name="Comma 3 2 4 4 5" xfId="9150" xr:uid="{8B567569-22D4-42E0-B7CA-980CDF92617C}"/>
    <cellStyle name="Comma 3 2 4 4 6" xfId="28283" xr:uid="{27E081BA-4FBD-481E-8D47-A20E530B20EB}"/>
    <cellStyle name="Comma 3 2 4 5" xfId="1095" xr:uid="{04F24A70-2385-415B-8C67-991B25CA1DC4}"/>
    <cellStyle name="Comma 3 2 4 5 2" xfId="3158" xr:uid="{36CCA60E-0262-4A7C-A3A0-7DD8615BF26C}"/>
    <cellStyle name="Comma 3 2 4 5 2 2" xfId="10322" xr:uid="{7B9F5CD7-0410-42CC-AACE-C602ED374A42}"/>
    <cellStyle name="Comma 3 2 4 5 2 3" xfId="29275" xr:uid="{B4B201E2-92AC-482B-8F4F-29B868E37919}"/>
    <cellStyle name="Comma 3 2 4 5 3" xfId="4540" xr:uid="{E11ECF3D-B82F-405B-90CB-9207141F9EEE}"/>
    <cellStyle name="Comma 3 2 4 5 3 2" xfId="11617" xr:uid="{0A730093-DF56-4732-B8F8-CD1DCA988087}"/>
    <cellStyle name="Comma 3 2 4 5 3 3" xfId="30552" xr:uid="{6739BECE-4D59-4C84-A70F-2EC49A16F57F}"/>
    <cellStyle name="Comma 3 2 4 5 4" xfId="8862" xr:uid="{9FA8471F-3D9E-4975-B8A2-2D9A21A64886}"/>
    <cellStyle name="Comma 3 2 4 5 5" xfId="28029" xr:uid="{1F7C913D-1429-4EC5-8DF6-A449A300C2FF}"/>
    <cellStyle name="Comma 3 2 4 6" xfId="2057" xr:uid="{C04C7E05-88ED-4909-B9F0-FDB323DE3DDD}"/>
    <cellStyle name="Comma 3 2 4 6 2" xfId="3810" xr:uid="{0B970BBD-836A-49E5-B106-A43E71FB6B64}"/>
    <cellStyle name="Comma 3 2 4 6 2 2" xfId="10887" xr:uid="{8A0927E7-5042-4773-92D9-F848930E3EA1}"/>
    <cellStyle name="Comma 3 2 4 6 2 3" xfId="29822" xr:uid="{C36C3701-FDF0-44A9-8D13-53FFA05E19B9}"/>
    <cellStyle name="Comma 3 2 4 6 3" xfId="5127" xr:uid="{B66F7102-C2C7-4648-BB4A-4DAFD479E3A5}"/>
    <cellStyle name="Comma 3 2 4 6 3 2" xfId="12204" xr:uid="{BC00B1DA-F30F-4828-B358-CD7571B91112}"/>
    <cellStyle name="Comma 3 2 4 6 3 3" xfId="31139" xr:uid="{C2376801-B431-460C-8E4F-5206A5E6FCA4}"/>
    <cellStyle name="Comma 3 2 4 6 4" xfId="9526" xr:uid="{FBF84FCB-F31A-47A9-BF12-0783C50E54F6}"/>
    <cellStyle name="Comma 3 2 4 6 5" xfId="28558" xr:uid="{1BE799C6-40FC-4DEB-820F-C9DA1FE3E128}"/>
    <cellStyle name="Comma 3 2 4 7" xfId="2997" xr:uid="{5A742902-2D43-45B4-ADB7-C08E421A7FCB}"/>
    <cellStyle name="Comma 3 2 4 7 2" xfId="10179" xr:uid="{E5661BFA-DA16-4378-BC90-57D649BFD6CE}"/>
    <cellStyle name="Comma 3 2 4 7 3" xfId="29138" xr:uid="{6AC46CD4-0329-4D5E-85EF-809F8E291BFE}"/>
    <cellStyle name="Comma 3 2 4 8" xfId="4406" xr:uid="{B608C854-9D54-472F-AEA9-F1323F200D82}"/>
    <cellStyle name="Comma 3 2 4 8 2" xfId="11483" xr:uid="{5CE4C740-B04A-4586-B1E0-6F0A12918913}"/>
    <cellStyle name="Comma 3 2 4 8 3" xfId="30418" xr:uid="{07C19370-D911-49CA-B61E-DBC813977EB2}"/>
    <cellStyle name="Comma 3 2 4 9" xfId="8702" xr:uid="{A097DC3E-321A-4DC3-8C44-5989E6E36426}"/>
    <cellStyle name="Comma 3 2 5" xfId="874" xr:uid="{9346BDC6-9E2F-448E-B322-E52F92AE3A8B}"/>
    <cellStyle name="Comma 3 2 5 2" xfId="1358" xr:uid="{9A1C00E7-A796-439E-9163-0684A58078DD}"/>
    <cellStyle name="Comma 3 2 5 2 2" xfId="1787" xr:uid="{28606B7C-5EC0-4042-A5F4-5DCA7EC7FE99}"/>
    <cellStyle name="Comma 3 2 5 2 2 2" xfId="2744" xr:uid="{A578FCC4-A71C-4C2F-8A19-8ECF0BF2B22E}"/>
    <cellStyle name="Comma 3 2 5 2 2 2 2" xfId="4220" xr:uid="{11C5D98E-85CC-48DD-BF3D-05E696830570}"/>
    <cellStyle name="Comma 3 2 5 2 2 2 2 2" xfId="11297" xr:uid="{19390550-4F27-4100-9BE2-F629ABBF7360}"/>
    <cellStyle name="Comma 3 2 5 2 2 2 2 3" xfId="30232" xr:uid="{583A22F5-DC24-4645-8D55-9B95AC323796}"/>
    <cellStyle name="Comma 3 2 5 2 2 2 3" xfId="5514" xr:uid="{AC311CF2-AF5B-4918-811B-90641BCF200C}"/>
    <cellStyle name="Comma 3 2 5 2 2 2 3 2" xfId="12591" xr:uid="{3A051EB7-E4A0-4D29-9773-D5F0E95E1284}"/>
    <cellStyle name="Comma 3 2 5 2 2 2 3 3" xfId="31526" xr:uid="{E1503B2C-3518-4200-A34A-FE27E5D44856}"/>
    <cellStyle name="Comma 3 2 5 2 2 2 4" xfId="9972" xr:uid="{FBBA0A30-69EB-4554-8DF3-A2898248B347}"/>
    <cellStyle name="Comma 3 2 5 2 2 2 5" xfId="28946" xr:uid="{2866DAB0-47CA-47E3-84E3-96B30DA04861}"/>
    <cellStyle name="Comma 3 2 5 2 2 3" xfId="3677" xr:uid="{B6B0FFC7-F905-4002-AFD7-89273B5239B1}"/>
    <cellStyle name="Comma 3 2 5 2 2 3 2" xfId="10756" xr:uid="{FCEC539B-B72B-4D4D-8920-3F7BDED6BF5A}"/>
    <cellStyle name="Comma 3 2 5 2 2 3 3" xfId="29691" xr:uid="{922BF84C-C5C2-4F00-9A6C-7AA139FB8143}"/>
    <cellStyle name="Comma 3 2 5 2 2 4" xfId="4939" xr:uid="{13861E66-2C05-48CF-B7F3-B6494D22C6E7}"/>
    <cellStyle name="Comma 3 2 5 2 2 4 2" xfId="12016" xr:uid="{49CDFA3E-B77F-4150-BBF8-BB74CEF09130}"/>
    <cellStyle name="Comma 3 2 5 2 2 4 3" xfId="30951" xr:uid="{0276BE8B-716E-4C04-9EA2-8B050EE9F17F}"/>
    <cellStyle name="Comma 3 2 5 2 2 5" xfId="9323" xr:uid="{873C0B33-8A06-44E7-98E4-7961E81F0377}"/>
    <cellStyle name="Comma 3 2 5 2 2 6" xfId="28432" xr:uid="{00B92CB7-D245-450F-A82B-CD21F2BDD158}"/>
    <cellStyle name="Comma 3 2 5 2 3" xfId="2315" xr:uid="{C558C26D-6AAF-4D36-93FD-E76AE273A1F8}"/>
    <cellStyle name="Comma 3 2 5 2 3 2" xfId="3966" xr:uid="{4ADA0F00-5F59-4207-A6A8-8284DB0E5EF4}"/>
    <cellStyle name="Comma 3 2 5 2 3 2 2" xfId="11043" xr:uid="{3FDC2537-EDC1-4B0B-8174-7EDE63BA9F5C}"/>
    <cellStyle name="Comma 3 2 5 2 3 2 3" xfId="29978" xr:uid="{4829C552-EA34-4926-81C1-9BE19BD4C031}"/>
    <cellStyle name="Comma 3 2 5 2 3 3" xfId="5274" xr:uid="{43D803DC-4242-4C2E-ACB7-B9CBA48C4903}"/>
    <cellStyle name="Comma 3 2 5 2 3 3 2" xfId="12351" xr:uid="{9E08B235-C21A-411D-9C0D-E154419DC13B}"/>
    <cellStyle name="Comma 3 2 5 2 3 3 3" xfId="31286" xr:uid="{303F1A6F-BC0E-4578-A57E-C3A89185C26A}"/>
    <cellStyle name="Comma 3 2 5 2 3 4" xfId="9693" xr:uid="{22C40246-1EE0-4167-A9F3-F92D3C444440}"/>
    <cellStyle name="Comma 3 2 5 2 3 5" xfId="28705" xr:uid="{B1F40BA4-A512-4DF0-AA14-4758C091E9A0}"/>
    <cellStyle name="Comma 3 2 5 2 4" xfId="3385" xr:uid="{32A2048A-F6C0-46A6-9343-F50601BB82A1}"/>
    <cellStyle name="Comma 3 2 5 2 4 2" xfId="10497" xr:uid="{0835B2E7-1900-4104-8CF1-E28699C5567C}"/>
    <cellStyle name="Comma 3 2 5 2 4 3" xfId="29438" xr:uid="{C122A4D0-41AF-4BDD-B935-47C0012B4C07}"/>
    <cellStyle name="Comma 3 2 5 2 5" xfId="4699" xr:uid="{C33898CD-4476-4FFD-AA64-CED8AB2B8E17}"/>
    <cellStyle name="Comma 3 2 5 2 5 2" xfId="11776" xr:uid="{1B78A434-FBB2-45A5-90F7-6D6CEE1C78A8}"/>
    <cellStyle name="Comma 3 2 5 2 5 3" xfId="30711" xr:uid="{88A44E93-D669-45AD-8076-A3176C46CC5B}"/>
    <cellStyle name="Comma 3 2 5 2 6" xfId="9042" xr:uid="{8E2A6958-F8E3-4705-B6DC-48E6C4660BA2}"/>
    <cellStyle name="Comma 3 2 5 2 7" xfId="28189" xr:uid="{5012CDEC-CAFE-4F0E-BE92-0E20E99DA994}"/>
    <cellStyle name="Comma 3 2 5 3" xfId="1572" xr:uid="{30594B5D-0B23-4AD4-A466-226030B9BBF6}"/>
    <cellStyle name="Comma 3 2 5 3 2" xfId="2529" xr:uid="{3BE436A5-587F-4FDB-9D54-9CCFAB4A3A9D}"/>
    <cellStyle name="Comma 3 2 5 3 2 2" xfId="4093" xr:uid="{2C5930AC-6A65-47CA-AB8E-71ECC4DA70B2}"/>
    <cellStyle name="Comma 3 2 5 3 2 2 2" xfId="11170" xr:uid="{07F9BCF6-0841-4F36-8A54-5011B2BE0FB7}"/>
    <cellStyle name="Comma 3 2 5 3 2 2 3" xfId="30105" xr:uid="{FA553CE3-A61F-405D-8F5C-186594F9343B}"/>
    <cellStyle name="Comma 3 2 5 3 2 3" xfId="5394" xr:uid="{3B5EF353-F74A-4CB2-86FE-2A5FA6FAA2DA}"/>
    <cellStyle name="Comma 3 2 5 3 2 3 2" xfId="12471" xr:uid="{CB2E580F-6D21-4EB8-A041-4BC2F853B7FA}"/>
    <cellStyle name="Comma 3 2 5 3 2 3 3" xfId="31406" xr:uid="{049349DC-95F7-42EA-A11B-5D7797DB22C0}"/>
    <cellStyle name="Comma 3 2 5 3 2 4" xfId="9832" xr:uid="{B4A6AFE5-E5B0-42ED-BF9C-2DCDDD7E2885}"/>
    <cellStyle name="Comma 3 2 5 3 2 5" xfId="28825" xr:uid="{ADCC6EBD-2591-431D-994B-533A47C980FD}"/>
    <cellStyle name="Comma 3 2 5 3 3" xfId="3531" xr:uid="{63DAB65B-5541-4C41-B503-BDF88D3C6B71}"/>
    <cellStyle name="Comma 3 2 5 3 3 2" xfId="10626" xr:uid="{DC523635-A4F5-4367-997A-BD6DFB9F7CE1}"/>
    <cellStyle name="Comma 3 2 5 3 3 3" xfId="29563" xr:uid="{85E0D3BF-306F-40D8-B391-A3014EFBF589}"/>
    <cellStyle name="Comma 3 2 5 3 4" xfId="4819" xr:uid="{2E0A7293-3D8D-45FF-B0CD-F003BB351D5F}"/>
    <cellStyle name="Comma 3 2 5 3 4 2" xfId="11896" xr:uid="{A1D20ABF-64CC-4350-842D-4DB9F9958276}"/>
    <cellStyle name="Comma 3 2 5 3 4 3" xfId="30831" xr:uid="{4A7F8C5B-6D2C-4111-9A63-40239231AD1D}"/>
    <cellStyle name="Comma 3 2 5 3 5" xfId="9180" xr:uid="{D85E9426-8F22-4EE6-AC58-4265F7BEFBCE}"/>
    <cellStyle name="Comma 3 2 5 3 6" xfId="28310" xr:uid="{5D617F01-4547-4282-8A21-423257B8423A}"/>
    <cellStyle name="Comma 3 2 5 4" xfId="1138" xr:uid="{4B30EFED-693D-42EA-80E4-9B6E924FD035}"/>
    <cellStyle name="Comma 3 2 5 4 2" xfId="3201" xr:uid="{4394E4B3-13A4-4012-B295-58CD6B900AB1}"/>
    <cellStyle name="Comma 3 2 5 4 2 2" xfId="10350" xr:uid="{CF9FBC66-E6ED-4709-97CC-1CA4323E3D52}"/>
    <cellStyle name="Comma 3 2 5 4 2 3" xfId="29301" xr:uid="{8EA7ECA5-E9C2-4C3C-B908-F38F211C596F}"/>
    <cellStyle name="Comma 3 2 5 4 3" xfId="4566" xr:uid="{E0437B05-94B3-460B-8305-182EF829A8E7}"/>
    <cellStyle name="Comma 3 2 5 4 3 2" xfId="11643" xr:uid="{CAC0394E-B433-4F14-8DF0-751C7ED7CA53}"/>
    <cellStyle name="Comma 3 2 5 4 3 3" xfId="30578" xr:uid="{F2F9E4BD-95AD-4600-8941-96A15C5C8EED}"/>
    <cellStyle name="Comma 3 2 5 4 4" xfId="8894" xr:uid="{AEDA8D01-FF5B-4FE6-934D-C1B56F955B8A}"/>
    <cellStyle name="Comma 3 2 5 4 5" xfId="28055" xr:uid="{5D5745AC-6784-4EB5-847A-508BC169E7C4}"/>
    <cellStyle name="Comma 3 2 5 5" xfId="2099" xr:uid="{C5E034FF-D649-4197-9A92-6D3B30369911}"/>
    <cellStyle name="Comma 3 2 5 5 2" xfId="3837" xr:uid="{8C4122E0-BEF4-47F7-B4AB-BE5F74706326}"/>
    <cellStyle name="Comma 3 2 5 5 2 2" xfId="10914" xr:uid="{DC277468-7816-4DF6-B66D-18393E377638}"/>
    <cellStyle name="Comma 3 2 5 5 2 3" xfId="29849" xr:uid="{ACD0F998-5378-42D9-820C-EA0CB1D30B94}"/>
    <cellStyle name="Comma 3 2 5 5 3" xfId="5153" xr:uid="{317FF599-09CE-4798-A305-8442CBE065DA}"/>
    <cellStyle name="Comma 3 2 5 5 3 2" xfId="12230" xr:uid="{DE986BAA-1370-4809-BDB1-36B1B39D25C1}"/>
    <cellStyle name="Comma 3 2 5 5 3 3" xfId="31165" xr:uid="{2F6F5687-4CD2-44E1-9A4F-6B1449139EC8}"/>
    <cellStyle name="Comma 3 2 5 5 4" xfId="9554" xr:uid="{C014A53B-BD0F-4F97-80B3-F7D7054742AC}"/>
    <cellStyle name="Comma 3 2 5 5 5" xfId="28584" xr:uid="{51990C47-F4A2-43C8-AA87-9D9338EE876E}"/>
    <cellStyle name="Comma 3 2 5 6" xfId="3024" xr:uid="{096D3B6C-13B9-4484-BBA1-0686342F051F}"/>
    <cellStyle name="Comma 3 2 5 6 2" xfId="10206" xr:uid="{060BB7F1-99FB-4B2A-8849-1C6E04E5731D}"/>
    <cellStyle name="Comma 3 2 5 6 3" xfId="29165" xr:uid="{3B448920-0823-42F1-95FD-862E0C00ECD3}"/>
    <cellStyle name="Comma 3 2 5 7" xfId="4432" xr:uid="{7478F68C-8469-447C-B650-8615C44282D7}"/>
    <cellStyle name="Comma 3 2 5 7 2" xfId="11509" xr:uid="{D1FF8B71-CE10-4FAA-8E44-094BFE925516}"/>
    <cellStyle name="Comma 3 2 5 7 3" xfId="30444" xr:uid="{D00D969F-2A48-4977-8B42-E4D83DFE9D8D}"/>
    <cellStyle name="Comma 3 2 5 8" xfId="8732" xr:uid="{CCBF455E-9E4E-4777-99F6-39AFCCBE1D49}"/>
    <cellStyle name="Comma 3 2 5 9" xfId="27920" xr:uid="{C7FD56CA-9704-4169-9DEF-F92AE01C2008}"/>
    <cellStyle name="Comma 3 2 6" xfId="786" xr:uid="{4D1E4FCD-04F7-4FCB-AD52-8B31D639BC97}"/>
    <cellStyle name="Comma 3 2 6 2" xfId="1259" xr:uid="{BEEE175A-BB3A-4225-BDE7-6F8F03AEC022}"/>
    <cellStyle name="Comma 3 2 6 2 2" xfId="1688" xr:uid="{A2EC491D-7B2D-4CDA-A2DF-B4F335323D40}"/>
    <cellStyle name="Comma 3 2 6 2 2 2" xfId="2645" xr:uid="{44DEF47D-FC05-47EB-87BB-7327BED9E20D}"/>
    <cellStyle name="Comma 3 2 6 2 2 2 2" xfId="4153" xr:uid="{67B40AA9-9003-4010-AABF-E38F60F027A0}"/>
    <cellStyle name="Comma 3 2 6 2 2 2 2 2" xfId="11230" xr:uid="{B2C3A772-D533-4115-9E02-3F28B58866B5}"/>
    <cellStyle name="Comma 3 2 6 2 2 2 2 3" xfId="30165" xr:uid="{2853E98F-D1BF-467D-985E-4C7BE9F63BC8}"/>
    <cellStyle name="Comma 3 2 6 2 2 2 3" xfId="5450" xr:uid="{79C76746-249E-4F14-916A-F9B7324EFE45}"/>
    <cellStyle name="Comma 3 2 6 2 2 2 3 2" xfId="12527" xr:uid="{F3A62BE9-E19A-406E-B6D1-F17E49DECAF2}"/>
    <cellStyle name="Comma 3 2 6 2 2 2 3 3" xfId="31462" xr:uid="{DD83979A-1A6D-4228-B693-B805E06E7202}"/>
    <cellStyle name="Comma 3 2 6 2 2 2 4" xfId="9899" xr:uid="{7594AD3A-3133-41C3-B6E6-383A1E988A37}"/>
    <cellStyle name="Comma 3 2 6 2 2 2 5" xfId="28881" xr:uid="{F7BDD678-907F-4B1C-9A45-016D0572BC26}"/>
    <cellStyle name="Comma 3 2 6 2 2 3" xfId="3610" xr:uid="{AB8D663D-A135-4114-994D-8A157F27337F}"/>
    <cellStyle name="Comma 3 2 6 2 2 3 2" xfId="10689" xr:uid="{69922B0E-00F4-4322-AC6D-4A7BB0DC9FF8}"/>
    <cellStyle name="Comma 3 2 6 2 2 3 3" xfId="29624" xr:uid="{1166B471-75CA-4225-8530-5090113BE094}"/>
    <cellStyle name="Comma 3 2 6 2 2 4" xfId="4875" xr:uid="{92610744-BC6D-49E7-9701-3F9A9DC10FC8}"/>
    <cellStyle name="Comma 3 2 6 2 2 4 2" xfId="11952" xr:uid="{8A1E5CA7-3817-4CD6-8F03-8BE2E2B0BBD7}"/>
    <cellStyle name="Comma 3 2 6 2 2 4 3" xfId="30887" xr:uid="{3F6CBA5B-ECA7-4586-B66B-B7D4E9CB4FC9}"/>
    <cellStyle name="Comma 3 2 6 2 2 5" xfId="9250" xr:uid="{2FA181D6-C505-4956-994C-7FE62EE89E3D}"/>
    <cellStyle name="Comma 3 2 6 2 2 6" xfId="28367" xr:uid="{9CDB107D-CD58-4067-A5E8-125CFD7D640F}"/>
    <cellStyle name="Comma 3 2 6 2 3" xfId="2216" xr:uid="{68CC124F-9EC1-4267-B077-5CC865C6ABAB}"/>
    <cellStyle name="Comma 3 2 6 2 3 2" xfId="3899" xr:uid="{6E807D99-AC4B-4FB2-A52A-E5E95CEF3597}"/>
    <cellStyle name="Comma 3 2 6 2 3 2 2" xfId="10976" xr:uid="{1F76CC43-FB66-4F47-AE4D-917E0258FBAD}"/>
    <cellStyle name="Comma 3 2 6 2 3 2 3" xfId="29911" xr:uid="{C0799A2A-71E5-4F7A-9B91-1C92E4E4BBF7}"/>
    <cellStyle name="Comma 3 2 6 2 3 3" xfId="5210" xr:uid="{07A471AF-6F28-40EB-AF00-57F91C64E8A9}"/>
    <cellStyle name="Comma 3 2 6 2 3 3 2" xfId="12287" xr:uid="{E06135CE-3CC8-4342-9A97-FF600DF58066}"/>
    <cellStyle name="Comma 3 2 6 2 3 3 3" xfId="31222" xr:uid="{9DABA3C1-0E99-43AC-BDA8-3014B86E1871}"/>
    <cellStyle name="Comma 3 2 6 2 3 4" xfId="9622" xr:uid="{6B268C00-FBF0-4884-B0DD-F1B37357E2B8}"/>
    <cellStyle name="Comma 3 2 6 2 3 5" xfId="28641" xr:uid="{E476CEED-06CB-4275-A52C-04AF0A67187B}"/>
    <cellStyle name="Comma 3 2 6 2 4" xfId="3308" xr:uid="{1D7D6D2F-B02E-4A4E-BB15-E9F60AD451A6}"/>
    <cellStyle name="Comma 3 2 6 2 4 2" xfId="10427" xr:uid="{B6E65F2A-2D82-46A7-8818-38786D395752}"/>
    <cellStyle name="Comma 3 2 6 2 4 3" xfId="29370" xr:uid="{864F8766-7E25-4787-85BB-0A461758CBDB}"/>
    <cellStyle name="Comma 3 2 6 2 5" xfId="4635" xr:uid="{2FA28A7E-ABD2-4CED-A369-BAEE7E2E0598}"/>
    <cellStyle name="Comma 3 2 6 2 5 2" xfId="11712" xr:uid="{43020C54-833D-4C70-A9AC-A13079D8F07E}"/>
    <cellStyle name="Comma 3 2 6 2 5 3" xfId="30647" xr:uid="{9B9BCB9C-6263-402E-BBEE-37E79DE13F65}"/>
    <cellStyle name="Comma 3 2 6 2 6" xfId="8971" xr:uid="{35316E84-3B18-48D8-8F91-2842CE852E7F}"/>
    <cellStyle name="Comma 3 2 6 2 7" xfId="28124" xr:uid="{121B3C2C-0D22-4771-8386-28BBF42CFC2D}"/>
    <cellStyle name="Comma 3 2 6 3" xfId="1473" xr:uid="{7738E412-0E23-40EE-A0F7-D582600D6233}"/>
    <cellStyle name="Comma 3 2 6 3 2" xfId="2430" xr:uid="{B9C6EF6A-1FD1-45B4-9C7D-168A417D44C5}"/>
    <cellStyle name="Comma 3 2 6 3 2 2" xfId="4026" xr:uid="{78DB5A6E-6C39-4720-9E09-619A9079F95A}"/>
    <cellStyle name="Comma 3 2 6 3 2 2 2" xfId="11103" xr:uid="{F677777F-9A19-436F-B801-FA39D30AEFCB}"/>
    <cellStyle name="Comma 3 2 6 3 2 2 3" xfId="30038" xr:uid="{4F22C842-4989-465D-B627-440B0ACC7531}"/>
    <cellStyle name="Comma 3 2 6 3 2 3" xfId="5330" xr:uid="{D7DB5795-E9EB-4945-85FD-5AD77582E8B8}"/>
    <cellStyle name="Comma 3 2 6 3 2 3 2" xfId="12407" xr:uid="{C2012627-860F-4148-9718-94847783E252}"/>
    <cellStyle name="Comma 3 2 6 3 2 3 3" xfId="31342" xr:uid="{5CCEBAE6-7E5E-4EB9-9B23-B3BCB2106A3C}"/>
    <cellStyle name="Comma 3 2 6 3 2 4" xfId="9760" xr:uid="{0A47D337-BA0B-4879-B3A9-D8CE6FFD1373}"/>
    <cellStyle name="Comma 3 2 6 3 2 5" xfId="28761" xr:uid="{A737FDFC-7135-441B-900E-D7E8A7E6A25F}"/>
    <cellStyle name="Comma 3 2 6 3 3" xfId="3462" xr:uid="{E82AF055-261B-4480-B636-F95CBAA37E08}"/>
    <cellStyle name="Comma 3 2 6 3 3 2" xfId="10558" xr:uid="{E7DE5924-A651-4D8D-9292-54D90231DBFA}"/>
    <cellStyle name="Comma 3 2 6 3 3 3" xfId="29496" xr:uid="{4248A78A-A70E-4367-AFA5-BC48ABFC3E50}"/>
    <cellStyle name="Comma 3 2 6 3 4" xfId="4755" xr:uid="{74438048-0A2A-40AD-85E7-8390348A9216}"/>
    <cellStyle name="Comma 3 2 6 3 4 2" xfId="11832" xr:uid="{6E9C02A2-A266-4BC9-AB89-83CD7B9C3AB0}"/>
    <cellStyle name="Comma 3 2 6 3 4 3" xfId="30767" xr:uid="{2F09871B-EEDB-4D31-9754-0B9E2E75817D}"/>
    <cellStyle name="Comma 3 2 6 3 5" xfId="9110" xr:uid="{FE410BC2-5126-4DB4-BB9A-8795D0224564}"/>
    <cellStyle name="Comma 3 2 6 3 6" xfId="28245" xr:uid="{1DFF06DE-DE45-412A-8719-A5343661EF41}"/>
    <cellStyle name="Comma 3 2 6 4" xfId="1026" xr:uid="{A922E82B-3CE9-4181-8255-0E598FB38A93}"/>
    <cellStyle name="Comma 3 2 6 4 2" xfId="3096" xr:uid="{3A756842-81CD-4BCA-AC6A-EB6E7BA377D1}"/>
    <cellStyle name="Comma 3 2 6 4 2 2" xfId="10276" xr:uid="{CFA73BEB-EA06-4A1C-9BC5-DEF209EB80B0}"/>
    <cellStyle name="Comma 3 2 6 4 2 3" xfId="29234" xr:uid="{F97B716A-DF1B-4EB5-A044-D5B0AD73E849}"/>
    <cellStyle name="Comma 3 2 6 4 3" xfId="4499" xr:uid="{C5862428-870F-4E4B-BA5F-CABC9AB65719}"/>
    <cellStyle name="Comma 3 2 6 4 3 2" xfId="11576" xr:uid="{27F949BF-960A-40D9-B43F-3C79879D28FB}"/>
    <cellStyle name="Comma 3 2 6 4 3 3" xfId="30511" xr:uid="{CDF8F293-9263-409B-B88D-06560AFB2809}"/>
    <cellStyle name="Comma 3 2 6 4 4" xfId="8812" xr:uid="{FCE0E056-FD4C-4B51-8733-817596B54FBF}"/>
    <cellStyle name="Comma 3 2 6 4 5" xfId="27988" xr:uid="{9ACFEC79-74B4-408C-A56F-FCCD87527B3D}"/>
    <cellStyle name="Comma 3 2 6 5" xfId="2000" xr:uid="{7486D01B-CF07-49E8-9824-10FBD26243A5}"/>
    <cellStyle name="Comma 3 2 6 5 2" xfId="3771" xr:uid="{D4C5FA51-9821-4089-A582-C94329A75B07}"/>
    <cellStyle name="Comma 3 2 6 5 2 2" xfId="10848" xr:uid="{17FB0B43-4DDF-421B-AE8B-844C42DF49C7}"/>
    <cellStyle name="Comma 3 2 6 5 2 3" xfId="29783" xr:uid="{CF79ECC5-F632-4251-B0FE-BB77B23CEC4A}"/>
    <cellStyle name="Comma 3 2 6 5 3" xfId="5089" xr:uid="{454B0A30-D315-481B-9A08-C022898FABF3}"/>
    <cellStyle name="Comma 3 2 6 5 3 2" xfId="12166" xr:uid="{E64A2BFD-8C70-49B5-AF9F-FB8B37F2A0FD}"/>
    <cellStyle name="Comma 3 2 6 5 3 3" xfId="31101" xr:uid="{E9D0BAEE-EDE0-47B6-8302-EE210AAB8B4B}"/>
    <cellStyle name="Comma 3 2 6 5 4" xfId="9483" xr:uid="{30BA2F31-DAFE-4A03-9475-97594323AD13}"/>
    <cellStyle name="Comma 3 2 6 5 5" xfId="28520" xr:uid="{FF049F55-D950-4058-A965-EFD87FC426F9}"/>
    <cellStyle name="Comma 3 2 6 6" xfId="2970" xr:uid="{AED0227B-CAEE-4D55-B475-255C32F607E4}"/>
    <cellStyle name="Comma 3 2 6 6 2" xfId="10152" xr:uid="{61D8F876-C7AC-410C-AF8B-D8202D951A9C}"/>
    <cellStyle name="Comma 3 2 6 6 3" xfId="29111" xr:uid="{29585E60-D43B-4EFA-B0C3-509DDD4F3800}"/>
    <cellStyle name="Comma 3 2 6 7" xfId="4380" xr:uid="{0483E2E6-94E8-4978-AC2F-474B587FE731}"/>
    <cellStyle name="Comma 3 2 6 7 2" xfId="11457" xr:uid="{A3483D52-7947-41D9-A946-BB5DCBB9EA53}"/>
    <cellStyle name="Comma 3 2 6 7 3" xfId="30392" xr:uid="{FDE03F3D-936C-425C-9701-8879C0C2C8D0}"/>
    <cellStyle name="Comma 3 2 6 8" xfId="8671" xr:uid="{7C2C25D6-174D-458F-A2F0-66E4324CB3BF}"/>
    <cellStyle name="Comma 3 2 6 9" xfId="27868" xr:uid="{163ACB80-AD1B-4BF0-990C-E11A0375769F}"/>
    <cellStyle name="Comma 3 2 7" xfId="1262" xr:uid="{93E88136-228B-40FE-BF6A-07B529594577}"/>
    <cellStyle name="Comma 3 2 7 2" xfId="1691" xr:uid="{F2AA9AF4-E2EA-4AB9-A3D4-D9D15DFAAE9D}"/>
    <cellStyle name="Comma 3 2 7 2 2" xfId="2648" xr:uid="{7237EEC8-3934-4CBB-B58F-B7F63EDF5CD0}"/>
    <cellStyle name="Comma 3 2 7 2 2 2" xfId="4156" xr:uid="{16E40389-6F96-4042-A068-F525A6618296}"/>
    <cellStyle name="Comma 3 2 7 2 2 2 2" xfId="11233" xr:uid="{2972DF3D-BD61-4D1F-8E71-25E5107E7993}"/>
    <cellStyle name="Comma 3 2 7 2 2 2 3" xfId="30168" xr:uid="{49CA9B11-8F01-4381-808A-02608F520934}"/>
    <cellStyle name="Comma 3 2 7 2 2 3" xfId="5453" xr:uid="{B1DCE944-8573-4F53-88D7-AC90D6014EA7}"/>
    <cellStyle name="Comma 3 2 7 2 2 3 2" xfId="12530" xr:uid="{502D542D-C42D-4489-B2C8-679EE5C6048C}"/>
    <cellStyle name="Comma 3 2 7 2 2 3 3" xfId="31465" xr:uid="{8BDDFFAF-369E-447C-8A6A-3BAA4B3CB6EE}"/>
    <cellStyle name="Comma 3 2 7 2 2 4" xfId="9902" xr:uid="{04E6F3F7-F678-4C58-996F-AF14277FD287}"/>
    <cellStyle name="Comma 3 2 7 2 2 5" xfId="28884" xr:uid="{990528CB-C51C-4A42-8F21-4FA54CA1687F}"/>
    <cellStyle name="Comma 3 2 7 2 3" xfId="3613" xr:uid="{AC14EF29-4DF4-4B7D-9F0E-EFC49447A0F2}"/>
    <cellStyle name="Comma 3 2 7 2 3 2" xfId="10692" xr:uid="{9C4181D0-874E-41C8-BF3B-9DDD1C87BBBA}"/>
    <cellStyle name="Comma 3 2 7 2 3 3" xfId="29627" xr:uid="{87F47BC7-36D5-4F87-92F1-3B581DA595AB}"/>
    <cellStyle name="Comma 3 2 7 2 4" xfId="4878" xr:uid="{C79504EC-393B-49FE-A069-81DB8ADB0C49}"/>
    <cellStyle name="Comma 3 2 7 2 4 2" xfId="11955" xr:uid="{201065AA-1611-4F59-83F7-84FAA3A759E9}"/>
    <cellStyle name="Comma 3 2 7 2 4 3" xfId="30890" xr:uid="{904CB5C2-3B96-497A-B67D-A8A0B45E7EA4}"/>
    <cellStyle name="Comma 3 2 7 2 5" xfId="9253" xr:uid="{233A338B-77CE-4D1E-9439-D55862DE2449}"/>
    <cellStyle name="Comma 3 2 7 2 6" xfId="28370" xr:uid="{A0A75A2E-BBAD-43C1-A49C-751A417EB02B}"/>
    <cellStyle name="Comma 3 2 7 3" xfId="2219" xr:uid="{809F99C6-619C-439B-B0FD-230D5CA99AFE}"/>
    <cellStyle name="Comma 3 2 7 3 2" xfId="3902" xr:uid="{3FA386CB-9AA4-4660-915E-445AFB20295E}"/>
    <cellStyle name="Comma 3 2 7 3 2 2" xfId="10979" xr:uid="{27FCF5CB-EF4A-4330-BCA2-3B6418E9D186}"/>
    <cellStyle name="Comma 3 2 7 3 2 3" xfId="29914" xr:uid="{AF774F38-4B95-449E-AF07-07F85DA8514A}"/>
    <cellStyle name="Comma 3 2 7 3 3" xfId="5213" xr:uid="{FBF02312-6241-426C-AD31-093F4C5B3B61}"/>
    <cellStyle name="Comma 3 2 7 3 3 2" xfId="12290" xr:uid="{13F06050-11DB-4F7D-9646-BE88ABE12550}"/>
    <cellStyle name="Comma 3 2 7 3 3 3" xfId="31225" xr:uid="{8090B448-B085-4B96-91D0-BF35ADAFE571}"/>
    <cellStyle name="Comma 3 2 7 3 4" xfId="9625" xr:uid="{843F3E3E-F5CF-40B3-9C82-4FA756A63D84}"/>
    <cellStyle name="Comma 3 2 7 3 5" xfId="28644" xr:uid="{F5E2CB89-976A-4EB8-AC3A-07B23BC23D14}"/>
    <cellStyle name="Comma 3 2 7 4" xfId="3311" xr:uid="{F4C2317D-4369-4800-8EFA-009B0AFA0E86}"/>
    <cellStyle name="Comma 3 2 7 4 2" xfId="10430" xr:uid="{1F3DE670-B45B-4635-A597-3F76B76A04DD}"/>
    <cellStyle name="Comma 3 2 7 4 3" xfId="29373" xr:uid="{5B908867-6D8E-4375-9712-726A412E3D45}"/>
    <cellStyle name="Comma 3 2 7 5" xfId="4638" xr:uid="{3F08BF97-A435-4AA9-8D4D-C889E26A6C20}"/>
    <cellStyle name="Comma 3 2 7 5 2" xfId="11715" xr:uid="{73C33B91-CCD1-41DD-A248-5FF84FD2E9F7}"/>
    <cellStyle name="Comma 3 2 7 5 3" xfId="30650" xr:uid="{E756B254-28DD-4FDB-9FE1-3D3280613A1F}"/>
    <cellStyle name="Comma 3 2 7 6" xfId="8974" xr:uid="{012D6C05-DB7A-4633-A636-6A3D5CB3337E}"/>
    <cellStyle name="Comma 3 2 7 7" xfId="28127" xr:uid="{CEEF6F90-9030-4635-8EE1-353ADE1F00CE}"/>
    <cellStyle name="Comma 3 2 8" xfId="1476" xr:uid="{33DDE5D3-78C0-492E-BB14-4F06E52AE905}"/>
    <cellStyle name="Comma 3 2 8 2" xfId="2433" xr:uid="{DF824416-C711-497A-8618-5C5E8056F07F}"/>
    <cellStyle name="Comma 3 2 8 2 2" xfId="4029" xr:uid="{A0EC60C0-C60F-46A6-99C1-CF838145E66F}"/>
    <cellStyle name="Comma 3 2 8 2 2 2" xfId="11106" xr:uid="{6C5EDC7F-2ED3-4AAD-8A75-98AD286520A1}"/>
    <cellStyle name="Comma 3 2 8 2 2 3" xfId="30041" xr:uid="{9E59C66D-2152-45A1-96D8-868E97C025F1}"/>
    <cellStyle name="Comma 3 2 8 2 3" xfId="5333" xr:uid="{FF52B83E-2EE6-4D2C-9537-43BE26B04DCF}"/>
    <cellStyle name="Comma 3 2 8 2 3 2" xfId="12410" xr:uid="{D129D601-2D4B-4A1C-8B25-E03F1B1C0C49}"/>
    <cellStyle name="Comma 3 2 8 2 3 3" xfId="31345" xr:uid="{5FFF1A82-98BB-4EEC-A9DD-6488C6C501A3}"/>
    <cellStyle name="Comma 3 2 8 2 4" xfId="9763" xr:uid="{6479695A-E59F-483B-8D50-A0374E6C71F4}"/>
    <cellStyle name="Comma 3 2 8 2 5" xfId="28764" xr:uid="{FF440C35-B6BB-4FDF-A06E-59B5AD506680}"/>
    <cellStyle name="Comma 3 2 8 3" xfId="3465" xr:uid="{68B3E481-6CE7-431F-B110-F476ABB621B4}"/>
    <cellStyle name="Comma 3 2 8 3 2" xfId="10561" xr:uid="{8D3998C9-D6F1-4318-8AE0-5D0BFEC8A6E3}"/>
    <cellStyle name="Comma 3 2 8 3 3" xfId="29499" xr:uid="{E3DF5C72-2536-4186-BFDC-55A2D45B81A8}"/>
    <cellStyle name="Comma 3 2 8 4" xfId="4758" xr:uid="{FC509066-877B-4348-B17F-AA32779F4816}"/>
    <cellStyle name="Comma 3 2 8 4 2" xfId="11835" xr:uid="{A57F6FD8-52F9-4167-A044-026A25001CC3}"/>
    <cellStyle name="Comma 3 2 8 4 3" xfId="30770" xr:uid="{ACCD6B06-4E42-4CD3-91B8-F7BB4BAE18B9}"/>
    <cellStyle name="Comma 3 2 8 5" xfId="9113" xr:uid="{CF1A3413-8FFC-4333-85A3-43BB431EF0F0}"/>
    <cellStyle name="Comma 3 2 8 6" xfId="28248" xr:uid="{54B6E6D3-224A-4CEF-81A5-9C7611E18CD9}"/>
    <cellStyle name="Comma 3 2 9" xfId="1037" xr:uid="{A2DCD8B2-38C1-477F-91BF-33AD2B62ABA7}"/>
    <cellStyle name="Comma 3 2 9 2" xfId="3104" xr:uid="{925B8B7A-77E0-423F-97C9-00B5D58E6120}"/>
    <cellStyle name="Comma 3 2 9 2 2" xfId="10283" xr:uid="{06418AF9-8A62-4A59-89A2-74BE95288510}"/>
    <cellStyle name="Comma 3 2 9 2 3" xfId="29240" xr:uid="{4DAFD185-A656-41C0-86FF-DF48C549AB91}"/>
    <cellStyle name="Comma 3 2 9 3" xfId="4505" xr:uid="{718A0C0F-5C5B-4E15-BF00-E2E36C327367}"/>
    <cellStyle name="Comma 3 2 9 3 2" xfId="11582" xr:uid="{AA0EBB5C-C7F9-4121-B7BF-345BD2B6B3AB}"/>
    <cellStyle name="Comma 3 2 9 3 3" xfId="30517" xr:uid="{AF84324E-E0E4-4319-A4B7-94F525BC14FA}"/>
    <cellStyle name="Comma 3 2 9 4" xfId="8820" xr:uid="{B59411D0-FA59-4996-9FAB-22A040BFA3B6}"/>
    <cellStyle name="Comma 3 2 9 5" xfId="27994" xr:uid="{1C71603C-394C-4699-8159-D54F3A83AED5}"/>
    <cellStyle name="Comma 3 20" xfId="27828" xr:uid="{9D74CEEA-89A9-4A82-9E3B-5DD25480E6E7}"/>
    <cellStyle name="Comma 3 21" xfId="31886" xr:uid="{C5875E95-9E8D-42C2-9511-58C68173201B}"/>
    <cellStyle name="Comma 3 22" xfId="275" xr:uid="{2535F486-7A36-425A-9FA8-C8C1A6C6F89F}"/>
    <cellStyle name="Comma 3 23" xfId="12" xr:uid="{1B22F3B3-F572-4DFE-975B-FF2CC7E3162D}"/>
    <cellStyle name="Comma 3 24" xfId="31899" xr:uid="{54EE4203-1957-4461-B9B9-0D94599C32C8}"/>
    <cellStyle name="Comma 3 3" xfId="70" xr:uid="{27D1B128-E55F-40DD-B97C-227E861E3DEF}"/>
    <cellStyle name="Comma 3 3 10" xfId="4383" xr:uid="{04B437A9-A0F3-4D73-97C1-BCE02CBE9C86}"/>
    <cellStyle name="Comma 3 3 10 2" xfId="11460" xr:uid="{91AF430E-60B9-4975-BEFD-C764C7D3CA06}"/>
    <cellStyle name="Comma 3 3 10 3" xfId="30395" xr:uid="{53777549-FAA8-4289-BBE6-523FA1CDE9A4}"/>
    <cellStyle name="Comma 3 3 11" xfId="8674" xr:uid="{E10AD160-C383-4862-9633-023A0B6E2B65}"/>
    <cellStyle name="Comma 3 3 12" xfId="27871" xr:uid="{DF1FA749-CC5F-42EB-AF22-6B56F2846C4F}"/>
    <cellStyle name="Comma 3 3 13" xfId="792" xr:uid="{3FD14937-DFE7-408D-B0EB-8455B2BCA213}"/>
    <cellStyle name="Comma 3 3 2" xfId="130" xr:uid="{1788D941-9951-4AB9-AE15-E67C281C3CA8}"/>
    <cellStyle name="Comma 3 3 2 10" xfId="8689" xr:uid="{84E13032-F2AA-4CCA-A9FB-A9AB3F13825B}"/>
    <cellStyle name="Comma 3 3 2 11" xfId="27884" xr:uid="{1A407F1D-8750-4166-9231-39233113D135}"/>
    <cellStyle name="Comma 3 3 2 12" xfId="813" xr:uid="{920B2C73-207B-4F66-8506-7448A6E10C16}"/>
    <cellStyle name="Comma 3 3 2 2" xfId="253" xr:uid="{A1740046-22B3-4511-9111-10E8D8EE0E98}"/>
    <cellStyle name="Comma 3 3 2 2 10" xfId="27910" xr:uid="{644FBA14-312F-490B-A4BA-1CA7B9090E69}"/>
    <cellStyle name="Comma 3 3 2 2 11" xfId="857" xr:uid="{890B9B76-E0B2-4E45-95E5-0A4D93D1730E}"/>
    <cellStyle name="Comma 3 3 2 2 2" xfId="941" xr:uid="{A29372C7-C008-4783-919F-617A9387693C}"/>
    <cellStyle name="Comma 3 3 2 2 2 2" xfId="1426" xr:uid="{FE7AC029-E682-436A-AE8D-8D16DD811EBE}"/>
    <cellStyle name="Comma 3 3 2 2 2 2 2" xfId="1855" xr:uid="{3F393B9D-A8CF-4B9B-9EAF-2D2E56600654}"/>
    <cellStyle name="Comma 3 3 2 2 2 2 2 2" xfId="2811" xr:uid="{F78638C1-8C7E-43EC-89A3-238A8E39C7B8}"/>
    <cellStyle name="Comma 3 3 2 2 2 2 2 2 2" xfId="4266" xr:uid="{152369F9-E37D-4CD1-AC76-FD3FD1E33396}"/>
    <cellStyle name="Comma 3 3 2 2 2 2 2 2 2 2" xfId="11343" xr:uid="{12CB8FBA-8E78-4ED6-A278-A07FF6B1A8EB}"/>
    <cellStyle name="Comma 3 3 2 2 2 2 2 2 2 3" xfId="30278" xr:uid="{F1096BEB-CC8D-4CC9-A5D8-B244B667FD1F}"/>
    <cellStyle name="Comma 3 3 2 2 2 2 2 2 3" xfId="5556" xr:uid="{ECCE7752-3BC9-4FA1-9ED7-9963836F10C6}"/>
    <cellStyle name="Comma 3 3 2 2 2 2 2 2 3 2" xfId="12633" xr:uid="{C68D41C6-21AC-4A4F-AD27-1EAC2697CCAC}"/>
    <cellStyle name="Comma 3 3 2 2 2 2 2 2 3 3" xfId="31568" xr:uid="{089993FC-0FA2-4C9C-B0F0-AC93B1D37D62}"/>
    <cellStyle name="Comma 3 3 2 2 2 2 2 2 4" xfId="10019" xr:uid="{D0397986-498F-4064-9921-ECC44ACAA748}"/>
    <cellStyle name="Comma 3 3 2 2 2 2 2 2 5" xfId="28989" xr:uid="{8FE99425-D28C-477D-9223-A9E12DCC8811}"/>
    <cellStyle name="Comma 3 3 2 2 2 2 2 3" xfId="3721" xr:uid="{C5620570-AF88-4E27-9C22-D162973AFDA6}"/>
    <cellStyle name="Comma 3 3 2 2 2 2 2 3 2" xfId="10800" xr:uid="{4BD3D786-7F5B-4E78-8CF3-851B14441393}"/>
    <cellStyle name="Comma 3 3 2 2 2 2 2 3 3" xfId="29735" xr:uid="{D81F9C31-2D79-4523-9B53-C01A4A14E6F4}"/>
    <cellStyle name="Comma 3 3 2 2 2 2 2 4" xfId="4981" xr:uid="{CA3EC236-B639-4CA0-B797-BB6C917498AB}"/>
    <cellStyle name="Comma 3 3 2 2 2 2 2 4 2" xfId="12058" xr:uid="{D1A794C7-D86B-47DE-84F0-03CD3E07E130}"/>
    <cellStyle name="Comma 3 3 2 2 2 2 2 4 3" xfId="30993" xr:uid="{A32407BB-22FA-4BCA-81D4-5C019C2C8FA9}"/>
    <cellStyle name="Comma 3 3 2 2 2 2 2 5" xfId="9368" xr:uid="{759F4854-3652-483F-8BB0-2936914D3BB1}"/>
    <cellStyle name="Comma 3 3 2 2 2 2 2 6" xfId="28474" xr:uid="{567DEAF8-1AFB-4467-BFB3-4A3C44D75EDE}"/>
    <cellStyle name="Comma 3 3 2 2 2 2 3" xfId="2383" xr:uid="{1D8A6F02-B747-480D-B4A3-6CF41AE43E40}"/>
    <cellStyle name="Comma 3 3 2 2 2 2 3 2" xfId="4012" xr:uid="{43824A84-40AF-4B47-A01D-1FBCDED198D5}"/>
    <cellStyle name="Comma 3 3 2 2 2 2 3 2 2" xfId="11089" xr:uid="{4CFE419D-6336-456E-97BB-94A41397757D}"/>
    <cellStyle name="Comma 3 3 2 2 2 2 3 2 3" xfId="30024" xr:uid="{4B901C2D-22D3-421A-AF38-C9BEBE4AB0C9}"/>
    <cellStyle name="Comma 3 3 2 2 2 2 3 3" xfId="5316" xr:uid="{2B0068DA-1A96-45D5-B8C3-A4914A37034B}"/>
    <cellStyle name="Comma 3 3 2 2 2 2 3 3 2" xfId="12393" xr:uid="{C19D8A24-D7CE-4BDE-A6F1-E0C97696FE93}"/>
    <cellStyle name="Comma 3 3 2 2 2 2 3 3 3" xfId="31328" xr:uid="{DBA545B3-1E84-41E5-BFB4-12A412D574FC}"/>
    <cellStyle name="Comma 3 3 2 2 2 2 3 4" xfId="9739" xr:uid="{94091341-5EE9-4D35-8EE9-F00B836A561C}"/>
    <cellStyle name="Comma 3 3 2 2 2 2 3 5" xfId="28747" xr:uid="{D773593A-45C2-4D3A-BAC1-814731D2A6FC}"/>
    <cellStyle name="Comma 3 3 2 2 2 2 4" xfId="3429" xr:uid="{2ED3167A-632C-4906-8AE9-A5F82A203E55}"/>
    <cellStyle name="Comma 3 3 2 2 2 2 4 2" xfId="10541" xr:uid="{AA7B0C88-C38E-4676-926E-C7B33F0C304A}"/>
    <cellStyle name="Comma 3 3 2 2 2 2 4 3" xfId="29482" xr:uid="{CAAFCB91-FAD7-41F9-A9D6-2B6FDE8B399B}"/>
    <cellStyle name="Comma 3 3 2 2 2 2 5" xfId="4741" xr:uid="{62E08739-4712-4297-BADE-AF5CBAE36805}"/>
    <cellStyle name="Comma 3 3 2 2 2 2 5 2" xfId="11818" xr:uid="{5D071C18-5B05-4F80-8721-FF26C8617B20}"/>
    <cellStyle name="Comma 3 3 2 2 2 2 5 3" xfId="30753" xr:uid="{2C12176A-251D-431D-814A-D51BD7122A2A}"/>
    <cellStyle name="Comma 3 3 2 2 2 2 6" xfId="9091" xr:uid="{4CC03C30-0D09-483F-9599-2317436D3CD7}"/>
    <cellStyle name="Comma 3 3 2 2 2 2 7" xfId="28231" xr:uid="{4E8543CE-6E1E-4624-AE9F-90E2DFD9C51F}"/>
    <cellStyle name="Comma 3 3 2 2 2 3" xfId="1640" xr:uid="{1524D25C-957E-491C-9414-EAB76C538075}"/>
    <cellStyle name="Comma 3 3 2 2 2 3 2" xfId="2597" xr:uid="{726DD5CD-31FC-4C56-AC6B-B7BA5797CC4B}"/>
    <cellStyle name="Comma 3 3 2 2 2 3 2 2" xfId="4139" xr:uid="{452D6528-0BDE-4867-B6B9-01AEF4ED74E5}"/>
    <cellStyle name="Comma 3 3 2 2 2 3 2 2 2" xfId="11216" xr:uid="{8E102305-C854-407F-950C-FA9488918847}"/>
    <cellStyle name="Comma 3 3 2 2 2 3 2 2 3" xfId="30151" xr:uid="{EBB212B3-CDBE-40D0-9945-7FD4D873E26B}"/>
    <cellStyle name="Comma 3 3 2 2 2 3 2 3" xfId="5436" xr:uid="{F00A4274-9C39-4421-B1CB-CA5927F3D9B1}"/>
    <cellStyle name="Comma 3 3 2 2 2 3 2 3 2" xfId="12513" xr:uid="{7FF8A1FD-0F4B-4DDB-95B9-C438D29460E9}"/>
    <cellStyle name="Comma 3 3 2 2 2 3 2 3 3" xfId="31448" xr:uid="{8D6A8163-49A2-4AE6-BE19-6A30457594D7}"/>
    <cellStyle name="Comma 3 3 2 2 2 3 2 4" xfId="9880" xr:uid="{ECF91C76-8571-4FC3-B805-DAD681A742BB}"/>
    <cellStyle name="Comma 3 3 2 2 2 3 2 5" xfId="28867" xr:uid="{C39F27AE-6FE3-4D04-9643-5633D6AAF0DD}"/>
    <cellStyle name="Comma 3 3 2 2 2 3 3" xfId="3578" xr:uid="{E98B2051-D1F8-41C2-9F99-A53D05826E09}"/>
    <cellStyle name="Comma 3 3 2 2 2 3 3 2" xfId="10673" xr:uid="{ED9FC071-8D1E-4641-B311-38D4679D82D5}"/>
    <cellStyle name="Comma 3 3 2 2 2 3 3 3" xfId="29610" xr:uid="{3019D9D1-2720-4436-91D5-B5861C9CB8D0}"/>
    <cellStyle name="Comma 3 3 2 2 2 3 4" xfId="4861" xr:uid="{7CD4A5F5-D66B-4E47-B8C9-7FF714CA7836}"/>
    <cellStyle name="Comma 3 3 2 2 2 3 4 2" xfId="11938" xr:uid="{E5AC5B3D-BE39-4159-9EEE-9801B742955B}"/>
    <cellStyle name="Comma 3 3 2 2 2 3 4 3" xfId="30873" xr:uid="{A4FE9187-FF24-4384-A34B-41D4726C6D86}"/>
    <cellStyle name="Comma 3 3 2 2 2 3 5" xfId="9228" xr:uid="{5C62FAE8-6880-47F7-ADDA-F6DC2BED9E19}"/>
    <cellStyle name="Comma 3 3 2 2 2 3 6" xfId="28353" xr:uid="{4AF0B98D-20FA-4C57-BCFF-6D8A01A6D485}"/>
    <cellStyle name="Comma 3 3 2 2 2 4" xfId="1206" xr:uid="{DCF4B7D2-A79D-412E-AD65-A26CC35CC925}"/>
    <cellStyle name="Comma 3 3 2 2 2 4 2" xfId="3269" xr:uid="{0792B5A6-F67D-473B-9D76-3D9879D48754}"/>
    <cellStyle name="Comma 3 3 2 2 2 4 2 2" xfId="10399" xr:uid="{CE6E4DD3-786D-4618-BFCE-209576AE681C}"/>
    <cellStyle name="Comma 3 3 2 2 2 4 2 3" xfId="29343" xr:uid="{87BF4644-9014-471C-8AC8-68BC64DA40EA}"/>
    <cellStyle name="Comma 3 3 2 2 2 4 3" xfId="4608" xr:uid="{08F1310C-4903-4899-9540-9D9FEC1529E4}"/>
    <cellStyle name="Comma 3 3 2 2 2 4 3 2" xfId="11685" xr:uid="{F694A52B-8B22-4088-987D-13BB08416420}"/>
    <cellStyle name="Comma 3 3 2 2 2 4 3 3" xfId="30620" xr:uid="{7422F863-5BFE-468F-ACAB-4E71CC5826AE}"/>
    <cellStyle name="Comma 3 3 2 2 2 4 4" xfId="8941" xr:uid="{3E512EB5-90AD-4CF8-9A38-36DCE83B10D5}"/>
    <cellStyle name="Comma 3 3 2 2 2 4 5" xfId="28097" xr:uid="{682107DF-5948-4473-A062-D6FA0220ABCE}"/>
    <cellStyle name="Comma 3 3 2 2 2 5" xfId="2167" xr:uid="{BA793B06-7B66-4409-980D-9C1512E3A332}"/>
    <cellStyle name="Comma 3 3 2 2 2 5 2" xfId="3883" xr:uid="{C19C7CF5-35E6-4E9D-AE76-67D92896645E}"/>
    <cellStyle name="Comma 3 3 2 2 2 5 2 2" xfId="10960" xr:uid="{5994BA58-4711-408D-A2C6-4B0CA67C9B7B}"/>
    <cellStyle name="Comma 3 3 2 2 2 5 2 3" xfId="29895" xr:uid="{815B41D5-5140-4EEA-8556-5C38AF2A3040}"/>
    <cellStyle name="Comma 3 3 2 2 2 5 3" xfId="5195" xr:uid="{82D67355-3FEF-4BE3-9248-D574EE3D3F39}"/>
    <cellStyle name="Comma 3 3 2 2 2 5 3 2" xfId="12272" xr:uid="{0931866F-42F5-4F93-8F14-695CCB8AD9B5}"/>
    <cellStyle name="Comma 3 3 2 2 2 5 3 3" xfId="31207" xr:uid="{2CAAA5BD-B1DB-49A6-870A-888625544F66}"/>
    <cellStyle name="Comma 3 3 2 2 2 5 4" xfId="9600" xr:uid="{F2685264-F746-42A1-B6D0-881581E8FC5B}"/>
    <cellStyle name="Comma 3 3 2 2 2 5 5" xfId="28626" xr:uid="{11432676-B2EC-4E26-AB72-09BBE32CF705}"/>
    <cellStyle name="Comma 3 3 2 2 2 6" xfId="3068" xr:uid="{38CDE009-9244-4F8B-83CA-D95C51E47755}"/>
    <cellStyle name="Comma 3 3 2 2 2 6 2" xfId="10250" xr:uid="{5A568DD4-8A74-40B7-B5F9-AD9793BB40B0}"/>
    <cellStyle name="Comma 3 3 2 2 2 6 3" xfId="29209" xr:uid="{2CF52323-6609-42F2-A6FD-F99183A38B36}"/>
    <cellStyle name="Comma 3 3 2 2 2 7" xfId="4474" xr:uid="{31B89AD4-575C-4319-BFCE-043EFBA2ABD3}"/>
    <cellStyle name="Comma 3 3 2 2 2 7 2" xfId="11551" xr:uid="{1B0C62C7-2471-4A3B-AF55-04B6A2E7E170}"/>
    <cellStyle name="Comma 3 3 2 2 2 7 3" xfId="30486" xr:uid="{6468D738-E3DC-4733-A7FF-09BC81D5642B}"/>
    <cellStyle name="Comma 3 3 2 2 2 8" xfId="8777" xr:uid="{73567624-29D8-47DA-8763-16A8AD0D818F}"/>
    <cellStyle name="Comma 3 3 2 2 2 9" xfId="27962" xr:uid="{61D59230-8E18-4584-B2B7-F4D99B072B90}"/>
    <cellStyle name="Comma 3 3 2 2 3" xfId="1342" xr:uid="{03D376D9-C895-417E-A882-830CDAE16D14}"/>
    <cellStyle name="Comma 3 3 2 2 3 2" xfId="1771" xr:uid="{2E3D5D5F-C3FF-4EA6-A889-D4A8806BDA90}"/>
    <cellStyle name="Comma 3 3 2 2 3 2 2" xfId="2728" xr:uid="{7D07A592-FF7B-472F-B749-175293CE816D}"/>
    <cellStyle name="Comma 3 3 2 2 3 2 2 2" xfId="4210" xr:uid="{4908F39B-CCA0-422C-8BA1-150391B56390}"/>
    <cellStyle name="Comma 3 3 2 2 3 2 2 2 2" xfId="11287" xr:uid="{C0F8F831-6BF5-4274-B79B-0EB7AC3D8322}"/>
    <cellStyle name="Comma 3 3 2 2 3 2 2 2 3" xfId="30222" xr:uid="{23C0541A-A84F-4B98-A51F-66D49C0DF4A2}"/>
    <cellStyle name="Comma 3 3 2 2 3 2 2 3" xfId="5504" xr:uid="{18B6A1B5-0C5C-4CF7-946D-C847351725B9}"/>
    <cellStyle name="Comma 3 3 2 2 3 2 2 3 2" xfId="12581" xr:uid="{28A13F35-1CC6-4F24-95F1-D96FCD0FB95B}"/>
    <cellStyle name="Comma 3 3 2 2 3 2 2 3 3" xfId="31516" xr:uid="{C2540E58-5906-487E-93FB-CC98B158FD1D}"/>
    <cellStyle name="Comma 3 3 2 2 3 2 2 4" xfId="9961" xr:uid="{6CE8B312-2710-412C-B477-1365CA75FB39}"/>
    <cellStyle name="Comma 3 3 2 2 3 2 2 5" xfId="28936" xr:uid="{261E3E7B-195C-4E14-91DE-7BA7E4B4166C}"/>
    <cellStyle name="Comma 3 3 2 2 3 2 3" xfId="3667" xr:uid="{8D140AD8-C78C-4115-8F8E-95D887E88C8D}"/>
    <cellStyle name="Comma 3 3 2 2 3 2 3 2" xfId="10746" xr:uid="{F1899707-EBB8-4210-8E2F-D2DDCFD299FE}"/>
    <cellStyle name="Comma 3 3 2 2 3 2 3 3" xfId="29681" xr:uid="{4B31DB5E-6946-4677-95AF-39954E657446}"/>
    <cellStyle name="Comma 3 3 2 2 3 2 4" xfId="4929" xr:uid="{85D36D80-E0E8-40A4-8B5C-CCAB34CC58AF}"/>
    <cellStyle name="Comma 3 3 2 2 3 2 4 2" xfId="12006" xr:uid="{C709A056-BBF8-4838-B11C-4F8957D11B7F}"/>
    <cellStyle name="Comma 3 3 2 2 3 2 4 3" xfId="30941" xr:uid="{D0EB2EE8-BD48-4F24-BE8E-984040A169B0}"/>
    <cellStyle name="Comma 3 3 2 2 3 2 5" xfId="9311" xr:uid="{6099118B-BCAA-4B65-B194-A18646F54664}"/>
    <cellStyle name="Comma 3 3 2 2 3 2 6" xfId="28422" xr:uid="{3C1487BA-C6AD-4A37-9DBC-87BFBB714352}"/>
    <cellStyle name="Comma 3 3 2 2 3 3" xfId="2299" xr:uid="{CA79E490-D0A8-4EDB-8D5E-CA19129AEF91}"/>
    <cellStyle name="Comma 3 3 2 2 3 3 2" xfId="3956" xr:uid="{688D856D-54F6-47A1-896E-DBEF1547E51B}"/>
    <cellStyle name="Comma 3 3 2 2 3 3 2 2" xfId="11033" xr:uid="{0F87FD2E-75CA-41BA-8D2D-7EB78E2A5203}"/>
    <cellStyle name="Comma 3 3 2 2 3 3 2 3" xfId="29968" xr:uid="{7942285A-599D-489F-8911-21D9B870BA4D}"/>
    <cellStyle name="Comma 3 3 2 2 3 3 3" xfId="5264" xr:uid="{25E4BD62-3797-4E6A-9EDC-DBA04C1B9D5A}"/>
    <cellStyle name="Comma 3 3 2 2 3 3 3 2" xfId="12341" xr:uid="{35C28BC6-5571-4067-8823-D441B4735796}"/>
    <cellStyle name="Comma 3 3 2 2 3 3 3 3" xfId="31276" xr:uid="{6198BF70-731D-4278-9395-682B040C4E10}"/>
    <cellStyle name="Comma 3 3 2 2 3 3 4" xfId="9679" xr:uid="{5753B512-8DD8-4962-A061-F656786D7306}"/>
    <cellStyle name="Comma 3 3 2 2 3 3 5" xfId="28695" xr:uid="{BDE986AA-97CB-4D8A-A94F-F07F4DCCE390}"/>
    <cellStyle name="Comma 3 3 2 2 3 4" xfId="3374" xr:uid="{806C5BC7-D4F8-4CA9-A484-6602126EE2AA}"/>
    <cellStyle name="Comma 3 3 2 2 3 4 2" xfId="10487" xr:uid="{392056E8-82B8-4F97-B2C6-B8E7A5C2ADC9}"/>
    <cellStyle name="Comma 3 3 2 2 3 4 3" xfId="29428" xr:uid="{AAA87846-A492-4AFB-A853-8A51E296C2D1}"/>
    <cellStyle name="Comma 3 3 2 2 3 5" xfId="4689" xr:uid="{E436EF35-5473-48E4-826A-C92FA0E0E8A3}"/>
    <cellStyle name="Comma 3 3 2 2 3 5 2" xfId="11766" xr:uid="{DE32C65E-BAED-4720-89EF-C367C3B8536F}"/>
    <cellStyle name="Comma 3 3 2 2 3 5 3" xfId="30701" xr:uid="{B8CF7937-400F-449C-8437-AB15734E7E0E}"/>
    <cellStyle name="Comma 3 3 2 2 3 6" xfId="9031" xr:uid="{49687142-C158-49D0-872E-2D2CF91E5093}"/>
    <cellStyle name="Comma 3 3 2 2 3 7" xfId="28179" xr:uid="{BFAA30B6-4A5A-4264-B618-5E528F1C744F}"/>
    <cellStyle name="Comma 3 3 2 2 4" xfId="1556" xr:uid="{01867FEA-EC55-4567-B85B-3F1962F50858}"/>
    <cellStyle name="Comma 3 3 2 2 4 2" xfId="2513" xr:uid="{62BBABAD-0707-43C3-B79E-F4E44AB5B3EC}"/>
    <cellStyle name="Comma 3 3 2 2 4 2 2" xfId="4083" xr:uid="{18FA78A3-173A-443C-ABDD-3A1ADE8A6E99}"/>
    <cellStyle name="Comma 3 3 2 2 4 2 2 2" xfId="11160" xr:uid="{2B8116E0-7822-4844-A703-9039FCEF513F}"/>
    <cellStyle name="Comma 3 3 2 2 4 2 2 3" xfId="30095" xr:uid="{32318628-8437-42C2-AF70-FBE0FF1A752E}"/>
    <cellStyle name="Comma 3 3 2 2 4 2 3" xfId="5384" xr:uid="{861CD6CA-B377-4569-B181-07F0CA0B147F}"/>
    <cellStyle name="Comma 3 3 2 2 4 2 3 2" xfId="12461" xr:uid="{AC317FBE-8AB4-4E9B-AFDF-FB9D1DF229AC}"/>
    <cellStyle name="Comma 3 3 2 2 4 2 3 3" xfId="31396" xr:uid="{B38E6E0B-C966-4436-936A-BD89B61353D3}"/>
    <cellStyle name="Comma 3 3 2 2 4 2 4" xfId="9821" xr:uid="{8109953F-7AB1-4E67-BCF3-8D359593E435}"/>
    <cellStyle name="Comma 3 3 2 2 4 2 5" xfId="28815" xr:uid="{4EDD40D7-5A6B-498F-8900-C3935296502B}"/>
    <cellStyle name="Comma 3 3 2 2 4 3" xfId="3521" xr:uid="{698D1C71-C17D-4B08-9039-99BA26F26FFD}"/>
    <cellStyle name="Comma 3 3 2 2 4 3 2" xfId="10616" xr:uid="{9AEC3F3F-56FE-457D-A9A2-226CAA5754B7}"/>
    <cellStyle name="Comma 3 3 2 2 4 3 3" xfId="29553" xr:uid="{6440485F-BAB7-4046-A0D1-A4470DBB08A7}"/>
    <cellStyle name="Comma 3 3 2 2 4 4" xfId="4809" xr:uid="{35BC7CFC-5315-4D5C-8025-1B4FBEA9345E}"/>
    <cellStyle name="Comma 3 3 2 2 4 4 2" xfId="11886" xr:uid="{87CD94F9-2C52-40AA-AE92-1815CFE78EEF}"/>
    <cellStyle name="Comma 3 3 2 2 4 4 3" xfId="30821" xr:uid="{575B3237-5664-4DEF-A762-82D41DEDECD0}"/>
    <cellStyle name="Comma 3 3 2 2 4 5" xfId="9168" xr:uid="{7ACE83E6-AA12-4C5D-86A9-4B8DFEF9C68F}"/>
    <cellStyle name="Comma 3 3 2 2 4 6" xfId="28300" xr:uid="{5EB5118F-B757-4D56-AA98-091A6CCF58C8}"/>
    <cellStyle name="Comma 3 3 2 2 5" xfId="1121" xr:uid="{3C77D0E6-9A0B-471D-A718-F57E05332F0F}"/>
    <cellStyle name="Comma 3 3 2 2 5 2" xfId="3184" xr:uid="{A77053A4-3A69-4156-A307-DB25ACBCFF35}"/>
    <cellStyle name="Comma 3 3 2 2 5 2 2" xfId="10339" xr:uid="{6DF182F4-0E2B-4CBD-B55D-B5B6862AF0BD}"/>
    <cellStyle name="Comma 3 3 2 2 5 2 3" xfId="29291" xr:uid="{8DF16A7F-1961-4C2D-819C-B44379DC2B60}"/>
    <cellStyle name="Comma 3 3 2 2 5 3" xfId="4556" xr:uid="{F1845977-3AA0-4C79-B9F2-0A758999A358}"/>
    <cellStyle name="Comma 3 3 2 2 5 3 2" xfId="11633" xr:uid="{3E100D9E-AA18-4082-88A4-16735D0A3561}"/>
    <cellStyle name="Comma 3 3 2 2 5 3 3" xfId="30568" xr:uid="{196E3DED-1DC8-43EC-91E8-EA310F8FF48D}"/>
    <cellStyle name="Comma 3 3 2 2 5 4" xfId="8881" xr:uid="{4410C9E5-020A-4E2E-911A-D5C466F406DC}"/>
    <cellStyle name="Comma 3 3 2 2 5 5" xfId="28045" xr:uid="{BB92CE91-2267-42A3-B8B5-4E87DF89E038}"/>
    <cellStyle name="Comma 3 3 2 2 6" xfId="2083" xr:uid="{EB39D71C-B4E9-4EAD-8DDB-28F0C885BB94}"/>
    <cellStyle name="Comma 3 3 2 2 6 2" xfId="3827" xr:uid="{B16FF8D8-505C-41B3-B00C-58B641F96652}"/>
    <cellStyle name="Comma 3 3 2 2 6 2 2" xfId="10904" xr:uid="{D1503DFD-6395-4561-BBFC-85F5BCBAABDA}"/>
    <cellStyle name="Comma 3 3 2 2 6 2 3" xfId="29839" xr:uid="{190C5D00-C323-45FC-A226-8C77D6932EA4}"/>
    <cellStyle name="Comma 3 3 2 2 6 3" xfId="5143" xr:uid="{DC6E4E0C-E2F3-4746-886F-DF28D8175F54}"/>
    <cellStyle name="Comma 3 3 2 2 6 3 2" xfId="12220" xr:uid="{75BF4749-8BEB-42E7-BDAA-4B95B130EBB9}"/>
    <cellStyle name="Comma 3 3 2 2 6 3 3" xfId="31155" xr:uid="{5EB6C83F-B454-43CA-BBFC-3BB5FBA75E7C}"/>
    <cellStyle name="Comma 3 3 2 2 6 4" xfId="9544" xr:uid="{D639F961-5253-4EDB-A655-B78BE69E7416}"/>
    <cellStyle name="Comma 3 3 2 2 6 5" xfId="28574" xr:uid="{8D3A0B60-4C61-46BA-B934-15A4439D8588}"/>
    <cellStyle name="Comma 3 3 2 2 7" xfId="3014" xr:uid="{9C80C86E-0630-4EF4-9E29-73D3749ACE2C}"/>
    <cellStyle name="Comma 3 3 2 2 7 2" xfId="10196" xr:uid="{69BC5F58-4A56-4B05-95E2-6951A7783084}"/>
    <cellStyle name="Comma 3 3 2 2 7 3" xfId="29155" xr:uid="{248D2859-3480-4A3B-A980-1303D520C065}"/>
    <cellStyle name="Comma 3 3 2 2 8" xfId="4422" xr:uid="{6A9B19EA-B288-4F63-AA43-554BA2412DFD}"/>
    <cellStyle name="Comma 3 3 2 2 8 2" xfId="11499" xr:uid="{7AB137ED-378B-40C8-BA52-E43B7A013B45}"/>
    <cellStyle name="Comma 3 3 2 2 8 3" xfId="30434" xr:uid="{C759CC67-D937-4129-AFD8-54CE8A5F3436}"/>
    <cellStyle name="Comma 3 3 2 2 9" xfId="8719" xr:uid="{D9780FA8-1ABF-43F2-AFE1-9672E4297D48}"/>
    <cellStyle name="Comma 3 3 2 3" xfId="899" xr:uid="{63D008BD-CA05-4D21-9415-6F402ECAE62E}"/>
    <cellStyle name="Comma 3 3 2 3 2" xfId="1384" xr:uid="{C5B1E415-2F2B-438D-BF6B-60D142E03062}"/>
    <cellStyle name="Comma 3 3 2 3 2 2" xfId="1813" xr:uid="{D934F653-B269-4F0C-827D-82C271EE4D9A}"/>
    <cellStyle name="Comma 3 3 2 3 2 2 2" xfId="2770" xr:uid="{2ED030B4-3BE9-442D-816C-E8BE7DE91441}"/>
    <cellStyle name="Comma 3 3 2 3 2 2 2 2" xfId="4238" xr:uid="{5BE328A0-C681-4CDF-BE66-BF1EAE2DB020}"/>
    <cellStyle name="Comma 3 3 2 3 2 2 2 2 2" xfId="11315" xr:uid="{1AF15FCC-1176-49FF-99BC-7BAE4CE4A69D}"/>
    <cellStyle name="Comma 3 3 2 3 2 2 2 2 3" xfId="30250" xr:uid="{FD7A9F67-AF01-4FE6-8084-150B9B748C49}"/>
    <cellStyle name="Comma 3 3 2 3 2 2 2 3" xfId="5530" xr:uid="{38AC0295-752A-4679-A8D5-F84C44A91DAF}"/>
    <cellStyle name="Comma 3 3 2 3 2 2 2 3 2" xfId="12607" xr:uid="{0F8E4D36-02D7-425B-8423-7DB7F8E53461}"/>
    <cellStyle name="Comma 3 3 2 3 2 2 2 3 3" xfId="31542" xr:uid="{F98CCB37-525F-41B6-910B-D93D5DA36C3D}"/>
    <cellStyle name="Comma 3 3 2 3 2 2 2 4" xfId="9990" xr:uid="{8D1E19CE-758F-4B4F-8A6D-6925777DC4A7}"/>
    <cellStyle name="Comma 3 3 2 3 2 2 2 5" xfId="28962" xr:uid="{D65F2FEA-37A9-4A0F-A858-E29B15B5440C}"/>
    <cellStyle name="Comma 3 3 2 3 2 2 3" xfId="3694" xr:uid="{8CC1F009-10CA-4744-852A-75B345E1F1C6}"/>
    <cellStyle name="Comma 3 3 2 3 2 2 3 2" xfId="10773" xr:uid="{5873280F-EB6E-49F4-B0DF-E09B6D0BE2C3}"/>
    <cellStyle name="Comma 3 3 2 3 2 2 3 3" xfId="29708" xr:uid="{4C3C1587-FCD9-4F59-9E3C-818E00ED7CAF}"/>
    <cellStyle name="Comma 3 3 2 3 2 2 4" xfId="4955" xr:uid="{42F50E77-3799-4204-84D3-80114DBDF1E4}"/>
    <cellStyle name="Comma 3 3 2 3 2 2 4 2" xfId="12032" xr:uid="{187312B3-9B5C-46BD-A105-4BED533431B4}"/>
    <cellStyle name="Comma 3 3 2 3 2 2 4 3" xfId="30967" xr:uid="{B4E4254F-19A7-4A1F-AF4F-7A7ABE34B6B9}"/>
    <cellStyle name="Comma 3 3 2 3 2 2 5" xfId="9340" xr:uid="{E9B3F739-C26C-4B40-A036-28A3C523001B}"/>
    <cellStyle name="Comma 3 3 2 3 2 2 6" xfId="28448" xr:uid="{477FB7FB-2989-4415-827E-8CCA14066C93}"/>
    <cellStyle name="Comma 3 3 2 3 2 3" xfId="2341" xr:uid="{12A359CA-6A0A-428C-8CC7-D5C604D382C3}"/>
    <cellStyle name="Comma 3 3 2 3 2 3 2" xfId="3983" xr:uid="{C4D23DB6-C619-4B0B-8D49-87ED762F6AF7}"/>
    <cellStyle name="Comma 3 3 2 3 2 3 2 2" xfId="11060" xr:uid="{18D00CD6-44D1-4433-AE72-530279BA2673}"/>
    <cellStyle name="Comma 3 3 2 3 2 3 2 3" xfId="29995" xr:uid="{FB9222BC-C34E-4A70-ABC0-9B78880C662C}"/>
    <cellStyle name="Comma 3 3 2 3 2 3 3" xfId="5290" xr:uid="{D0F7EB75-CF38-48C9-9265-21B213213B2C}"/>
    <cellStyle name="Comma 3 3 2 3 2 3 3 2" xfId="12367" xr:uid="{59A8BC1A-E765-4C89-BC5E-B917BA6E5FC6}"/>
    <cellStyle name="Comma 3 3 2 3 2 3 3 3" xfId="31302" xr:uid="{D1D0BB68-9E18-4293-9234-44F4F200ACC1}"/>
    <cellStyle name="Comma 3 3 2 3 2 3 4" xfId="9709" xr:uid="{FE860F3B-F011-44C6-92C1-5E8A3EED8D42}"/>
    <cellStyle name="Comma 3 3 2 3 2 3 5" xfId="28721" xr:uid="{8B9783B2-F1BD-41C9-AFC7-F8625E5BFD59}"/>
    <cellStyle name="Comma 3 3 2 3 2 4" xfId="3402" xr:uid="{4895DAD2-2261-48CF-8886-C3B2935F4114}"/>
    <cellStyle name="Comma 3 3 2 3 2 4 2" xfId="10514" xr:uid="{3D26D1B0-5269-491F-B0E3-8FF874A61D96}"/>
    <cellStyle name="Comma 3 3 2 3 2 4 3" xfId="29455" xr:uid="{AF0C4420-014C-4476-83DC-A55E347964F4}"/>
    <cellStyle name="Comma 3 3 2 3 2 5" xfId="4715" xr:uid="{A51B6C22-665D-4008-9608-01CFEF5FA0A1}"/>
    <cellStyle name="Comma 3 3 2 3 2 5 2" xfId="11792" xr:uid="{47AA6836-0527-4777-8E9A-07DC50BA86D6}"/>
    <cellStyle name="Comma 3 3 2 3 2 5 3" xfId="30727" xr:uid="{A1F86E71-2D20-43CB-8EA0-8C17EB5F3DEB}"/>
    <cellStyle name="Comma 3 3 2 3 2 6" xfId="9061" xr:uid="{5254180E-6973-4103-8C30-30F18EB4E075}"/>
    <cellStyle name="Comma 3 3 2 3 2 7" xfId="28205" xr:uid="{503B66B5-BADD-4E8C-8FCA-C75128DAE140}"/>
    <cellStyle name="Comma 3 3 2 3 3" xfId="1598" xr:uid="{A64ACC8E-A9C1-4B79-AB1B-8D9E3174FD93}"/>
    <cellStyle name="Comma 3 3 2 3 3 2" xfId="2555" xr:uid="{F277AD94-E7BF-4688-914C-3276237A5B8C}"/>
    <cellStyle name="Comma 3 3 2 3 3 2 2" xfId="4110" xr:uid="{CCC76704-0A56-4AB5-BE5E-DD5F98013A20}"/>
    <cellStyle name="Comma 3 3 2 3 3 2 2 2" xfId="11187" xr:uid="{165648A1-3215-475B-9B7B-C830F1939EBF}"/>
    <cellStyle name="Comma 3 3 2 3 3 2 2 3" xfId="30122" xr:uid="{C6AE2B23-2E01-4B7B-8FBE-688950365C3D}"/>
    <cellStyle name="Comma 3 3 2 3 3 2 3" xfId="5410" xr:uid="{6B76600D-492D-4046-B51B-94DAD7D1E17C}"/>
    <cellStyle name="Comma 3 3 2 3 3 2 3 2" xfId="12487" xr:uid="{A21F3AED-8B56-43A6-92A5-F83059DA09A1}"/>
    <cellStyle name="Comma 3 3 2 3 3 2 3 3" xfId="31422" xr:uid="{5CF8B590-4B4B-4BBB-8EB2-888B11BA6F86}"/>
    <cellStyle name="Comma 3 3 2 3 3 2 4" xfId="9849" xr:uid="{AB411794-8CC3-4F38-898A-C405FAAC2F70}"/>
    <cellStyle name="Comma 3 3 2 3 3 2 5" xfId="28841" xr:uid="{AAFF4356-A127-4DB9-8487-73D54B269B61}"/>
    <cellStyle name="Comma 3 3 2 3 3 3" xfId="3548" xr:uid="{1CED0C70-5963-4A1D-BA96-A51494673DB9}"/>
    <cellStyle name="Comma 3 3 2 3 3 3 2" xfId="10643" xr:uid="{FFE6567F-4247-4B92-87BE-F16CCA7D6A75}"/>
    <cellStyle name="Comma 3 3 2 3 3 3 3" xfId="29580" xr:uid="{1AE57B34-C5A0-447E-856E-9F31EB39C57D}"/>
    <cellStyle name="Comma 3 3 2 3 3 4" xfId="4835" xr:uid="{D943E7B4-5150-4300-8962-2A0AC86A4BF6}"/>
    <cellStyle name="Comma 3 3 2 3 3 4 2" xfId="11912" xr:uid="{2B5C05B6-89F5-4F0B-BA7F-6788FD9BC793}"/>
    <cellStyle name="Comma 3 3 2 3 3 4 3" xfId="30847" xr:uid="{E338767A-CB8D-4B4E-8B97-EB085E9A64C7}"/>
    <cellStyle name="Comma 3 3 2 3 3 5" xfId="9199" xr:uid="{F17C93C3-6050-4177-BD4B-52BEF58451AE}"/>
    <cellStyle name="Comma 3 3 2 3 3 6" xfId="28327" xr:uid="{6425AF2E-3D8C-4E15-883E-0A338441FE62}"/>
    <cellStyle name="Comma 3 3 2 3 4" xfId="1164" xr:uid="{89F1E6E9-B700-4B0F-9535-0D21F6028F66}"/>
    <cellStyle name="Comma 3 3 2 3 4 2" xfId="3227" xr:uid="{0B29E5DA-8C32-4782-A977-206361A6D9BB}"/>
    <cellStyle name="Comma 3 3 2 3 4 2 2" xfId="10367" xr:uid="{8DDBFF48-AF57-479B-947F-524EA2A0A7D7}"/>
    <cellStyle name="Comma 3 3 2 3 4 2 3" xfId="29317" xr:uid="{59A5FDF2-D93A-4091-802D-9CC604AF187F}"/>
    <cellStyle name="Comma 3 3 2 3 4 3" xfId="4582" xr:uid="{9BCDEDA8-950E-45FD-B0A1-2510CDE215F4}"/>
    <cellStyle name="Comma 3 3 2 3 4 3 2" xfId="11659" xr:uid="{15E20598-A453-461E-848F-59FD2DB6152C}"/>
    <cellStyle name="Comma 3 3 2 3 4 3 3" xfId="30594" xr:uid="{55F57919-C2A2-4BD0-AFB1-97C5B630708D}"/>
    <cellStyle name="Comma 3 3 2 3 4 4" xfId="8911" xr:uid="{8EDB5AD9-08EE-4125-8325-6F38ECC4FB12}"/>
    <cellStyle name="Comma 3 3 2 3 4 5" xfId="28071" xr:uid="{AF479C53-DC2F-49CD-AFF8-04B19547CD14}"/>
    <cellStyle name="Comma 3 3 2 3 5" xfId="2125" xr:uid="{6B3CFFDF-7698-455F-8702-FD16D54411D4}"/>
    <cellStyle name="Comma 3 3 2 3 5 2" xfId="3854" xr:uid="{2DCD6AE5-CBB2-4DDD-82B4-78A82F096D58}"/>
    <cellStyle name="Comma 3 3 2 3 5 2 2" xfId="10931" xr:uid="{372B24C8-2E9E-4034-AEA1-99A5F7D11515}"/>
    <cellStyle name="Comma 3 3 2 3 5 2 3" xfId="29866" xr:uid="{CF827DC6-95DF-4BE1-9EB6-E7AE0B81CE18}"/>
    <cellStyle name="Comma 3 3 2 3 5 3" xfId="5169" xr:uid="{7AA852DC-A350-43BB-A4CC-0EA33D94894F}"/>
    <cellStyle name="Comma 3 3 2 3 5 3 2" xfId="12246" xr:uid="{95F27A86-48CB-4ECC-B09C-65DB169CA2F4}"/>
    <cellStyle name="Comma 3 3 2 3 5 3 3" xfId="31181" xr:uid="{996CE0D3-9157-434D-BDFC-D985A57D2E35}"/>
    <cellStyle name="Comma 3 3 2 3 5 4" xfId="9571" xr:uid="{09837466-804C-4E72-A84C-F87CF2F818B7}"/>
    <cellStyle name="Comma 3 3 2 3 5 5" xfId="28600" xr:uid="{C2860449-6141-408C-9CCC-A346A0C8977F}"/>
    <cellStyle name="Comma 3 3 2 3 6" xfId="3041" xr:uid="{E0CE22C4-2989-42C6-89CF-CFD192C3EED1}"/>
    <cellStyle name="Comma 3 3 2 3 6 2" xfId="10223" xr:uid="{12406343-903D-49CF-B54E-70E63C0ABD89}"/>
    <cellStyle name="Comma 3 3 2 3 6 3" xfId="29182" xr:uid="{6AFD25CE-F002-487D-8E94-D9E73E5B33AD}"/>
    <cellStyle name="Comma 3 3 2 3 7" xfId="4448" xr:uid="{BAE1B161-5FE4-453B-997B-66AF83C8DA17}"/>
    <cellStyle name="Comma 3 3 2 3 7 2" xfId="11525" xr:uid="{549BC026-8BAF-42E5-A5BF-A05366E4211B}"/>
    <cellStyle name="Comma 3 3 2 3 7 3" xfId="30460" xr:uid="{CBA9533D-7E6C-497B-B65F-F448E9BC7465}"/>
    <cellStyle name="Comma 3 3 2 3 8" xfId="8749" xr:uid="{7AF8DA6F-17A5-4D1B-8622-58DBD59D0B21}"/>
    <cellStyle name="Comma 3 3 2 3 9" xfId="27936" xr:uid="{BB9C4DE4-DEC1-4D20-A415-066668982227}"/>
    <cellStyle name="Comma 3 3 2 4" xfId="1300" xr:uid="{7D9FF4E1-BC9D-4AAA-AB44-17DEAD7B9EAC}"/>
    <cellStyle name="Comma 3 3 2 4 2" xfId="1729" xr:uid="{BF4F81BE-C673-41C6-9FA7-ABEE4C4ECCCF}"/>
    <cellStyle name="Comma 3 3 2 4 2 2" xfId="2686" xr:uid="{85607FA0-BC1D-41EE-93A6-E5085572520E}"/>
    <cellStyle name="Comma 3 3 2 4 2 2 2" xfId="4182" xr:uid="{58520361-671F-4F0A-B42F-67E93495301C}"/>
    <cellStyle name="Comma 3 3 2 4 2 2 2 2" xfId="11259" xr:uid="{767ECC3C-7BF6-4D1E-AB3B-838E7E8C0412}"/>
    <cellStyle name="Comma 3 3 2 4 2 2 2 3" xfId="30194" xr:uid="{595E2274-5510-4035-9CB6-5E0843D1D02F}"/>
    <cellStyle name="Comma 3 3 2 4 2 2 3" xfId="5478" xr:uid="{DD1F0581-C40E-4D27-9349-AA69A01BDE8F}"/>
    <cellStyle name="Comma 3 3 2 4 2 2 3 2" xfId="12555" xr:uid="{57D7759D-6FA3-4771-8F99-4ACDA3F268FF}"/>
    <cellStyle name="Comma 3 3 2 4 2 2 3 3" xfId="31490" xr:uid="{BACAE171-2963-4D38-85F8-30A8F4BEAE8D}"/>
    <cellStyle name="Comma 3 3 2 4 2 2 4" xfId="9933" xr:uid="{7BF7ED31-2F8D-4E05-8527-9A28C0DA1D6F}"/>
    <cellStyle name="Comma 3 3 2 4 2 2 5" xfId="28909" xr:uid="{CD853877-E58C-45FE-9B6B-E4A089868C63}"/>
    <cellStyle name="Comma 3 3 2 4 2 3" xfId="3639" xr:uid="{3450FB2E-EA4E-4823-9C3A-123657007224}"/>
    <cellStyle name="Comma 3 3 2 4 2 3 2" xfId="10718" xr:uid="{DA2BC5BB-7B0A-4A90-8125-7F0E7A6FC537}"/>
    <cellStyle name="Comma 3 3 2 4 2 3 3" xfId="29653" xr:uid="{C019F8C1-2048-4FAE-B17B-B4745ED8346F}"/>
    <cellStyle name="Comma 3 3 2 4 2 4" xfId="4903" xr:uid="{729EC944-D570-4EDE-9322-009A06C286B7}"/>
    <cellStyle name="Comma 3 3 2 4 2 4 2" xfId="11980" xr:uid="{48DD52B6-8C18-4744-AB10-FA3A54DCCB62}"/>
    <cellStyle name="Comma 3 3 2 4 2 4 3" xfId="30915" xr:uid="{F6821020-930B-406C-995F-59CB69FF94F2}"/>
    <cellStyle name="Comma 3 3 2 4 2 5" xfId="9282" xr:uid="{FCD89090-4585-4942-BC28-6FF54ED64A7E}"/>
    <cellStyle name="Comma 3 3 2 4 2 6" xfId="28396" xr:uid="{9D4F4C6A-764F-483E-B600-A89EA4768433}"/>
    <cellStyle name="Comma 3 3 2 4 3" xfId="2257" xr:uid="{8627BFE1-3225-46A1-8C27-E8D3E9AD764F}"/>
    <cellStyle name="Comma 3 3 2 4 3 2" xfId="3928" xr:uid="{0E3FF9BF-59C4-4C6C-89EA-EDED5664FD80}"/>
    <cellStyle name="Comma 3 3 2 4 3 2 2" xfId="11005" xr:uid="{6FD86C45-2E9C-4FFC-9F2D-026842D81B17}"/>
    <cellStyle name="Comma 3 3 2 4 3 2 3" xfId="29940" xr:uid="{48D89CA5-FD57-4683-B480-B2F1E6BE992E}"/>
    <cellStyle name="Comma 3 3 2 4 3 3" xfId="5238" xr:uid="{80F45C6E-1FBB-487B-B9E6-A5F32686D222}"/>
    <cellStyle name="Comma 3 3 2 4 3 3 2" xfId="12315" xr:uid="{C0E209BA-EC9B-4C60-BC7F-DEE126301A98}"/>
    <cellStyle name="Comma 3 3 2 4 3 3 3" xfId="31250" xr:uid="{3EC7B44F-0CEC-4246-9CBC-5980BED4093C}"/>
    <cellStyle name="Comma 3 3 2 4 3 4" xfId="9652" xr:uid="{E86702B3-EC86-4C37-8155-9783138C02C6}"/>
    <cellStyle name="Comma 3 3 2 4 3 5" xfId="28669" xr:uid="{DA7C597C-1B1A-4E7C-9D9D-325335DD827A}"/>
    <cellStyle name="Comma 3 3 2 4 4" xfId="3344" xr:uid="{115DDF2E-DE64-4462-B737-2B4B7245C360}"/>
    <cellStyle name="Comma 3 3 2 4 4 2" xfId="10458" xr:uid="{CF7CD0B5-FE16-49F6-9B0A-075DDF8D01D0}"/>
    <cellStyle name="Comma 3 3 2 4 4 3" xfId="29399" xr:uid="{C76B0C6A-C975-4291-A5FE-A638CAB96C6B}"/>
    <cellStyle name="Comma 3 3 2 4 5" xfId="4663" xr:uid="{0782346F-B7A5-48DD-94BD-49FB4C7F1ED6}"/>
    <cellStyle name="Comma 3 3 2 4 5 2" xfId="11740" xr:uid="{1DA729D7-3F82-4B85-9276-CB10335C2FA2}"/>
    <cellStyle name="Comma 3 3 2 4 5 3" xfId="30675" xr:uid="{1E02BE13-3088-4FBA-8088-20C101BEE18E}"/>
    <cellStyle name="Comma 3 3 2 4 6" xfId="9000" xr:uid="{5091A6EA-D8E5-4CF4-8142-DB3E9D7A1ED1}"/>
    <cellStyle name="Comma 3 3 2 4 7" xfId="28152" xr:uid="{099F7D13-C485-405C-8EE9-6E25A3B8A859}"/>
    <cellStyle name="Comma 3 3 2 5" xfId="1514" xr:uid="{0948A16A-0B51-4621-BF77-A48823612FFB}"/>
    <cellStyle name="Comma 3 3 2 5 2" xfId="2471" xr:uid="{2557EF1E-6321-4C92-AF57-339B661566E0}"/>
    <cellStyle name="Comma 3 3 2 5 2 2" xfId="4056" xr:uid="{86444C78-F7BD-404B-ACD6-2BA6C510E1EF}"/>
    <cellStyle name="Comma 3 3 2 5 2 2 2" xfId="11133" xr:uid="{1A0FC225-6E48-45C2-9FD1-BA6DFF8194CE}"/>
    <cellStyle name="Comma 3 3 2 5 2 2 3" xfId="30068" xr:uid="{9D72286F-F8B0-46C3-8A3B-05FA297C0FEA}"/>
    <cellStyle name="Comma 3 3 2 5 2 3" xfId="5358" xr:uid="{10B999FC-7E37-461B-A9EA-0B03CF2A9EED}"/>
    <cellStyle name="Comma 3 3 2 5 2 3 2" xfId="12435" xr:uid="{EF7C9E6F-3F69-491E-817C-82D3F4BF95CE}"/>
    <cellStyle name="Comma 3 3 2 5 2 3 3" xfId="31370" xr:uid="{D4546DC8-7796-4408-81AA-8BCD2B554025}"/>
    <cellStyle name="Comma 3 3 2 5 2 4" xfId="9791" xr:uid="{2F568BB9-11B3-4B4D-9EF9-4BC1C3C8C576}"/>
    <cellStyle name="Comma 3 3 2 5 2 5" xfId="28789" xr:uid="{90B035E0-D302-4A25-9D0C-FD668ABDFAB3}"/>
    <cellStyle name="Comma 3 3 2 5 3" xfId="3493" xr:uid="{61591655-393F-4E51-B327-FAB6A5BDE4FE}"/>
    <cellStyle name="Comma 3 3 2 5 3 2" xfId="10588" xr:uid="{F449EF24-5A14-4C31-B467-D7A96E50179D}"/>
    <cellStyle name="Comma 3 3 2 5 3 3" xfId="29525" xr:uid="{97337FB6-D900-4DF1-AC39-FE151D33D10D}"/>
    <cellStyle name="Comma 3 3 2 5 4" xfId="4783" xr:uid="{6FF1149B-21FF-4C06-B09D-55D5E15F4AA9}"/>
    <cellStyle name="Comma 3 3 2 5 4 2" xfId="11860" xr:uid="{AFC7018B-8043-478C-9CB8-0D02955A579C}"/>
    <cellStyle name="Comma 3 3 2 5 4 3" xfId="30795" xr:uid="{57C403E3-9E09-4591-AE79-B3BF1BE0147E}"/>
    <cellStyle name="Comma 3 3 2 5 5" xfId="9140" xr:uid="{D196B5E8-45CA-4971-844F-396C5459E406}"/>
    <cellStyle name="Comma 3 3 2 5 6" xfId="28273" xr:uid="{3ACB124E-6A60-409E-952B-AB303F539145}"/>
    <cellStyle name="Comma 3 3 2 6" xfId="1079" xr:uid="{B859976D-93A2-42F9-89D9-A5AD481DA3CE}"/>
    <cellStyle name="Comma 3 3 2 6 2" xfId="3142" xr:uid="{7924E235-C3CD-4998-ABDF-C07ADB6A2AB6}"/>
    <cellStyle name="Comma 3 3 2 6 2 2" xfId="10311" xr:uid="{B7B73E78-05BF-4AA4-87B2-907DC1E5C329}"/>
    <cellStyle name="Comma 3 3 2 6 2 3" xfId="29265" xr:uid="{24E005A3-FD6E-439D-BC3C-EAB469152840}"/>
    <cellStyle name="Comma 3 3 2 6 3" xfId="4530" xr:uid="{ED158F83-A6C4-4B85-9600-71DBA960633D}"/>
    <cellStyle name="Comma 3 3 2 6 3 2" xfId="11607" xr:uid="{670C53FB-7DFD-40B5-BF1F-71DDB217DDBE}"/>
    <cellStyle name="Comma 3 3 2 6 3 3" xfId="30542" xr:uid="{A128337B-F26B-49F1-A951-8CC66D1A8783}"/>
    <cellStyle name="Comma 3 3 2 6 4" xfId="8850" xr:uid="{72760A4E-B423-4A15-B820-F121A3C1EF1A}"/>
    <cellStyle name="Comma 3 3 2 6 5" xfId="28019" xr:uid="{FC88029D-8DA1-4457-9E66-E6E4AD948A58}"/>
    <cellStyle name="Comma 3 3 2 7" xfId="2041" xr:uid="{3E963449-D326-488E-877A-B13B3DBB1759}"/>
    <cellStyle name="Comma 3 3 2 7 2" xfId="3800" xr:uid="{94C67237-A127-4C7A-93C3-B7682B9A4D57}"/>
    <cellStyle name="Comma 3 3 2 7 2 2" xfId="10877" xr:uid="{3CB0D819-2055-4AB3-9C39-B5DB9A1076C6}"/>
    <cellStyle name="Comma 3 3 2 7 2 3" xfId="29812" xr:uid="{15BE8B5E-F9C1-47EA-822B-33B01135D195}"/>
    <cellStyle name="Comma 3 3 2 7 3" xfId="5117" xr:uid="{B1F07172-A07A-4C5F-A2AD-6ECD8DBFA2FD}"/>
    <cellStyle name="Comma 3 3 2 7 3 2" xfId="12194" xr:uid="{21045F42-10FD-4D56-89F8-6A18680B5036}"/>
    <cellStyle name="Comma 3 3 2 7 3 3" xfId="31129" xr:uid="{5679F1E9-3011-4A8A-8B76-070E685EF8FF}"/>
    <cellStyle name="Comma 3 3 2 7 4" xfId="9515" xr:uid="{97992A64-790E-47FE-9CE6-717D2BC75A26}"/>
    <cellStyle name="Comma 3 3 2 7 5" xfId="28548" xr:uid="{FD643567-5849-47AA-98FC-C05C52A7BF17}"/>
    <cellStyle name="Comma 3 3 2 8" xfId="2987" xr:uid="{2DBA94AC-2BC0-490F-8036-B07106C09EA8}"/>
    <cellStyle name="Comma 3 3 2 8 2" xfId="10169" xr:uid="{5542894B-9FDF-4FF4-B6C4-D3AEC87BFAD4}"/>
    <cellStyle name="Comma 3 3 2 8 3" xfId="29128" xr:uid="{6E745BFE-9B42-4212-83D1-C651A52E4DAD}"/>
    <cellStyle name="Comma 3 3 2 9" xfId="4396" xr:uid="{DAB47E52-99D9-491D-9797-955ADBDBD103}"/>
    <cellStyle name="Comma 3 3 2 9 2" xfId="11473" xr:uid="{5D2D9E23-664C-4891-BC05-C1F686AC4A0D}"/>
    <cellStyle name="Comma 3 3 2 9 3" xfId="30408" xr:uid="{4A05A5CB-7495-4EE0-B8D3-388DAD71C945}"/>
    <cellStyle name="Comma 3 3 3" xfId="109" xr:uid="{19984FED-1C98-4269-8047-5A6D601D314D}"/>
    <cellStyle name="Comma 3 3 3 10" xfId="27897" xr:uid="{B37DBE42-1D73-494C-AE80-B1D251E651C8}"/>
    <cellStyle name="Comma 3 3 3 11" xfId="836" xr:uid="{A7066C60-9D9D-4DE3-A6CF-584515C6EC46}"/>
    <cellStyle name="Comma 3 3 3 2" xfId="237" xr:uid="{AE705710-C9CF-4C1C-8349-C26536CB111A}"/>
    <cellStyle name="Comma 3 3 3 2 10" xfId="920" xr:uid="{3FF53D2D-D484-42FE-80F5-28D3ACE202CB}"/>
    <cellStyle name="Comma 3 3 3 2 2" xfId="1405" xr:uid="{2C50EB33-4057-402B-92D5-6F699BB3B7BC}"/>
    <cellStyle name="Comma 3 3 3 2 2 2" xfId="1834" xr:uid="{EF780489-BAD5-4A79-8ED1-7F5A8DA2F307}"/>
    <cellStyle name="Comma 3 3 3 2 2 2 2" xfId="2790" xr:uid="{170B93C2-FC8A-4B37-BEDF-E7A85FADE350}"/>
    <cellStyle name="Comma 3 3 3 2 2 2 2 2" xfId="4251" xr:uid="{A3AD21FF-018F-4373-8FBC-11737CD2BF4A}"/>
    <cellStyle name="Comma 3 3 3 2 2 2 2 2 2" xfId="11328" xr:uid="{0172A020-8545-4199-846C-7064CD7E4393}"/>
    <cellStyle name="Comma 3 3 3 2 2 2 2 2 3" xfId="30263" xr:uid="{47D48B59-D37B-40BE-AFA9-A5B5B36A8A0E}"/>
    <cellStyle name="Comma 3 3 3 2 2 2 2 3" xfId="5543" xr:uid="{D6795981-C1E3-4BB2-9B44-F4E5B9471B77}"/>
    <cellStyle name="Comma 3 3 3 2 2 2 2 3 2" xfId="12620" xr:uid="{93CE9D87-6A44-48D3-94B5-B2A014ED428C}"/>
    <cellStyle name="Comma 3 3 3 2 2 2 2 3 3" xfId="31555" xr:uid="{F0E342DC-58E3-4F9A-BD66-CF02E24EEBB4}"/>
    <cellStyle name="Comma 3 3 3 2 2 2 2 4" xfId="10006" xr:uid="{A89A244C-88D8-4EA6-8259-E69E6AF419F1}"/>
    <cellStyle name="Comma 3 3 3 2 2 2 2 5" xfId="28976" xr:uid="{A8FA7425-7DE1-46E1-83B1-28EAC5821052}"/>
    <cellStyle name="Comma 3 3 3 2 2 2 3" xfId="3707" xr:uid="{0B156E14-4BCB-4266-8096-823AA824D83D}"/>
    <cellStyle name="Comma 3 3 3 2 2 2 3 2" xfId="10786" xr:uid="{74279ADF-4373-4B79-9665-30D9A75EA226}"/>
    <cellStyle name="Comma 3 3 3 2 2 2 3 3" xfId="29721" xr:uid="{FE680B15-78C0-4539-96D2-E6CDA0F106C0}"/>
    <cellStyle name="Comma 3 3 3 2 2 2 4" xfId="4968" xr:uid="{8270D86D-71D1-4C07-B309-859FE4BDA1E9}"/>
    <cellStyle name="Comma 3 3 3 2 2 2 4 2" xfId="12045" xr:uid="{896EA1BE-FD4A-4B62-A113-16023304460A}"/>
    <cellStyle name="Comma 3 3 3 2 2 2 4 3" xfId="30980" xr:uid="{81BE8966-F556-445A-913E-A32A1C17FCDD}"/>
    <cellStyle name="Comma 3 3 3 2 2 2 5" xfId="9354" xr:uid="{D346479C-CE6E-4359-B04E-CB8DFD12D221}"/>
    <cellStyle name="Comma 3 3 3 2 2 2 6" xfId="28461" xr:uid="{AC031605-D3EC-41A4-8FFB-18E3D9D4771B}"/>
    <cellStyle name="Comma 3 3 3 2 2 3" xfId="2362" xr:uid="{B052943B-E9D4-494A-98F5-F3BBDE885D41}"/>
    <cellStyle name="Comma 3 3 3 2 2 3 2" xfId="3998" xr:uid="{0A3733F6-C240-45CB-B940-1490F6A1106B}"/>
    <cellStyle name="Comma 3 3 3 2 2 3 2 2" xfId="11075" xr:uid="{5CA0FD24-7647-4328-869F-43542BE03DD9}"/>
    <cellStyle name="Comma 3 3 3 2 2 3 2 3" xfId="30010" xr:uid="{8E338C71-B15B-4F96-88C7-A48A23FC134F}"/>
    <cellStyle name="Comma 3 3 3 2 2 3 3" xfId="5303" xr:uid="{C3AA3549-2416-46E8-BA46-0E0EB8C7F446}"/>
    <cellStyle name="Comma 3 3 3 2 2 3 3 2" xfId="12380" xr:uid="{CE7782F2-1B2D-4D76-AD9A-86EF48D1161B}"/>
    <cellStyle name="Comma 3 3 3 2 2 3 3 3" xfId="31315" xr:uid="{757BB086-3DE0-4F7D-99CC-089F7389B899}"/>
    <cellStyle name="Comma 3 3 3 2 2 3 4" xfId="9724" xr:uid="{285665D7-28F7-43E0-939E-C8963929ADF0}"/>
    <cellStyle name="Comma 3 3 3 2 2 3 5" xfId="28734" xr:uid="{9B6EBBB5-5180-4F51-92AF-8945E9DCBF73}"/>
    <cellStyle name="Comma 3 3 3 2 2 4" xfId="3415" xr:uid="{FC5379C4-B3B1-4FB6-A4EE-416EBA9BC95E}"/>
    <cellStyle name="Comma 3 3 3 2 2 4 2" xfId="10527" xr:uid="{40820F90-969F-4D20-AF08-457AAE937320}"/>
    <cellStyle name="Comma 3 3 3 2 2 4 3" xfId="29468" xr:uid="{2FF1AA7D-5513-4E76-BFF5-27F63212B9CC}"/>
    <cellStyle name="Comma 3 3 3 2 2 5" xfId="4728" xr:uid="{6A52562D-5628-446E-9A3F-9DEF30284E99}"/>
    <cellStyle name="Comma 3 3 3 2 2 5 2" xfId="11805" xr:uid="{5444B84C-F74A-4233-901C-E9D971C46F32}"/>
    <cellStyle name="Comma 3 3 3 2 2 5 3" xfId="30740" xr:uid="{A7F2F38A-A3AD-4164-8B5E-63B70E98854E}"/>
    <cellStyle name="Comma 3 3 3 2 2 6" xfId="9075" xr:uid="{29088D74-54DC-4846-8E51-A9116EC79614}"/>
    <cellStyle name="Comma 3 3 3 2 2 7" xfId="28218" xr:uid="{CBFF0598-9E5F-446F-91F5-CE55910D6FA6}"/>
    <cellStyle name="Comma 3 3 3 2 3" xfId="1619" xr:uid="{4939603E-3E19-4D23-A11C-8B1093A35CBD}"/>
    <cellStyle name="Comma 3 3 3 2 3 2" xfId="2576" xr:uid="{7D66089D-46E5-43D2-A768-7126DA9B13B6}"/>
    <cellStyle name="Comma 3 3 3 2 3 2 2" xfId="4124" xr:uid="{2157C019-7574-4000-8928-DCBB7C880A31}"/>
    <cellStyle name="Comma 3 3 3 2 3 2 2 2" xfId="11201" xr:uid="{A83B4AB5-39EF-4B44-9767-62EEC4E9DFF1}"/>
    <cellStyle name="Comma 3 3 3 2 3 2 2 3" xfId="30136" xr:uid="{37D0A528-46BC-47BE-A0FB-5CAC80A09E2B}"/>
    <cellStyle name="Comma 3 3 3 2 3 2 3" xfId="5423" xr:uid="{970EDFE2-1F3D-4F37-8FFF-D6B55D201D2D}"/>
    <cellStyle name="Comma 3 3 3 2 3 2 3 2" xfId="12500" xr:uid="{3B3557B1-E256-4E23-8254-C3AFF431DAC5}"/>
    <cellStyle name="Comma 3 3 3 2 3 2 3 3" xfId="31435" xr:uid="{519F9031-C48B-45F0-A01A-A9805FE86B61}"/>
    <cellStyle name="Comma 3 3 3 2 3 2 4" xfId="9866" xr:uid="{80F2E046-FFD7-4E46-B2FF-BC989DE596E2}"/>
    <cellStyle name="Comma 3 3 3 2 3 2 5" xfId="28854" xr:uid="{9C2800CC-B525-45DC-8084-BF7A4C904251}"/>
    <cellStyle name="Comma 3 3 3 2 3 3" xfId="3563" xr:uid="{4536DDA6-2DFE-4ADE-BE6B-E54FEAB14C49}"/>
    <cellStyle name="Comma 3 3 3 2 3 3 2" xfId="10658" xr:uid="{26C0EC49-8761-48C3-A4CC-8CB3EC24D282}"/>
    <cellStyle name="Comma 3 3 3 2 3 3 3" xfId="29595" xr:uid="{157831F3-27F1-4338-926F-484C6DBB1E91}"/>
    <cellStyle name="Comma 3 3 3 2 3 4" xfId="4848" xr:uid="{6DF30868-B629-4C9A-95E0-4EBF9C92F76F}"/>
    <cellStyle name="Comma 3 3 3 2 3 4 2" xfId="11925" xr:uid="{3FB03691-DD9A-49CE-BDC7-2447C98E5106}"/>
    <cellStyle name="Comma 3 3 3 2 3 4 3" xfId="30860" xr:uid="{627696B9-A417-4114-8949-3A5F66EDDF73}"/>
    <cellStyle name="Comma 3 3 3 2 3 5" xfId="9215" xr:uid="{B90007CC-926F-4E35-995C-43C9F52BA793}"/>
    <cellStyle name="Comma 3 3 3 2 3 6" xfId="28340" xr:uid="{366D797B-5B38-4E8A-A59A-9F334C8E5F9F}"/>
    <cellStyle name="Comma 3 3 3 2 4" xfId="1185" xr:uid="{8E8B5DC7-DEEC-43A3-8C6D-043F514E8381}"/>
    <cellStyle name="Comma 3 3 3 2 4 2" xfId="3248" xr:uid="{E978C6D0-FD03-4E99-A395-583F4338A879}"/>
    <cellStyle name="Comma 3 3 3 2 4 2 2" xfId="10385" xr:uid="{1862EE9F-D2E7-4DC5-96F0-64C887B680CF}"/>
    <cellStyle name="Comma 3 3 3 2 4 2 3" xfId="29330" xr:uid="{A2A6A68F-E2B5-41BF-8C48-DC38100F5F0E}"/>
    <cellStyle name="Comma 3 3 3 2 4 3" xfId="4595" xr:uid="{F919F09C-3EEF-4CAB-98AE-7DBD266D709A}"/>
    <cellStyle name="Comma 3 3 3 2 4 3 2" xfId="11672" xr:uid="{CD69A433-69EA-4186-A3F0-4C9765CD4BAB}"/>
    <cellStyle name="Comma 3 3 3 2 4 3 3" xfId="30607" xr:uid="{7048E430-11AE-4A25-B2EA-FAF5F60D6F80}"/>
    <cellStyle name="Comma 3 3 3 2 4 4" xfId="8926" xr:uid="{9F70844E-63E6-4F64-B6A0-15B0D2E1B993}"/>
    <cellStyle name="Comma 3 3 3 2 4 5" xfId="28084" xr:uid="{85000F96-1224-4095-96CA-6C858D3B0836}"/>
    <cellStyle name="Comma 3 3 3 2 5" xfId="2146" xr:uid="{A08C3C97-1B7C-4024-ADC6-62B5D281DAB7}"/>
    <cellStyle name="Comma 3 3 3 2 5 2" xfId="3868" xr:uid="{2A29FE43-4FDF-4919-A46F-764631A9EBD2}"/>
    <cellStyle name="Comma 3 3 3 2 5 2 2" xfId="10945" xr:uid="{99F45FA2-E3A4-494B-9337-8EE196A0AEA0}"/>
    <cellStyle name="Comma 3 3 3 2 5 2 3" xfId="29880" xr:uid="{F6996C81-DB42-490A-A5EC-28455F261A89}"/>
    <cellStyle name="Comma 3 3 3 2 5 3" xfId="5182" xr:uid="{2E095B40-BCDF-44C4-8DFC-D1E61ED6C380}"/>
    <cellStyle name="Comma 3 3 3 2 5 3 2" xfId="12259" xr:uid="{DD3FF682-287D-45D2-8871-552453FA0390}"/>
    <cellStyle name="Comma 3 3 3 2 5 3 3" xfId="31194" xr:uid="{6EA50C2A-440E-4AC5-B825-FFDF069587EF}"/>
    <cellStyle name="Comma 3 3 3 2 5 4" xfId="9586" xr:uid="{8C118E2A-D810-4808-97D6-83C28AB479F9}"/>
    <cellStyle name="Comma 3 3 3 2 5 5" xfId="28613" xr:uid="{3B5B8487-2DD5-4798-A375-FA35B369D554}"/>
    <cellStyle name="Comma 3 3 3 2 6" xfId="3054" xr:uid="{DD102CC9-F598-4306-B5E5-1FF40D4B64FF}"/>
    <cellStyle name="Comma 3 3 3 2 6 2" xfId="10236" xr:uid="{5B36FD72-A7A9-4744-873E-0776AC0BA2C1}"/>
    <cellStyle name="Comma 3 3 3 2 6 3" xfId="29195" xr:uid="{B5CAA51A-371A-400D-810B-7DBB8AEC9182}"/>
    <cellStyle name="Comma 3 3 3 2 7" xfId="4461" xr:uid="{E7D0574B-3ED5-4162-8349-EC73579E2B17}"/>
    <cellStyle name="Comma 3 3 3 2 7 2" xfId="11538" xr:uid="{C9A6E665-0929-4734-BBBC-D52344FB8CD4}"/>
    <cellStyle name="Comma 3 3 3 2 7 3" xfId="30473" xr:uid="{56131E68-7D12-48A2-B3D5-B40D0EB4191E}"/>
    <cellStyle name="Comma 3 3 3 2 8" xfId="8762" xr:uid="{26310AFA-634B-4D79-BAE2-DFA918AA83B7}"/>
    <cellStyle name="Comma 3 3 3 2 9" xfId="27949" xr:uid="{0BADF946-BE86-48D5-80C9-8F45F262F161}"/>
    <cellStyle name="Comma 3 3 3 3" xfId="1321" xr:uid="{C4968D01-EFDD-4901-AD85-05E69286225A}"/>
    <cellStyle name="Comma 3 3 3 3 2" xfId="1750" xr:uid="{EDE29197-B83F-4689-A18A-1CCFF971AF0C}"/>
    <cellStyle name="Comma 3 3 3 3 2 2" xfId="2707" xr:uid="{B5BEF931-523A-4327-9809-ABA554B7B81B}"/>
    <cellStyle name="Comma 3 3 3 3 2 2 2" xfId="4196" xr:uid="{9CCDD460-AAC6-4BE2-BBB2-2FC84AD3A07C}"/>
    <cellStyle name="Comma 3 3 3 3 2 2 2 2" xfId="11273" xr:uid="{D2F42FAB-E1E7-4B7D-A02E-C9BCF8FAD24E}"/>
    <cellStyle name="Comma 3 3 3 3 2 2 2 3" xfId="30208" xr:uid="{3FA575AA-4F98-435F-A141-036A1B0DDA53}"/>
    <cellStyle name="Comma 3 3 3 3 2 2 3" xfId="5491" xr:uid="{DD9E447C-8B51-4486-8767-346862130C8D}"/>
    <cellStyle name="Comma 3 3 3 3 2 2 3 2" xfId="12568" xr:uid="{25CA9989-4001-4E1E-9A29-29987163C907}"/>
    <cellStyle name="Comma 3 3 3 3 2 2 3 3" xfId="31503" xr:uid="{31F137F0-0DC8-43DA-8D78-904B470B2808}"/>
    <cellStyle name="Comma 3 3 3 3 2 2 4" xfId="9947" xr:uid="{546E4950-1AAC-4A4E-83DA-771362A7A781}"/>
    <cellStyle name="Comma 3 3 3 3 2 2 5" xfId="28922" xr:uid="{4BD7A677-0022-4EFA-88A8-0DAE970DB890}"/>
    <cellStyle name="Comma 3 3 3 3 2 3" xfId="3653" xr:uid="{A6CCB173-A895-4983-B987-36ABB1D64763}"/>
    <cellStyle name="Comma 3 3 3 3 2 3 2" xfId="10732" xr:uid="{91D1A512-B416-4DD0-BEE6-75ABC850C051}"/>
    <cellStyle name="Comma 3 3 3 3 2 3 3" xfId="29667" xr:uid="{A252E648-4405-415E-8437-A22D81965991}"/>
    <cellStyle name="Comma 3 3 3 3 2 4" xfId="4916" xr:uid="{F6CB38CC-D55F-49C9-98F8-7907934F9F89}"/>
    <cellStyle name="Comma 3 3 3 3 2 4 2" xfId="11993" xr:uid="{2FA7AEB5-1D75-4329-835C-88C4F909206B}"/>
    <cellStyle name="Comma 3 3 3 3 2 4 3" xfId="30928" xr:uid="{42DCA5FA-43AA-493F-ADEA-2CDD04DDDBFC}"/>
    <cellStyle name="Comma 3 3 3 3 2 5" xfId="9296" xr:uid="{750B3566-07E7-4AFF-A761-709E6062BB55}"/>
    <cellStyle name="Comma 3 3 3 3 2 6" xfId="28409" xr:uid="{02CEAE9F-6EDA-48E2-B39C-BB861C239690}"/>
    <cellStyle name="Comma 3 3 3 3 3" xfId="2278" xr:uid="{1B92084A-75AA-4312-A07B-6E8B6C86CBF8}"/>
    <cellStyle name="Comma 3 3 3 3 3 2" xfId="3942" xr:uid="{F2B3DA85-ABCC-4D2B-8339-09405968069C}"/>
    <cellStyle name="Comma 3 3 3 3 3 2 2" xfId="11019" xr:uid="{CC0D066A-65DB-46D1-8554-E5542583AF4C}"/>
    <cellStyle name="Comma 3 3 3 3 3 2 3" xfId="29954" xr:uid="{260D57E5-984D-402B-BF26-8334C8BC2A6D}"/>
    <cellStyle name="Comma 3 3 3 3 3 3" xfId="5251" xr:uid="{1CB13D61-EE7E-44FC-9963-FF3D5572DE3E}"/>
    <cellStyle name="Comma 3 3 3 3 3 3 2" xfId="12328" xr:uid="{14FB3891-30AE-4ED4-8BDD-59AE76BDD17A}"/>
    <cellStyle name="Comma 3 3 3 3 3 3 3" xfId="31263" xr:uid="{E33F5717-D6BC-4BB3-86DA-A5DE85D9E318}"/>
    <cellStyle name="Comma 3 3 3 3 3 4" xfId="9666" xr:uid="{3C8A8D50-6944-4825-8C44-2A18E3B323D1}"/>
    <cellStyle name="Comma 3 3 3 3 3 5" xfId="28682" xr:uid="{92B20466-3E33-4C61-9152-A4F55CF8FAC0}"/>
    <cellStyle name="Comma 3 3 3 3 4" xfId="3359" xr:uid="{13B723DE-8EA4-425E-9DBE-37865178BB5A}"/>
    <cellStyle name="Comma 3 3 3 3 4 2" xfId="10472" xr:uid="{44E2627C-7307-429C-A04B-370DE07906C4}"/>
    <cellStyle name="Comma 3 3 3 3 4 3" xfId="29413" xr:uid="{DF313DE5-9D00-4EBE-B19B-9EE348781D36}"/>
    <cellStyle name="Comma 3 3 3 3 5" xfId="4676" xr:uid="{5D8B4F4B-4953-4D63-8ED5-E8CD2BE7E999}"/>
    <cellStyle name="Comma 3 3 3 3 5 2" xfId="11753" xr:uid="{D4F87996-509F-4E3B-8A40-DB0B97202D78}"/>
    <cellStyle name="Comma 3 3 3 3 5 3" xfId="30688" xr:uid="{22364684-1EE0-4948-A8B8-53B84BF72BB1}"/>
    <cellStyle name="Comma 3 3 3 3 6" xfId="9017" xr:uid="{64E8D7D7-5E1A-49A0-8EAE-A4DDA99BE202}"/>
    <cellStyle name="Comma 3 3 3 3 7" xfId="28166" xr:uid="{D14A70D3-BF8A-49CD-90AE-190C79F17A1D}"/>
    <cellStyle name="Comma 3 3 3 4" xfId="1535" xr:uid="{582EA30B-A2AE-453F-816A-D8014A95E4A0}"/>
    <cellStyle name="Comma 3 3 3 4 2" xfId="2492" xr:uid="{4F2DA4C6-4A96-4961-BCF4-658C11503988}"/>
    <cellStyle name="Comma 3 3 3 4 2 2" xfId="4069" xr:uid="{7B1249DA-8FBB-4C74-A25C-87683F3246F4}"/>
    <cellStyle name="Comma 3 3 3 4 2 2 2" xfId="11146" xr:uid="{DCE5C405-79D1-44BF-BFBA-B8638B37DF91}"/>
    <cellStyle name="Comma 3 3 3 4 2 2 3" xfId="30081" xr:uid="{DD7EFCD5-42B4-4D7B-B473-BBB467399791}"/>
    <cellStyle name="Comma 3 3 3 4 2 3" xfId="5371" xr:uid="{2053126C-9C5B-42D6-9DDB-468587E4C48B}"/>
    <cellStyle name="Comma 3 3 3 4 2 3 2" xfId="12448" xr:uid="{FC167F64-55D7-4CBA-80D7-9584F5F48C80}"/>
    <cellStyle name="Comma 3 3 3 4 2 3 3" xfId="31383" xr:uid="{0B71A1C7-B3AF-4783-9394-4591CAF6A0C6}"/>
    <cellStyle name="Comma 3 3 3 4 2 4" xfId="9807" xr:uid="{B7E7B36D-24BC-4672-ACC8-86ED65CB9A73}"/>
    <cellStyle name="Comma 3 3 3 4 2 5" xfId="28802" xr:uid="{7459503D-5A75-4E5F-B355-080E0372CDAF}"/>
    <cellStyle name="Comma 3 3 3 4 3" xfId="3507" xr:uid="{2F0C4C25-C2D7-40B2-867F-61FFC1951B95}"/>
    <cellStyle name="Comma 3 3 3 4 3 2" xfId="10602" xr:uid="{CD0FA370-943A-4695-BEAA-B551834DCC4B}"/>
    <cellStyle name="Comma 3 3 3 4 3 3" xfId="29539" xr:uid="{F87EB3A3-4C0D-4188-A7C3-B035F7C23216}"/>
    <cellStyle name="Comma 3 3 3 4 4" xfId="4796" xr:uid="{EB3784A8-BAE2-4512-B9FE-842F858D42E7}"/>
    <cellStyle name="Comma 3 3 3 4 4 2" xfId="11873" xr:uid="{7A0D0B88-A915-44F5-BBB1-D689155A4D34}"/>
    <cellStyle name="Comma 3 3 3 4 4 3" xfId="30808" xr:uid="{34500C5A-919C-4E60-BCE0-A6802C3EE4F1}"/>
    <cellStyle name="Comma 3 3 3 4 5" xfId="9154" xr:uid="{AA32B786-E651-42C0-B87B-9A565733FFED}"/>
    <cellStyle name="Comma 3 3 3 4 6" xfId="28286" xr:uid="{AD040083-62D8-40C6-87DC-A85CDCD4987E}"/>
    <cellStyle name="Comma 3 3 3 5" xfId="1100" xr:uid="{A0B65ED3-3D6D-4ED5-BAB0-3B4A6C44833C}"/>
    <cellStyle name="Comma 3 3 3 5 2" xfId="3163" xr:uid="{A5E4AE33-C655-4DF6-90B9-CBE9F0D6D269}"/>
    <cellStyle name="Comma 3 3 3 5 2 2" xfId="10326" xr:uid="{238F1AEF-FE9A-49FA-94CB-AAA9457A022E}"/>
    <cellStyle name="Comma 3 3 3 5 2 3" xfId="29278" xr:uid="{1237B7DE-3E0E-4733-9944-4DBE8EFE8D0C}"/>
    <cellStyle name="Comma 3 3 3 5 3" xfId="4543" xr:uid="{293EDA7F-85C6-4CA2-AA8B-DEA7606F66FE}"/>
    <cellStyle name="Comma 3 3 3 5 3 2" xfId="11620" xr:uid="{087A4528-3B17-41B4-900C-D98227345C83}"/>
    <cellStyle name="Comma 3 3 3 5 3 3" xfId="30555" xr:uid="{2CB71C51-A47D-467B-A82D-5DEF96EA7720}"/>
    <cellStyle name="Comma 3 3 3 5 4" xfId="8866" xr:uid="{CF44575F-23DC-4D5C-80D6-40F3FFEEFE78}"/>
    <cellStyle name="Comma 3 3 3 5 5" xfId="28032" xr:uid="{34979999-F724-4B72-A96F-6A7FDB217437}"/>
    <cellStyle name="Comma 3 3 3 6" xfId="2062" xr:uid="{9AB59A22-CCD8-41F5-B423-D36CF2412624}"/>
    <cellStyle name="Comma 3 3 3 6 2" xfId="3813" xr:uid="{06B619F8-C57A-4748-B636-52C2C8CEFF22}"/>
    <cellStyle name="Comma 3 3 3 6 2 2" xfId="10890" xr:uid="{051169FB-08EA-43D0-8CEB-3C9CBD813DD9}"/>
    <cellStyle name="Comma 3 3 3 6 2 3" xfId="29825" xr:uid="{96F891AE-802B-461E-AE60-3CA3FFA24489}"/>
    <cellStyle name="Comma 3 3 3 6 3" xfId="5130" xr:uid="{7FB002F1-53E2-448C-8366-6EBFDEC67EFD}"/>
    <cellStyle name="Comma 3 3 3 6 3 2" xfId="12207" xr:uid="{FA6E832B-7C9F-4FAB-96FE-E61270B5920E}"/>
    <cellStyle name="Comma 3 3 3 6 3 3" xfId="31142" xr:uid="{BF70A2FF-7766-4122-A93C-49246A12EAA7}"/>
    <cellStyle name="Comma 3 3 3 6 4" xfId="9530" xr:uid="{275C9E6E-BE8B-4791-B435-90D7A2BA74C3}"/>
    <cellStyle name="Comma 3 3 3 6 5" xfId="28561" xr:uid="{71EEA4E2-CB98-48D6-BCE5-E38D089ADE1F}"/>
    <cellStyle name="Comma 3 3 3 7" xfId="3000" xr:uid="{747FBE2A-7FC1-4C7F-A0A2-A4133511F329}"/>
    <cellStyle name="Comma 3 3 3 7 2" xfId="10182" xr:uid="{57C5BDE1-131B-40BD-81FB-6C7B589B10CD}"/>
    <cellStyle name="Comma 3 3 3 7 3" xfId="29141" xr:uid="{7CACE253-4319-4C9E-8AA6-5CFFC044B261}"/>
    <cellStyle name="Comma 3 3 3 8" xfId="4409" xr:uid="{A91BCAAD-54F5-4CF7-9FAA-F6F637686955}"/>
    <cellStyle name="Comma 3 3 3 8 2" xfId="11486" xr:uid="{8688DFC4-133C-4B5A-9D97-92441AA7D5B9}"/>
    <cellStyle name="Comma 3 3 3 8 3" xfId="30421" xr:uid="{555D5E0F-3887-47DB-8AE9-5A17992418EF}"/>
    <cellStyle name="Comma 3 3 3 9" xfId="8706" xr:uid="{DF1D6C43-E7A3-4ABA-885B-F058FB6EA3A4}"/>
    <cellStyle name="Comma 3 3 4" xfId="224" xr:uid="{3EE47A81-C801-412E-80B5-434BEE3D725D}"/>
    <cellStyle name="Comma 3 3 4 10" xfId="879" xr:uid="{46FE970C-28CD-49AF-8584-A76FC7A9D1F3}"/>
    <cellStyle name="Comma 3 3 4 2" xfId="1363" xr:uid="{FC65DE14-61D0-4D46-B70D-DD8459DD5DD9}"/>
    <cellStyle name="Comma 3 3 4 2 2" xfId="1792" xr:uid="{D6F1E2A1-015F-4F55-B32E-FD8DF5FC7CCC}"/>
    <cellStyle name="Comma 3 3 4 2 2 2" xfId="2749" xr:uid="{0126F5D3-18CA-4EA0-939C-81B3D0EAA8C8}"/>
    <cellStyle name="Comma 3 3 4 2 2 2 2" xfId="4224" xr:uid="{8AA968F4-A744-435B-A636-BFE4F71DF4CD}"/>
    <cellStyle name="Comma 3 3 4 2 2 2 2 2" xfId="11301" xr:uid="{C9FA701F-9C4F-47F0-9246-DC9C76FAC3DF}"/>
    <cellStyle name="Comma 3 3 4 2 2 2 2 3" xfId="30236" xr:uid="{531C107B-F9F5-4DB8-B000-BB1DF5DC119D}"/>
    <cellStyle name="Comma 3 3 4 2 2 2 3" xfId="5517" xr:uid="{1F6B95DB-A0C4-4190-8D64-7FEA3273B39E}"/>
    <cellStyle name="Comma 3 3 4 2 2 2 3 2" xfId="12594" xr:uid="{7DFE0B0D-C928-43EF-8D4D-C97F83B352DA}"/>
    <cellStyle name="Comma 3 3 4 2 2 2 3 3" xfId="31529" xr:uid="{6EE0191D-9AEC-41A5-8364-7C99BB745203}"/>
    <cellStyle name="Comma 3 3 4 2 2 2 4" xfId="9976" xr:uid="{38A1D1FD-9811-4A46-8E17-960A25782B8C}"/>
    <cellStyle name="Comma 3 3 4 2 2 2 5" xfId="28949" xr:uid="{37E05B23-8FB7-42FA-9C01-DF29C414B105}"/>
    <cellStyle name="Comma 3 3 4 2 2 3" xfId="3680" xr:uid="{2182574F-93C2-43AD-95A3-2AC71002F0C8}"/>
    <cellStyle name="Comma 3 3 4 2 2 3 2" xfId="10759" xr:uid="{9E3B0CE7-53A9-4E09-9B64-46472C2B7FC2}"/>
    <cellStyle name="Comma 3 3 4 2 2 3 3" xfId="29694" xr:uid="{33CA9C60-4B72-4C3E-AE2A-0B0E3FD11AE9}"/>
    <cellStyle name="Comma 3 3 4 2 2 4" xfId="4942" xr:uid="{82331ACA-FA82-48CA-8DAD-BEE770EAA88D}"/>
    <cellStyle name="Comma 3 3 4 2 2 4 2" xfId="12019" xr:uid="{F583D42C-D889-4EC2-A091-4A13F0EBF754}"/>
    <cellStyle name="Comma 3 3 4 2 2 4 3" xfId="30954" xr:uid="{4D16DF63-6F2B-47ED-A0CF-A6FE96BBF09A}"/>
    <cellStyle name="Comma 3 3 4 2 2 5" xfId="9327" xr:uid="{720F1C3D-229F-4B55-AAC2-7942451C1E03}"/>
    <cellStyle name="Comma 3 3 4 2 2 6" xfId="28435" xr:uid="{B7616EF6-E2F5-4707-9FBF-880D200DEAB0}"/>
    <cellStyle name="Comma 3 3 4 2 3" xfId="2320" xr:uid="{4D70F9E8-1210-4915-90F5-B25398CD044E}"/>
    <cellStyle name="Comma 3 3 4 2 3 2" xfId="3969" xr:uid="{23AE30B1-6A65-4646-82D6-C691A97D4062}"/>
    <cellStyle name="Comma 3 3 4 2 3 2 2" xfId="11046" xr:uid="{E3ACA73B-5BA6-4375-B777-D2DB0CFF727E}"/>
    <cellStyle name="Comma 3 3 4 2 3 2 3" xfId="29981" xr:uid="{8913E806-F0F0-44EF-B2E6-39799FAC5A94}"/>
    <cellStyle name="Comma 3 3 4 2 3 3" xfId="5277" xr:uid="{76F207FF-A733-49CB-B084-822F2CA9068D}"/>
    <cellStyle name="Comma 3 3 4 2 3 3 2" xfId="12354" xr:uid="{B1D7F002-F8E4-428E-A773-5ED803EB3956}"/>
    <cellStyle name="Comma 3 3 4 2 3 3 3" xfId="31289" xr:uid="{7A783E29-BC70-4A3D-8BE8-8F6AA1C61501}"/>
    <cellStyle name="Comma 3 3 4 2 3 4" xfId="9696" xr:uid="{89A02283-0977-4B47-85E6-4376A0B2B4E7}"/>
    <cellStyle name="Comma 3 3 4 2 3 5" xfId="28708" xr:uid="{F7C5B88D-BADB-4AE8-8A63-B30295E73A91}"/>
    <cellStyle name="Comma 3 3 4 2 4" xfId="3388" xr:uid="{D59F6555-2512-44EF-B6BD-B38C962FFD6C}"/>
    <cellStyle name="Comma 3 3 4 2 4 2" xfId="10500" xr:uid="{430A4581-80C4-4101-9C73-4AAD9511653A}"/>
    <cellStyle name="Comma 3 3 4 2 4 3" xfId="29441" xr:uid="{8ACF5E20-B419-4AD4-90AB-D2D709B18C50}"/>
    <cellStyle name="Comma 3 3 4 2 5" xfId="4702" xr:uid="{BCFFA2EB-EBC3-4803-B6C4-D243A4699465}"/>
    <cellStyle name="Comma 3 3 4 2 5 2" xfId="11779" xr:uid="{B9EA82F7-A7A8-4201-AB42-433FCFE673A9}"/>
    <cellStyle name="Comma 3 3 4 2 5 3" xfId="30714" xr:uid="{B45D239C-E024-41C1-8DB5-F73CABB796C6}"/>
    <cellStyle name="Comma 3 3 4 2 6" xfId="9046" xr:uid="{5022518D-3A40-4353-9AEF-E9998F3A6363}"/>
    <cellStyle name="Comma 3 3 4 2 7" xfId="28192" xr:uid="{0A514309-4A2E-4D8A-95EF-44962505CFF8}"/>
    <cellStyle name="Comma 3 3 4 3" xfId="1577" xr:uid="{742D0485-352C-4756-AD02-D7541031823B}"/>
    <cellStyle name="Comma 3 3 4 3 2" xfId="2534" xr:uid="{AAF84786-47B5-4CD5-B9BD-FB52D8C90EE1}"/>
    <cellStyle name="Comma 3 3 4 3 2 2" xfId="4096" xr:uid="{9880A00E-4506-4CD7-8CD2-9379DDD7DCEC}"/>
    <cellStyle name="Comma 3 3 4 3 2 2 2" xfId="11173" xr:uid="{C7462355-FB73-475E-8649-C7E1DEAA3EAE}"/>
    <cellStyle name="Comma 3 3 4 3 2 2 3" xfId="30108" xr:uid="{20AB346D-E410-463A-8403-3016FBCC2D7E}"/>
    <cellStyle name="Comma 3 3 4 3 2 3" xfId="5397" xr:uid="{3191C2F1-2D6D-4C3B-A61A-F47BEEBEE5DB}"/>
    <cellStyle name="Comma 3 3 4 3 2 3 2" xfId="12474" xr:uid="{3283FBCB-BC32-4E2B-85D8-F66C48DBF954}"/>
    <cellStyle name="Comma 3 3 4 3 2 3 3" xfId="31409" xr:uid="{FEB1F9D0-7A69-42A4-9871-F3B8AC1D24C1}"/>
    <cellStyle name="Comma 3 3 4 3 2 4" xfId="9835" xr:uid="{4AC01A4A-7312-4575-926D-8D71920FC841}"/>
    <cellStyle name="Comma 3 3 4 3 2 5" xfId="28828" xr:uid="{4DED9368-E2FC-4A6B-97C3-EFCE435D24D4}"/>
    <cellStyle name="Comma 3 3 4 3 3" xfId="3534" xr:uid="{069F9379-CB4A-463A-B1E8-B1590FEB12B5}"/>
    <cellStyle name="Comma 3 3 4 3 3 2" xfId="10629" xr:uid="{30F15DA2-BCC4-4D80-9BAF-825D8A4CAD92}"/>
    <cellStyle name="Comma 3 3 4 3 3 3" xfId="29566" xr:uid="{D21B70C5-9404-4015-8DB8-D07839D0B8D1}"/>
    <cellStyle name="Comma 3 3 4 3 4" xfId="4822" xr:uid="{004B6C75-63CE-4D8F-95AF-C0FE91F691D9}"/>
    <cellStyle name="Comma 3 3 4 3 4 2" xfId="11899" xr:uid="{50830A64-CDF0-467C-94D8-158F0FAB4654}"/>
    <cellStyle name="Comma 3 3 4 3 4 3" xfId="30834" xr:uid="{3F0C2A68-EDE5-4CC1-8513-309E161E0F4D}"/>
    <cellStyle name="Comma 3 3 4 3 5" xfId="9183" xr:uid="{3013904A-FD2A-4771-BF3C-51E475F3BCF0}"/>
    <cellStyle name="Comma 3 3 4 3 6" xfId="28313" xr:uid="{E0158A37-CCC9-4563-B53C-1D0BC8C94996}"/>
    <cellStyle name="Comma 3 3 4 4" xfId="1143" xr:uid="{39BA350F-ECED-4044-A544-F21EA79984B8}"/>
    <cellStyle name="Comma 3 3 4 4 2" xfId="3206" xr:uid="{CF8EE3CC-9EAA-4705-8FE8-FCC3DD61AEC4}"/>
    <cellStyle name="Comma 3 3 4 4 2 2" xfId="10353" xr:uid="{20CAC402-B821-4D38-BD18-6B16EA65368F}"/>
    <cellStyle name="Comma 3 3 4 4 2 3" xfId="29304" xr:uid="{9C6EE4F8-BFC0-4B61-811F-2EA216D30F70}"/>
    <cellStyle name="Comma 3 3 4 4 3" xfId="4569" xr:uid="{9499A3CD-436A-4163-B039-DFAD2D024EB5}"/>
    <cellStyle name="Comma 3 3 4 4 3 2" xfId="11646" xr:uid="{F9BBF5B7-96B8-4F52-A663-8010CC4FC332}"/>
    <cellStyle name="Comma 3 3 4 4 3 3" xfId="30581" xr:uid="{98DD10F1-8D51-4A75-8DE0-3435A4E3FC5C}"/>
    <cellStyle name="Comma 3 3 4 4 4" xfId="8897" xr:uid="{BF8DFA8F-0446-4E51-BB2D-45C96751BAA5}"/>
    <cellStyle name="Comma 3 3 4 4 5" xfId="28058" xr:uid="{58D8F49B-8B03-4E22-8011-7777DDB601C4}"/>
    <cellStyle name="Comma 3 3 4 5" xfId="2104" xr:uid="{983F914B-0DF3-45F8-AE49-EFC7C501A3F9}"/>
    <cellStyle name="Comma 3 3 4 5 2" xfId="3840" xr:uid="{D18D7131-BC3F-419E-8664-2B966F870220}"/>
    <cellStyle name="Comma 3 3 4 5 2 2" xfId="10917" xr:uid="{260B8999-D281-419F-924F-3E80A2621F87}"/>
    <cellStyle name="Comma 3 3 4 5 2 3" xfId="29852" xr:uid="{F8A2A160-7AF0-41CF-945E-82484DD35C1F}"/>
    <cellStyle name="Comma 3 3 4 5 3" xfId="5156" xr:uid="{9F483205-A3E0-4F89-8BD7-B31EA2EDEEA3}"/>
    <cellStyle name="Comma 3 3 4 5 3 2" xfId="12233" xr:uid="{573A6ECE-D4ED-44B6-AB35-4EDE2F4EDB59}"/>
    <cellStyle name="Comma 3 3 4 5 3 3" xfId="31168" xr:uid="{5BB1F610-651B-4686-901D-C84BE1D5B472}"/>
    <cellStyle name="Comma 3 3 4 5 4" xfId="9557" xr:uid="{C3C52178-A530-49B5-B3D3-C704A6D14F01}"/>
    <cellStyle name="Comma 3 3 4 5 5" xfId="28587" xr:uid="{4B928676-6D7B-40CB-9CD0-32FDA93C1B3B}"/>
    <cellStyle name="Comma 3 3 4 6" xfId="3027" xr:uid="{2B86B7A1-E1B3-44C7-B0BC-D7256DC2275A}"/>
    <cellStyle name="Comma 3 3 4 6 2" xfId="10209" xr:uid="{AAC082A9-92A5-4103-BBAF-76CEA1130549}"/>
    <cellStyle name="Comma 3 3 4 6 3" xfId="29168" xr:uid="{CBFD212F-1589-46E9-8362-2E2DFF45D3B9}"/>
    <cellStyle name="Comma 3 3 4 7" xfId="4435" xr:uid="{4BF485F1-3C18-4F42-88F5-4B40C7FD5353}"/>
    <cellStyle name="Comma 3 3 4 7 2" xfId="11512" xr:uid="{B925500C-48EB-4413-901B-A7AFCF6F76EF}"/>
    <cellStyle name="Comma 3 3 4 7 3" xfId="30447" xr:uid="{B35C2930-E68D-42F2-801C-56507B0171F7}"/>
    <cellStyle name="Comma 3 3 4 8" xfId="8735" xr:uid="{E8E85231-F729-48CA-986E-7C00F35585AB}"/>
    <cellStyle name="Comma 3 3 4 9" xfId="27923" xr:uid="{98AFC2F8-7C2D-48AD-9525-F5802E59E81B}"/>
    <cellStyle name="Comma 3 3 5" xfId="1276" xr:uid="{5DCE12A3-1313-4B08-98C1-D57632EEC140}"/>
    <cellStyle name="Comma 3 3 5 2" xfId="1705" xr:uid="{8D2381AD-8FB8-4BC4-BD34-60FBF0602E8E}"/>
    <cellStyle name="Comma 3 3 5 2 2" xfId="2662" xr:uid="{1329D823-E24F-4259-8215-7207AF0E71A8}"/>
    <cellStyle name="Comma 3 3 5 2 2 2" xfId="4168" xr:uid="{CF33F96E-CB9C-47F0-B2DF-181D26CC113D}"/>
    <cellStyle name="Comma 3 3 5 2 2 2 2" xfId="11245" xr:uid="{51640AA1-6CA6-4B8C-BB63-4B95A7730F83}"/>
    <cellStyle name="Comma 3 3 5 2 2 2 3" xfId="30180" xr:uid="{75A07BD9-843D-42EC-8C42-0DB5BF73F20E}"/>
    <cellStyle name="Comma 3 3 5 2 2 3" xfId="5464" xr:uid="{8A4205FC-8D71-4369-84E2-75A4D27CD399}"/>
    <cellStyle name="Comma 3 3 5 2 2 3 2" xfId="12541" xr:uid="{92752D72-33E4-4791-9F16-124AB1CD289A}"/>
    <cellStyle name="Comma 3 3 5 2 2 3 3" xfId="31476" xr:uid="{15AF2E78-6B3E-4415-A3E7-8A8AF641AC3D}"/>
    <cellStyle name="Comma 3 3 5 2 2 4" xfId="9914" xr:uid="{7D4497AE-F0CC-42B5-A174-AF603129B46D}"/>
    <cellStyle name="Comma 3 3 5 2 2 5" xfId="28895" xr:uid="{D2D38DE8-8F8B-42E5-82D6-538B7BFCBAA5}"/>
    <cellStyle name="Comma 3 3 5 2 3" xfId="3624" xr:uid="{2463C252-7449-44B8-9AE9-6E94190F2627}"/>
    <cellStyle name="Comma 3 3 5 2 3 2" xfId="10703" xr:uid="{E24F52CC-6E09-4A93-92BF-D43170A56582}"/>
    <cellStyle name="Comma 3 3 5 2 3 3" xfId="29638" xr:uid="{130F37E3-EB00-46FA-9AAE-7AAC8C64D03D}"/>
    <cellStyle name="Comma 3 3 5 2 4" xfId="4889" xr:uid="{B7370046-3117-47C3-A7D0-EED7B32D642F}"/>
    <cellStyle name="Comma 3 3 5 2 4 2" xfId="11966" xr:uid="{621AFEFB-7A8D-4023-84C0-8BC2F16FD169}"/>
    <cellStyle name="Comma 3 3 5 2 4 3" xfId="30901" xr:uid="{EE08DDB9-F9EF-4C56-99FD-E29790E53428}"/>
    <cellStyle name="Comma 3 3 5 2 5" xfId="9265" xr:uid="{0D95443F-DB19-4DFA-8646-9CDC141B9ABA}"/>
    <cellStyle name="Comma 3 3 5 2 6" xfId="28381" xr:uid="{CCCAE8EB-7EBF-4633-A5F0-B8832330A5F9}"/>
    <cellStyle name="Comma 3 3 5 3" xfId="2233" xr:uid="{84D64ECF-1942-4ED5-ADA6-1CF6EF5662BB}"/>
    <cellStyle name="Comma 3 3 5 3 2" xfId="3914" xr:uid="{81EC88CA-1A53-4125-83BA-0CBBBC995401}"/>
    <cellStyle name="Comma 3 3 5 3 2 2" xfId="10991" xr:uid="{8E8FA99E-1B12-48B3-B9EF-A45A983DEC32}"/>
    <cellStyle name="Comma 3 3 5 3 2 3" xfId="29926" xr:uid="{75EB6CAC-8637-4CDF-8587-B025B009047E}"/>
    <cellStyle name="Comma 3 3 5 3 3" xfId="5224" xr:uid="{EF351C6A-791A-4399-9376-71F7498BED42}"/>
    <cellStyle name="Comma 3 3 5 3 3 2" xfId="12301" xr:uid="{DB4BF018-8314-4E22-B417-1D4FEA16B816}"/>
    <cellStyle name="Comma 3 3 5 3 3 3" xfId="31236" xr:uid="{BAB3C139-F9EF-4B3C-98C0-1B976E1EE525}"/>
    <cellStyle name="Comma 3 3 5 3 4" xfId="9637" xr:uid="{6D0F788B-E00A-408A-AADA-A39601B3A81F}"/>
    <cellStyle name="Comma 3 3 5 3 5" xfId="28655" xr:uid="{177800AB-B44C-48AD-9534-85F529B829E0}"/>
    <cellStyle name="Comma 3 3 5 4" xfId="3324" xr:uid="{B41BDBD4-6819-43A8-8261-E552BE27F7CB}"/>
    <cellStyle name="Comma 3 3 5 4 2" xfId="10442" xr:uid="{9DAF9313-61F2-4576-B699-D8D1E971D628}"/>
    <cellStyle name="Comma 3 3 5 4 3" xfId="29384" xr:uid="{127AD3E0-FA82-4B41-93F3-DEC060F4C794}"/>
    <cellStyle name="Comma 3 3 5 5" xfId="4649" xr:uid="{F733A6B8-B183-4FC5-AACB-AFD759BCF1D1}"/>
    <cellStyle name="Comma 3 3 5 5 2" xfId="11726" xr:uid="{DD2C2F97-17F2-4CB0-B970-6A9DA45BD761}"/>
    <cellStyle name="Comma 3 3 5 5 3" xfId="30661" xr:uid="{58599FE6-AD89-4483-921A-3428B5AB3933}"/>
    <cellStyle name="Comma 3 3 5 6" xfId="8986" xr:uid="{548DBF9B-F51A-464E-857A-41BB9E5C91CF}"/>
    <cellStyle name="Comma 3 3 5 7" xfId="28138" xr:uid="{00A4F8F0-0B62-433E-A64A-DF92BE0D8BEF}"/>
    <cellStyle name="Comma 3 3 6" xfId="1490" xr:uid="{C82AC849-EDDB-4FC0-9D53-CE1AA2A4D768}"/>
    <cellStyle name="Comma 3 3 6 2" xfId="2447" xr:uid="{9FF3E458-F82C-4207-915A-2D6E8BB46BD1}"/>
    <cellStyle name="Comma 3 3 6 2 2" xfId="4041" xr:uid="{20402B56-6B7D-492B-85A7-63DBA5152D00}"/>
    <cellStyle name="Comma 3 3 6 2 2 2" xfId="11118" xr:uid="{2C47C9F7-9052-49D2-93A0-E2EFC040C338}"/>
    <cellStyle name="Comma 3 3 6 2 2 3" xfId="30053" xr:uid="{E682FCF6-13EB-4076-A492-41F28B9A4192}"/>
    <cellStyle name="Comma 3 3 6 2 3" xfId="5344" xr:uid="{4BEA3DC1-DACC-479B-9A3A-EC5CE03AC8CA}"/>
    <cellStyle name="Comma 3 3 6 2 3 2" xfId="12421" xr:uid="{04237BDB-1F20-47D5-A35A-FC2E5B0317A9}"/>
    <cellStyle name="Comma 3 3 6 2 3 3" xfId="31356" xr:uid="{739CC622-009F-4D1A-A90A-48D9FF9F81E4}"/>
    <cellStyle name="Comma 3 3 6 2 4" xfId="9776" xr:uid="{BF777172-4B5B-4688-A57B-0A8FC9E5FFC9}"/>
    <cellStyle name="Comma 3 3 6 2 5" xfId="28775" xr:uid="{6C58228D-FEF4-4099-B9C5-4B55684DF7F8}"/>
    <cellStyle name="Comma 3 3 6 3" xfId="3478" xr:uid="{C2313521-7D8A-49A8-81F3-EC5FD48465E2}"/>
    <cellStyle name="Comma 3 3 6 3 2" xfId="10574" xr:uid="{35531630-B4EB-47DB-8BAF-92BCFF2EDE06}"/>
    <cellStyle name="Comma 3 3 6 3 3" xfId="29511" xr:uid="{3319031A-4BD8-4081-8989-9CBB92B7B115}"/>
    <cellStyle name="Comma 3 3 6 4" xfId="4769" xr:uid="{6296CED9-39E7-4B67-9733-0FCF7F338EE0}"/>
    <cellStyle name="Comma 3 3 6 4 2" xfId="11846" xr:uid="{01A48891-4691-4DE1-9944-215026BFDA17}"/>
    <cellStyle name="Comma 3 3 6 4 3" xfId="30781" xr:uid="{3F96C780-8B8C-4955-A0D6-48457451C760}"/>
    <cellStyle name="Comma 3 3 6 5" xfId="9125" xr:uid="{54579D4A-8D47-42B8-B02F-9409DBD99D07}"/>
    <cellStyle name="Comma 3 3 6 6" xfId="28259" xr:uid="{62D3F138-00B7-4244-8574-C5B5A138B565}"/>
    <cellStyle name="Comma 3 3 7" xfId="1052" xr:uid="{1BAD418A-4206-4FBC-9812-407F24406F0F}"/>
    <cellStyle name="Comma 3 3 7 2" xfId="3118" xr:uid="{37BE3D9F-46B5-4970-A02C-EFD07F9065C8}"/>
    <cellStyle name="Comma 3 3 7 2 2" xfId="10294" xr:uid="{6C50D72B-1C2A-41E6-9384-33E5F2749325}"/>
    <cellStyle name="Comma 3 3 7 2 3" xfId="29251" xr:uid="{DB1AF6C6-2D1B-46BE-A07F-CDC6CE4455A5}"/>
    <cellStyle name="Comma 3 3 7 3" xfId="4516" xr:uid="{2B1DEB6B-1661-4B98-A499-05DDD2671EC6}"/>
    <cellStyle name="Comma 3 3 7 3 2" xfId="11593" xr:uid="{5F3B0523-D580-41E2-B51D-A3E03CDBE032}"/>
    <cellStyle name="Comma 3 3 7 3 3" xfId="30528" xr:uid="{CFCE8C95-6E70-4F7C-AB22-7D6F0C22E754}"/>
    <cellStyle name="Comma 3 3 7 4" xfId="8832" xr:uid="{4E782ED0-F58D-4487-96A0-E0005F3E7EC7}"/>
    <cellStyle name="Comma 3 3 7 5" xfId="28005" xr:uid="{A4822FB5-FCB0-4574-B56E-37D04D7B768D}"/>
    <cellStyle name="Comma 3 3 8" xfId="2017" xr:uid="{05EA87EB-4062-42A7-853F-126999946B40}"/>
    <cellStyle name="Comma 3 3 8 2" xfId="3786" xr:uid="{36032AB8-2479-4059-976A-EE0E5214D30B}"/>
    <cellStyle name="Comma 3 3 8 2 2" xfId="10863" xr:uid="{53BF8CBC-86CD-48BC-8587-81E763D0CC19}"/>
    <cellStyle name="Comma 3 3 8 2 3" xfId="29798" xr:uid="{B9CAEAEB-FF76-496A-8494-E679D353DB22}"/>
    <cellStyle name="Comma 3 3 8 3" xfId="5103" xr:uid="{9CB3DF09-8DD2-4EA6-9AAD-72502EDC0098}"/>
    <cellStyle name="Comma 3 3 8 3 2" xfId="12180" xr:uid="{64F2DC1C-3864-476D-AF5F-9409EC2C4D92}"/>
    <cellStyle name="Comma 3 3 8 3 3" xfId="31115" xr:uid="{FCCCA27D-6250-4B9E-9CA5-1D0356C965F7}"/>
    <cellStyle name="Comma 3 3 8 4" xfId="9499" xr:uid="{C178DB50-3F9E-4DBB-9C21-755EFBC7E0D4}"/>
    <cellStyle name="Comma 3 3 8 5" xfId="28534" xr:uid="{5ECC5FD2-B273-4BF4-A142-60D0E59CCBE6}"/>
    <cellStyle name="Comma 3 3 9" xfId="2973" xr:uid="{D19E6211-38B3-4FEA-9E24-297FEBFEFBA9}"/>
    <cellStyle name="Comma 3 3 9 2" xfId="10155" xr:uid="{65350F86-49CC-4CE3-8C2A-5139A012CC32}"/>
    <cellStyle name="Comma 3 3 9 3" xfId="29114" xr:uid="{3F2AD08E-BBFF-40AA-8E18-D81B2466B39A}"/>
    <cellStyle name="Comma 3 4" xfId="79" xr:uid="{7E4E0F86-A6ED-4954-9B27-52EA45D17A68}"/>
    <cellStyle name="Comma 3 4 10" xfId="8682" xr:uid="{09E28679-5522-4326-BF32-A668DC920E33}"/>
    <cellStyle name="Comma 3 4 11" xfId="27878" xr:uid="{48BB5DED-9A6A-499A-8C1B-8FDF6E36ED06}"/>
    <cellStyle name="Comma 3 4 12" xfId="803" xr:uid="{AB884DDA-1F57-4647-B2D9-42F4B02F914A}"/>
    <cellStyle name="Comma 3 4 2" xfId="122" xr:uid="{EFAB134E-F820-456B-BAF8-C2AC04B1C3E3}"/>
    <cellStyle name="Comma 3 4 2 10" xfId="27904" xr:uid="{3B4B17F9-5236-48D9-8D56-67D51210EDF8}"/>
    <cellStyle name="Comma 3 4 2 11" xfId="847" xr:uid="{0679064F-468A-4BB5-B13B-48E8B02745EE}"/>
    <cellStyle name="Comma 3 4 2 2" xfId="245" xr:uid="{39857740-DF30-4AC8-B44E-37A9FB0CC1B9}"/>
    <cellStyle name="Comma 3 4 2 2 10" xfId="931" xr:uid="{8C122317-7A7B-4812-B6D6-BCEE9CFBBBD4}"/>
    <cellStyle name="Comma 3 4 2 2 2" xfId="1416" xr:uid="{FDCA270C-79B7-41BB-AA64-EB5C0E72B678}"/>
    <cellStyle name="Comma 3 4 2 2 2 2" xfId="1845" xr:uid="{A2A00E3A-3F1D-4A31-AF2E-852513B40FB8}"/>
    <cellStyle name="Comma 3 4 2 2 2 2 2" xfId="2801" xr:uid="{CD56B000-9689-4226-9FC3-DBE6D3121AD5}"/>
    <cellStyle name="Comma 3 4 2 2 2 2 2 2" xfId="4259" xr:uid="{789496F9-9470-4287-AA42-B251E04A76CC}"/>
    <cellStyle name="Comma 3 4 2 2 2 2 2 2 2" xfId="11336" xr:uid="{1F1C6CB1-1175-400E-B81E-752632B259BE}"/>
    <cellStyle name="Comma 3 4 2 2 2 2 2 2 3" xfId="30271" xr:uid="{270D2E08-0425-4AF5-8756-8854A952CC5A}"/>
    <cellStyle name="Comma 3 4 2 2 2 2 2 3" xfId="5550" xr:uid="{AF9D8C74-835B-44ED-A082-3F77D691718E}"/>
    <cellStyle name="Comma 3 4 2 2 2 2 2 3 2" xfId="12627" xr:uid="{CBA917A3-9997-4696-89EA-7CADBB6CD418}"/>
    <cellStyle name="Comma 3 4 2 2 2 2 2 3 3" xfId="31562" xr:uid="{ED3438D2-921B-4194-BC26-73F28FBC42AB}"/>
    <cellStyle name="Comma 3 4 2 2 2 2 2 4" xfId="10013" xr:uid="{C2445B5B-9FD7-4474-8A03-0761F8C71F14}"/>
    <cellStyle name="Comma 3 4 2 2 2 2 2 5" xfId="28983" xr:uid="{08C8B20C-C8E1-477C-A950-F61828D2F1B8}"/>
    <cellStyle name="Comma 3 4 2 2 2 2 3" xfId="3714" xr:uid="{7F10ADC4-1396-48BD-A02F-B47CBC29D64A}"/>
    <cellStyle name="Comma 3 4 2 2 2 2 3 2" xfId="10793" xr:uid="{14D1132A-0F1A-4FA4-8E12-56F10948783B}"/>
    <cellStyle name="Comma 3 4 2 2 2 2 3 3" xfId="29728" xr:uid="{30F27385-5BEC-4CF9-932F-ABAC831B68F3}"/>
    <cellStyle name="Comma 3 4 2 2 2 2 4" xfId="4975" xr:uid="{5E203E61-8784-4D32-BB57-CF2D6526193C}"/>
    <cellStyle name="Comma 3 4 2 2 2 2 4 2" xfId="12052" xr:uid="{E86BA5F0-C0FC-45A4-A2BB-B242F3C32D48}"/>
    <cellStyle name="Comma 3 4 2 2 2 2 4 3" xfId="30987" xr:uid="{EB9C4EAB-E74D-4A38-80EB-6470F060D6B9}"/>
    <cellStyle name="Comma 3 4 2 2 2 2 5" xfId="9361" xr:uid="{F570B804-4277-4919-A659-1F1D4DDDCB24}"/>
    <cellStyle name="Comma 3 4 2 2 2 2 6" xfId="28468" xr:uid="{7DEDD480-3350-4DF6-8B41-89DD6FC64EBE}"/>
    <cellStyle name="Comma 3 4 2 2 2 3" xfId="2373" xr:uid="{BAE424E9-4D35-4CEF-BE14-730D6D64E3D4}"/>
    <cellStyle name="Comma 3 4 2 2 2 3 2" xfId="4005" xr:uid="{CAE63AB4-A50A-4B1D-917F-1D12F2C62DD1}"/>
    <cellStyle name="Comma 3 4 2 2 2 3 2 2" xfId="11082" xr:uid="{88787C60-8B4D-4FBF-9A21-CD1C40015381}"/>
    <cellStyle name="Comma 3 4 2 2 2 3 2 3" xfId="30017" xr:uid="{42654628-5AA6-4763-A4BC-781131DCBF9C}"/>
    <cellStyle name="Comma 3 4 2 2 2 3 3" xfId="5310" xr:uid="{F929096F-1EA9-41D5-A0CF-6DF6EF09E7EA}"/>
    <cellStyle name="Comma 3 4 2 2 2 3 3 2" xfId="12387" xr:uid="{3EE6056A-F2BD-458A-A777-CC9FE6C240A1}"/>
    <cellStyle name="Comma 3 4 2 2 2 3 3 3" xfId="31322" xr:uid="{95491BC2-42CE-4B5E-88C9-8025107107D6}"/>
    <cellStyle name="Comma 3 4 2 2 2 3 4" xfId="9731" xr:uid="{1A35EF74-4531-4CF4-B597-4D2E668EB00E}"/>
    <cellStyle name="Comma 3 4 2 2 2 3 5" xfId="28741" xr:uid="{DAB31D15-8CAE-49A2-835E-5CE78A590B4C}"/>
    <cellStyle name="Comma 3 4 2 2 2 4" xfId="3422" xr:uid="{4ADAA922-6E22-4C35-982D-4A62746FCA4C}"/>
    <cellStyle name="Comma 3 4 2 2 2 4 2" xfId="10534" xr:uid="{8E6CCD8C-2E72-4087-BF50-2DEAF2E7C385}"/>
    <cellStyle name="Comma 3 4 2 2 2 4 3" xfId="29475" xr:uid="{ED211BFF-D794-4678-8EC0-5F066CA90A95}"/>
    <cellStyle name="Comma 3 4 2 2 2 5" xfId="4735" xr:uid="{DBA22C86-F71C-4D9F-87D2-95E1D9E77C20}"/>
    <cellStyle name="Comma 3 4 2 2 2 5 2" xfId="11812" xr:uid="{575EFBD9-E9A8-49E5-94C0-055C2BF1C492}"/>
    <cellStyle name="Comma 3 4 2 2 2 5 3" xfId="30747" xr:uid="{7A5875AD-A161-4F8B-9C98-2FDE838B754D}"/>
    <cellStyle name="Comma 3 4 2 2 2 6" xfId="9083" xr:uid="{0639F31B-EA6D-41CB-8481-7D61CD44A1EC}"/>
    <cellStyle name="Comma 3 4 2 2 2 7" xfId="28225" xr:uid="{D5738ED9-B8A7-4B72-ADDA-D8CEB80AE0D0}"/>
    <cellStyle name="Comma 3 4 2 2 3" xfId="1630" xr:uid="{A7F523AB-977E-49C1-8BC7-8145A41F735D}"/>
    <cellStyle name="Comma 3 4 2 2 3 2" xfId="2587" xr:uid="{EB769F21-19CA-49CE-A250-D0EBBB461656}"/>
    <cellStyle name="Comma 3 4 2 2 3 2 2" xfId="4132" xr:uid="{EC861D36-2034-4997-A18E-CE584AAC12D5}"/>
    <cellStyle name="Comma 3 4 2 2 3 2 2 2" xfId="11209" xr:uid="{871DA2FE-0A98-4985-B6C2-1D0232356363}"/>
    <cellStyle name="Comma 3 4 2 2 3 2 2 3" xfId="30144" xr:uid="{6EA2A1FA-7947-46A1-8B7E-C2A1986528D8}"/>
    <cellStyle name="Comma 3 4 2 2 3 2 3" xfId="5430" xr:uid="{11ABA081-6D41-42F2-9C85-BF6CC5697330}"/>
    <cellStyle name="Comma 3 4 2 2 3 2 3 2" xfId="12507" xr:uid="{418340E6-AE14-4993-804B-FB83F465D79F}"/>
    <cellStyle name="Comma 3 4 2 2 3 2 3 3" xfId="31442" xr:uid="{4537F6A9-1BA8-45FF-9767-77E0952C7BA5}"/>
    <cellStyle name="Comma 3 4 2 2 3 2 4" xfId="9873" xr:uid="{56223457-74C1-41C4-883E-C94E64AFBE0C}"/>
    <cellStyle name="Comma 3 4 2 2 3 2 5" xfId="28861" xr:uid="{3DB74555-2683-450F-9B6D-ACE2A9D91308}"/>
    <cellStyle name="Comma 3 4 2 2 3 3" xfId="3571" xr:uid="{72BEC8C5-2E81-491C-8137-8B4898BCCA9B}"/>
    <cellStyle name="Comma 3 4 2 2 3 3 2" xfId="10666" xr:uid="{717E0C78-D457-4FDC-AF39-03284B92C67F}"/>
    <cellStyle name="Comma 3 4 2 2 3 3 3" xfId="29603" xr:uid="{D4F16F8B-15A5-408E-B727-0A8510CFE249}"/>
    <cellStyle name="Comma 3 4 2 2 3 4" xfId="4855" xr:uid="{D2DFC8C8-F660-4A28-8106-874530ABD6AE}"/>
    <cellStyle name="Comma 3 4 2 2 3 4 2" xfId="11932" xr:uid="{D0CEB524-CDD7-4021-B6CE-5AFC84911968}"/>
    <cellStyle name="Comma 3 4 2 2 3 4 3" xfId="30867" xr:uid="{D079B759-25B9-4A19-9E38-83A6F2FF754E}"/>
    <cellStyle name="Comma 3 4 2 2 3 5" xfId="9222" xr:uid="{8DDB7390-2402-4B15-9BA8-F1DB97360E9C}"/>
    <cellStyle name="Comma 3 4 2 2 3 6" xfId="28347" xr:uid="{7B3489F3-9CD5-453C-8051-DE78A729D7CC}"/>
    <cellStyle name="Comma 3 4 2 2 4" xfId="1196" xr:uid="{BB772B74-0FAD-402C-813D-B4DD91B5436D}"/>
    <cellStyle name="Comma 3 4 2 2 4 2" xfId="3259" xr:uid="{CAB29DED-301F-40E8-803B-82493228BC4B}"/>
    <cellStyle name="Comma 3 4 2 2 4 2 2" xfId="10392" xr:uid="{A2212487-7668-43A6-8401-E2847CAAA165}"/>
    <cellStyle name="Comma 3 4 2 2 4 2 3" xfId="29337" xr:uid="{BA500E09-C6C5-4DD4-B7F0-A823BB875C8A}"/>
    <cellStyle name="Comma 3 4 2 2 4 3" xfId="4602" xr:uid="{151B2EF2-C4AC-4273-BC9E-FB63A5398136}"/>
    <cellStyle name="Comma 3 4 2 2 4 3 2" xfId="11679" xr:uid="{DDB5752D-1F47-496C-BCF9-58109B21925E}"/>
    <cellStyle name="Comma 3 4 2 2 4 3 3" xfId="30614" xr:uid="{913ACFAC-CBAA-43DB-8359-9533A9F137BE}"/>
    <cellStyle name="Comma 3 4 2 2 4 4" xfId="8933" xr:uid="{B9957F6A-4EE6-462B-8A13-D31A689258F0}"/>
    <cellStyle name="Comma 3 4 2 2 4 5" xfId="28091" xr:uid="{C25D0348-922A-4B03-9C8C-A557B7142FE3}"/>
    <cellStyle name="Comma 3 4 2 2 5" xfId="2157" xr:uid="{46E58ABE-FE36-4F05-98B7-D5069CB7F734}"/>
    <cellStyle name="Comma 3 4 2 2 5 2" xfId="3876" xr:uid="{76010795-3F58-4706-81DC-9B11BEA26355}"/>
    <cellStyle name="Comma 3 4 2 2 5 2 2" xfId="10953" xr:uid="{66BA91BC-6A42-4072-B015-FE99073114B7}"/>
    <cellStyle name="Comma 3 4 2 2 5 2 3" xfId="29888" xr:uid="{1EE7F1CF-E36D-4216-AA73-76CB6FF5907F}"/>
    <cellStyle name="Comma 3 4 2 2 5 3" xfId="5189" xr:uid="{C0719DB9-E9E0-4DC3-B1A2-90D41EB44B9E}"/>
    <cellStyle name="Comma 3 4 2 2 5 3 2" xfId="12266" xr:uid="{3F39F866-926F-4C49-856B-F021274E7F0E}"/>
    <cellStyle name="Comma 3 4 2 2 5 3 3" xfId="31201" xr:uid="{0A68F835-B7D7-41A1-A778-9486C2B4F719}"/>
    <cellStyle name="Comma 3 4 2 2 5 4" xfId="9594" xr:uid="{425A7A47-50BF-42F0-9D6A-4F77AD7651A8}"/>
    <cellStyle name="Comma 3 4 2 2 5 5" xfId="28620" xr:uid="{D41C1B4A-1248-4246-AECD-67FAD1CB9CAC}"/>
    <cellStyle name="Comma 3 4 2 2 6" xfId="3061" xr:uid="{D78898D6-4384-482D-BFF2-73691FC20C5F}"/>
    <cellStyle name="Comma 3 4 2 2 6 2" xfId="10243" xr:uid="{7F2C21F9-CC64-4142-951A-59AB74796D8D}"/>
    <cellStyle name="Comma 3 4 2 2 6 3" xfId="29202" xr:uid="{806D5FAA-28AE-469F-9C1A-0C7FA143C7B3}"/>
    <cellStyle name="Comma 3 4 2 2 7" xfId="4468" xr:uid="{8567F238-3BC0-4CDA-8DDA-9FFA37771A95}"/>
    <cellStyle name="Comma 3 4 2 2 7 2" xfId="11545" xr:uid="{845B1DD8-5CF4-496A-B0AC-45794A7C0B01}"/>
    <cellStyle name="Comma 3 4 2 2 7 3" xfId="30480" xr:uid="{43352B4A-3A6D-48C9-9D8F-D1596E6DF7AA}"/>
    <cellStyle name="Comma 3 4 2 2 8" xfId="8770" xr:uid="{40EB7D42-B3D9-4754-B430-5E20DCE42550}"/>
    <cellStyle name="Comma 3 4 2 2 9" xfId="27956" xr:uid="{D3588864-A3F1-49D5-A8FA-BA0D0FE1E673}"/>
    <cellStyle name="Comma 3 4 2 3" xfId="1332" xr:uid="{ECBDD27C-F347-4B8E-BE51-08612003193A}"/>
    <cellStyle name="Comma 3 4 2 3 2" xfId="1761" xr:uid="{13FB332C-9EDB-41B4-B523-5F40C4244C8E}"/>
    <cellStyle name="Comma 3 4 2 3 2 2" xfId="2718" xr:uid="{4BFA958A-D34A-4192-B13E-05D0B079E21E}"/>
    <cellStyle name="Comma 3 4 2 3 2 2 2" xfId="4204" xr:uid="{F52E54FE-467D-4BCD-922F-1D5303CEB0D5}"/>
    <cellStyle name="Comma 3 4 2 3 2 2 2 2" xfId="11281" xr:uid="{B35A01FD-CEB6-4BBF-8722-A19809D1095A}"/>
    <cellStyle name="Comma 3 4 2 3 2 2 2 3" xfId="30216" xr:uid="{A520916C-B671-403F-B0F1-A370DC01C034}"/>
    <cellStyle name="Comma 3 4 2 3 2 2 3" xfId="5498" xr:uid="{03414D67-71D4-41DB-95DB-781E7C84B944}"/>
    <cellStyle name="Comma 3 4 2 3 2 2 3 2" xfId="12575" xr:uid="{C2BA2866-3C79-49DD-83BD-73BE44F62EA4}"/>
    <cellStyle name="Comma 3 4 2 3 2 2 3 3" xfId="31510" xr:uid="{702686CB-396F-4291-9908-BC97BCCA4012}"/>
    <cellStyle name="Comma 3 4 2 3 2 2 4" xfId="9954" xr:uid="{1E34D8C1-61C0-41F7-8DF5-FD97EA05CF80}"/>
    <cellStyle name="Comma 3 4 2 3 2 2 5" xfId="28929" xr:uid="{22BECEBF-0D1D-4A63-8995-535385DA6F6E}"/>
    <cellStyle name="Comma 3 4 2 3 2 3" xfId="3661" xr:uid="{BDC3B15B-F18C-4449-932E-A16830321902}"/>
    <cellStyle name="Comma 3 4 2 3 2 3 2" xfId="10740" xr:uid="{12629432-752C-418E-8D40-53F08E6F7A1E}"/>
    <cellStyle name="Comma 3 4 2 3 2 3 3" xfId="29675" xr:uid="{EAE37288-FF9E-4D7E-9FCA-3A02407351FE}"/>
    <cellStyle name="Comma 3 4 2 3 2 4" xfId="4923" xr:uid="{7948A942-5011-40D3-811A-589F684B3FC7}"/>
    <cellStyle name="Comma 3 4 2 3 2 4 2" xfId="12000" xr:uid="{F9ABCBC5-8B74-4970-9C98-3B933C1C4554}"/>
    <cellStyle name="Comma 3 4 2 3 2 4 3" xfId="30935" xr:uid="{DB591D95-7EE4-4D94-AEB6-916868A94FD7}"/>
    <cellStyle name="Comma 3 4 2 3 2 5" xfId="9304" xr:uid="{465EB1C8-F901-45F5-A76F-DC611DF68DD1}"/>
    <cellStyle name="Comma 3 4 2 3 2 6" xfId="28416" xr:uid="{79B5890B-C657-487F-AC9A-8C419E691B2E}"/>
    <cellStyle name="Comma 3 4 2 3 3" xfId="2289" xr:uid="{301DD20D-0367-4D81-8625-30D5FCC950D5}"/>
    <cellStyle name="Comma 3 4 2 3 3 2" xfId="3950" xr:uid="{7FB379EC-002C-46C7-8925-B3495F5CFF6B}"/>
    <cellStyle name="Comma 3 4 2 3 3 2 2" xfId="11027" xr:uid="{7395944F-E4C5-4D51-8221-77D9DF041E05}"/>
    <cellStyle name="Comma 3 4 2 3 3 2 3" xfId="29962" xr:uid="{4916D2D4-E33E-49E9-879C-785598304541}"/>
    <cellStyle name="Comma 3 4 2 3 3 3" xfId="5258" xr:uid="{C45CD350-CB9A-4F4C-8E88-FB868CBD2C8D}"/>
    <cellStyle name="Comma 3 4 2 3 3 3 2" xfId="12335" xr:uid="{BB03BFF0-D52E-4DBE-AF75-0AC67650D062}"/>
    <cellStyle name="Comma 3 4 2 3 3 3 3" xfId="31270" xr:uid="{DC506FB0-337F-4261-8F22-D500CD3FCBBF}"/>
    <cellStyle name="Comma 3 4 2 3 3 4" xfId="9673" xr:uid="{597FC138-C93B-4685-A6D2-DDC7152450EC}"/>
    <cellStyle name="Comma 3 4 2 3 3 5" xfId="28689" xr:uid="{DA017897-B160-4361-8085-9AC07A53D34D}"/>
    <cellStyle name="Comma 3 4 2 3 4" xfId="3367" xr:uid="{7F5BBE70-C52B-4EE0-AE23-05B579410453}"/>
    <cellStyle name="Comma 3 4 2 3 4 2" xfId="10480" xr:uid="{F580550B-8E14-4735-B1B3-CB6D0492F701}"/>
    <cellStyle name="Comma 3 4 2 3 4 3" xfId="29421" xr:uid="{A642F58F-20B8-4EC5-B541-FCF0073B832A}"/>
    <cellStyle name="Comma 3 4 2 3 5" xfId="4683" xr:uid="{5FDF3799-0635-4F10-89AF-A7C1EF4E02BF}"/>
    <cellStyle name="Comma 3 4 2 3 5 2" xfId="11760" xr:uid="{55A2F0C2-2006-45A2-8B48-65966E1CE87E}"/>
    <cellStyle name="Comma 3 4 2 3 5 3" xfId="30695" xr:uid="{3460C3BF-1C63-457F-8F26-D26540158FE3}"/>
    <cellStyle name="Comma 3 4 2 3 6" xfId="9025" xr:uid="{CDFB09C3-78F9-49FF-A3B8-5FAD6A4902CB}"/>
    <cellStyle name="Comma 3 4 2 3 7" xfId="28173" xr:uid="{88424B4D-F62B-4A6B-AF0B-462175BA9365}"/>
    <cellStyle name="Comma 3 4 2 4" xfId="1546" xr:uid="{4906CF8B-A758-45A1-B2F2-9322E786E3F3}"/>
    <cellStyle name="Comma 3 4 2 4 2" xfId="2503" xr:uid="{8B5A5CAE-938A-4603-BDCE-8136A8CD1146}"/>
    <cellStyle name="Comma 3 4 2 4 2 2" xfId="4077" xr:uid="{1A8DEA84-83E1-4310-AD3F-3F14F9BD0C7F}"/>
    <cellStyle name="Comma 3 4 2 4 2 2 2" xfId="11154" xr:uid="{8EB9E5E8-0996-48A7-B3E1-C44C78FE53D6}"/>
    <cellStyle name="Comma 3 4 2 4 2 2 3" xfId="30089" xr:uid="{0C49C169-B3C7-491C-9422-29D87298A568}"/>
    <cellStyle name="Comma 3 4 2 4 2 3" xfId="5378" xr:uid="{038196A8-37C9-4933-838F-079752937F20}"/>
    <cellStyle name="Comma 3 4 2 4 2 3 2" xfId="12455" xr:uid="{688948C7-FE1A-443C-9E8F-719788A9A372}"/>
    <cellStyle name="Comma 3 4 2 4 2 3 3" xfId="31390" xr:uid="{AE03AA96-1B4C-43DB-8779-74021C636FA7}"/>
    <cellStyle name="Comma 3 4 2 4 2 4" xfId="9814" xr:uid="{505BEE78-EBD5-477F-8783-FDF24C5242C9}"/>
    <cellStyle name="Comma 3 4 2 4 2 5" xfId="28809" xr:uid="{E9F9FCF2-5AAA-43EB-803B-9C858B359A01}"/>
    <cellStyle name="Comma 3 4 2 4 3" xfId="3515" xr:uid="{8C8E4767-D3C5-4BDB-9B50-61DB7633DA68}"/>
    <cellStyle name="Comma 3 4 2 4 3 2" xfId="10610" xr:uid="{B9C17226-49F3-466F-9B38-A63A8CF9CE2C}"/>
    <cellStyle name="Comma 3 4 2 4 3 3" xfId="29547" xr:uid="{EF0B528B-4E00-4476-A02A-7628537B9891}"/>
    <cellStyle name="Comma 3 4 2 4 4" xfId="4803" xr:uid="{83B51009-9898-4502-936B-A91BE804B92B}"/>
    <cellStyle name="Comma 3 4 2 4 4 2" xfId="11880" xr:uid="{7ACBC85E-71E3-4DD6-B38B-DB78ADB85824}"/>
    <cellStyle name="Comma 3 4 2 4 4 3" xfId="30815" xr:uid="{A5C053C5-9D6F-486F-82F9-E134BD9900E4}"/>
    <cellStyle name="Comma 3 4 2 4 5" xfId="9161" xr:uid="{598B9F87-1DB4-4165-87F3-94F2A097B2B1}"/>
    <cellStyle name="Comma 3 4 2 4 6" xfId="28294" xr:uid="{2C4FA100-B5EB-403C-A2FB-B2408464E69D}"/>
    <cellStyle name="Comma 3 4 2 5" xfId="1111" xr:uid="{47EE8B07-B3A8-432F-BFDE-B36F0F2E1174}"/>
    <cellStyle name="Comma 3 4 2 5 2" xfId="3174" xr:uid="{E29EE3E8-D5EB-4825-8CA6-82AA853C792F}"/>
    <cellStyle name="Comma 3 4 2 5 2 2" xfId="10333" xr:uid="{8D79B3C4-FC91-42B8-B6C6-2A48D97B788C}"/>
    <cellStyle name="Comma 3 4 2 5 2 3" xfId="29285" xr:uid="{94148746-9B41-46E7-92B8-A93CAD95103F}"/>
    <cellStyle name="Comma 3 4 2 5 3" xfId="4550" xr:uid="{1F5C0DD7-7AA1-487D-872E-F9F531091866}"/>
    <cellStyle name="Comma 3 4 2 5 3 2" xfId="11627" xr:uid="{6CB52DFE-ADD2-4ECA-9AAE-AFD71149EF10}"/>
    <cellStyle name="Comma 3 4 2 5 3 3" xfId="30562" xr:uid="{95552211-28D4-47E7-A755-3D94448F4CA9}"/>
    <cellStyle name="Comma 3 4 2 5 4" xfId="8873" xr:uid="{AAD81698-B0FD-4029-BED9-7EE4326D4BDF}"/>
    <cellStyle name="Comma 3 4 2 5 5" xfId="28039" xr:uid="{4D879CD1-A7AF-4203-B78F-4456871B7854}"/>
    <cellStyle name="Comma 3 4 2 6" xfId="2073" xr:uid="{E8C9AA6D-D1C8-4C48-AA46-B21CDD2247AE}"/>
    <cellStyle name="Comma 3 4 2 6 2" xfId="3821" xr:uid="{7E3C4FFE-8D52-4E80-A64D-BF97C977F462}"/>
    <cellStyle name="Comma 3 4 2 6 2 2" xfId="10898" xr:uid="{4A0F7CEB-6588-4F08-B1F3-549E1280DFDA}"/>
    <cellStyle name="Comma 3 4 2 6 2 3" xfId="29833" xr:uid="{205668C2-27F2-4F95-BFE7-5B9D78C3B1F3}"/>
    <cellStyle name="Comma 3 4 2 6 3" xfId="5137" xr:uid="{E27EBC61-FF94-4AF1-885E-2B20E20B0EC6}"/>
    <cellStyle name="Comma 3 4 2 6 3 2" xfId="12214" xr:uid="{48E23F3A-EF0F-4644-8293-376A50497A60}"/>
    <cellStyle name="Comma 3 4 2 6 3 3" xfId="31149" xr:uid="{92C08492-45A1-4DE6-832D-3D3344F27D02}"/>
    <cellStyle name="Comma 3 4 2 6 4" xfId="9538" xr:uid="{C18E6C5D-0B2F-489A-BE0F-B4F555C93533}"/>
    <cellStyle name="Comma 3 4 2 6 5" xfId="28568" xr:uid="{BE07F42B-1946-4F6D-8A29-3666ECC0F845}"/>
    <cellStyle name="Comma 3 4 2 7" xfId="3007" xr:uid="{B657F94C-7B11-41DF-B2B0-C48C66B32BD9}"/>
    <cellStyle name="Comma 3 4 2 7 2" xfId="10189" xr:uid="{F049C5A0-62EA-4D5D-A343-F8EDD2E40EB8}"/>
    <cellStyle name="Comma 3 4 2 7 3" xfId="29148" xr:uid="{B48A60DF-0473-444B-8B3C-90CF418428CE}"/>
    <cellStyle name="Comma 3 4 2 8" xfId="4416" xr:uid="{6887A1A1-FDCD-4A46-9056-2EFE9D259196}"/>
    <cellStyle name="Comma 3 4 2 8 2" xfId="11493" xr:uid="{4DC1F669-0AE8-43CC-A3E8-9A569258D66F}"/>
    <cellStyle name="Comma 3 4 2 8 3" xfId="30428" xr:uid="{0F831CF6-4131-43D7-945D-3EC53C425ACE}"/>
    <cellStyle name="Comma 3 4 2 9" xfId="8713" xr:uid="{639BC547-3D49-4CA0-9F8C-5149A0028F53}"/>
    <cellStyle name="Comma 3 4 3" xfId="231" xr:uid="{952AE198-9EDF-4245-BD19-147017CD25CB}"/>
    <cellStyle name="Comma 3 4 3 10" xfId="889" xr:uid="{67A6B198-EE05-4D14-B2F0-82A27BC422E1}"/>
    <cellStyle name="Comma 3 4 3 2" xfId="1374" xr:uid="{44F0E3C2-5A6F-4731-98E8-F991BF4C5DB7}"/>
    <cellStyle name="Comma 3 4 3 2 2" xfId="1803" xr:uid="{52241D30-51D4-4C51-8ACD-AB83036E91F3}"/>
    <cellStyle name="Comma 3 4 3 2 2 2" xfId="2760" xr:uid="{7F238D9C-0187-4306-A7A7-7E9B7DA47778}"/>
    <cellStyle name="Comma 3 4 3 2 2 2 2" xfId="4232" xr:uid="{13CF5E7B-D77F-4735-A6EC-53961919F898}"/>
    <cellStyle name="Comma 3 4 3 2 2 2 2 2" xfId="11309" xr:uid="{6444C368-F0C3-4BC3-8D61-5792A74372F1}"/>
    <cellStyle name="Comma 3 4 3 2 2 2 2 3" xfId="30244" xr:uid="{B9567D31-7717-469C-B932-82328336856F}"/>
    <cellStyle name="Comma 3 4 3 2 2 2 3" xfId="5524" xr:uid="{B1296162-4BC7-4C6B-8EE2-6CD5C97B6FBB}"/>
    <cellStyle name="Comma 3 4 3 2 2 2 3 2" xfId="12601" xr:uid="{3758AE76-6091-4878-9B93-3D8B4D9C643C}"/>
    <cellStyle name="Comma 3 4 3 2 2 2 3 3" xfId="31536" xr:uid="{F3C84B3B-7F02-4575-966F-F7130B26579C}"/>
    <cellStyle name="Comma 3 4 3 2 2 2 4" xfId="9984" xr:uid="{61785F8C-04FF-4BB3-9363-A38B5F9D8A53}"/>
    <cellStyle name="Comma 3 4 3 2 2 2 5" xfId="28956" xr:uid="{CF269B0A-8AC5-411C-9283-06BE6DF237DD}"/>
    <cellStyle name="Comma 3 4 3 2 2 3" xfId="3688" xr:uid="{F7CD0E34-AE5E-4AF9-A970-049D15FA2AA2}"/>
    <cellStyle name="Comma 3 4 3 2 2 3 2" xfId="10767" xr:uid="{AEC68681-6CAE-4F66-8A18-1D751257D960}"/>
    <cellStyle name="Comma 3 4 3 2 2 3 3" xfId="29702" xr:uid="{01AC7317-B0A2-40C8-AB36-ACCAA185D59D}"/>
    <cellStyle name="Comma 3 4 3 2 2 4" xfId="4949" xr:uid="{20ECCDF0-5FFB-4CF5-954C-7E0EB0F502E6}"/>
    <cellStyle name="Comma 3 4 3 2 2 4 2" xfId="12026" xr:uid="{288DFD7F-EA05-42F8-84F2-12AA12342C41}"/>
    <cellStyle name="Comma 3 4 3 2 2 4 3" xfId="30961" xr:uid="{E821EE9A-D48C-4A55-B1DE-FCA2CDE24C43}"/>
    <cellStyle name="Comma 3 4 3 2 2 5" xfId="9334" xr:uid="{9F9C9267-7896-4777-9934-DB8A8D86E92A}"/>
    <cellStyle name="Comma 3 4 3 2 2 6" xfId="28442" xr:uid="{76EC0577-7278-4458-A806-1CBAAAF98FCF}"/>
    <cellStyle name="Comma 3 4 3 2 3" xfId="2331" xr:uid="{20470F6F-B22F-4BF0-A629-2117BC2D8A56}"/>
    <cellStyle name="Comma 3 4 3 2 3 2" xfId="3977" xr:uid="{A7CE85FC-5462-4C41-A38E-33AB3920B591}"/>
    <cellStyle name="Comma 3 4 3 2 3 2 2" xfId="11054" xr:uid="{511FB75A-25EF-4DDD-B7A0-32C4D8FE1C90}"/>
    <cellStyle name="Comma 3 4 3 2 3 2 3" xfId="29989" xr:uid="{CFA30A5E-BB41-4F3E-8C4E-069134B394B7}"/>
    <cellStyle name="Comma 3 4 3 2 3 3" xfId="5284" xr:uid="{5F975504-6525-46DF-BDB1-E7074E039EB1}"/>
    <cellStyle name="Comma 3 4 3 2 3 3 2" xfId="12361" xr:uid="{DD105FF8-41DF-48A1-892E-1121A180C07D}"/>
    <cellStyle name="Comma 3 4 3 2 3 3 3" xfId="31296" xr:uid="{C430798E-ED8E-42CC-B597-3C1C6BAB6792}"/>
    <cellStyle name="Comma 3 4 3 2 3 4" xfId="9703" xr:uid="{2BC32231-7ECB-4DB9-B285-C1E8F9597BE9}"/>
    <cellStyle name="Comma 3 4 3 2 3 5" xfId="28715" xr:uid="{CC3DC275-0987-4A14-98D7-E899571DF369}"/>
    <cellStyle name="Comma 3 4 3 2 4" xfId="3396" xr:uid="{B365BE8C-DC94-4B1A-8978-47BE7F70A2FE}"/>
    <cellStyle name="Comma 3 4 3 2 4 2" xfId="10508" xr:uid="{A0DAB106-291B-453D-9996-92DB61AE572D}"/>
    <cellStyle name="Comma 3 4 3 2 4 3" xfId="29449" xr:uid="{AF45BF49-AE49-46BF-AE1B-77A4067756B1}"/>
    <cellStyle name="Comma 3 4 3 2 5" xfId="4709" xr:uid="{541ED0EE-BC72-4DD8-9C37-5F21318E6E84}"/>
    <cellStyle name="Comma 3 4 3 2 5 2" xfId="11786" xr:uid="{CD8C6CC9-C243-479A-A732-78E3AC575308}"/>
    <cellStyle name="Comma 3 4 3 2 5 3" xfId="30721" xr:uid="{91F26AEC-0994-4E91-9677-43E0C09BCB9F}"/>
    <cellStyle name="Comma 3 4 3 2 6" xfId="9054" xr:uid="{18C19D7F-C270-4730-9B4D-33FC90E52EC4}"/>
    <cellStyle name="Comma 3 4 3 2 7" xfId="28199" xr:uid="{7ABD0657-6B1B-462D-BF0A-BCC5E494BF65}"/>
    <cellStyle name="Comma 3 4 3 3" xfId="1588" xr:uid="{B4226198-537F-42CE-80B6-50A9FFBA9CDF}"/>
    <cellStyle name="Comma 3 4 3 3 2" xfId="2545" xr:uid="{79EF3407-ECD3-48FD-A75A-5870580691DE}"/>
    <cellStyle name="Comma 3 4 3 3 2 2" xfId="4104" xr:uid="{76E25316-53CD-4786-9F4D-AB8916068F73}"/>
    <cellStyle name="Comma 3 4 3 3 2 2 2" xfId="11181" xr:uid="{4C3D7984-8BC3-4D37-A254-82580BD2EBBA}"/>
    <cellStyle name="Comma 3 4 3 3 2 2 3" xfId="30116" xr:uid="{1D37FE54-1789-4A1F-A871-092ADC6D3AC4}"/>
    <cellStyle name="Comma 3 4 3 3 2 3" xfId="5404" xr:uid="{DB1DC452-0853-40C0-9AAB-E74F8969A5C6}"/>
    <cellStyle name="Comma 3 4 3 3 2 3 2" xfId="12481" xr:uid="{40F2985E-D042-4300-B4E1-D892DDCF6630}"/>
    <cellStyle name="Comma 3 4 3 3 2 3 3" xfId="31416" xr:uid="{7868D85D-4401-4793-AB9C-1C8FF2ECC050}"/>
    <cellStyle name="Comma 3 4 3 3 2 4" xfId="9842" xr:uid="{9A172A29-1323-4410-A843-52A0FAFC4040}"/>
    <cellStyle name="Comma 3 4 3 3 2 5" xfId="28835" xr:uid="{BFC8649A-8131-4F97-BE65-E2C170A15E68}"/>
    <cellStyle name="Comma 3 4 3 3 3" xfId="3542" xr:uid="{7D8621A5-CA65-4384-9E65-19969539B433}"/>
    <cellStyle name="Comma 3 4 3 3 3 2" xfId="10637" xr:uid="{FD687A63-D95D-4637-AE53-7354CAE7E603}"/>
    <cellStyle name="Comma 3 4 3 3 3 3" xfId="29574" xr:uid="{2E1C8B70-B0D4-4FC6-AB39-5F67C3A1E837}"/>
    <cellStyle name="Comma 3 4 3 3 4" xfId="4829" xr:uid="{AE352738-912C-40DF-9031-8CDF75B79271}"/>
    <cellStyle name="Comma 3 4 3 3 4 2" xfId="11906" xr:uid="{8EC6F802-56A4-449D-84E8-8147A17EB251}"/>
    <cellStyle name="Comma 3 4 3 3 4 3" xfId="30841" xr:uid="{E1FC8CF2-8BD8-4437-9A70-13F4D7EA0CBB}"/>
    <cellStyle name="Comma 3 4 3 3 5" xfId="9191" xr:uid="{48F35E11-A068-4BCB-A799-9696B7219134}"/>
    <cellStyle name="Comma 3 4 3 3 6" xfId="28321" xr:uid="{C7ACE349-D4A2-4040-9A0D-FE9BD7EC7B3F}"/>
    <cellStyle name="Comma 3 4 3 4" xfId="1154" xr:uid="{B53674D3-1B3C-4F55-A78E-F9C2042948B6}"/>
    <cellStyle name="Comma 3 4 3 4 2" xfId="3217" xr:uid="{A46D7404-C60C-4CEE-BD74-61FD7BBD1599}"/>
    <cellStyle name="Comma 3 4 3 4 2 2" xfId="10361" xr:uid="{37E86A11-4FA7-405E-A86B-0A9DC855C4D7}"/>
    <cellStyle name="Comma 3 4 3 4 2 3" xfId="29311" xr:uid="{DCCBA90C-55CA-429D-927F-FF2731038177}"/>
    <cellStyle name="Comma 3 4 3 4 3" xfId="4576" xr:uid="{CBC0BA04-06A2-48FE-ACBB-F2680CDF55BA}"/>
    <cellStyle name="Comma 3 4 3 4 3 2" xfId="11653" xr:uid="{5846BF78-1D7A-4051-91C1-B25B53FE6B33}"/>
    <cellStyle name="Comma 3 4 3 4 3 3" xfId="30588" xr:uid="{68C30434-60FB-4F0C-90FD-D0423817FBFF}"/>
    <cellStyle name="Comma 3 4 3 4 4" xfId="8904" xr:uid="{E1BD916B-3E49-4A3D-BAC9-D6FE118C13DF}"/>
    <cellStyle name="Comma 3 4 3 4 5" xfId="28065" xr:uid="{ED30CD95-5EFD-4176-8BB1-EE6010668C3E}"/>
    <cellStyle name="Comma 3 4 3 5" xfId="2115" xr:uid="{975BCEDC-57F2-4D65-93DE-F508DBAB71D3}"/>
    <cellStyle name="Comma 3 4 3 5 2" xfId="3848" xr:uid="{FE6DA2D1-E70F-4343-9A3E-AB19F96805A9}"/>
    <cellStyle name="Comma 3 4 3 5 2 2" xfId="10925" xr:uid="{0116B3CD-2C3D-4BB2-B58F-99C3E62A0EF0}"/>
    <cellStyle name="Comma 3 4 3 5 2 3" xfId="29860" xr:uid="{C60F59E0-B923-4761-A312-B4388BADF79E}"/>
    <cellStyle name="Comma 3 4 3 5 3" xfId="5163" xr:uid="{9C14C061-9F68-413C-8D81-C346F171643E}"/>
    <cellStyle name="Comma 3 4 3 5 3 2" xfId="12240" xr:uid="{5E8647A4-7830-4793-AD7F-E56EDF1A736D}"/>
    <cellStyle name="Comma 3 4 3 5 3 3" xfId="31175" xr:uid="{75FEA4D2-A901-4FD6-B73E-3757FA83918B}"/>
    <cellStyle name="Comma 3 4 3 5 4" xfId="9565" xr:uid="{48C78F68-073B-464D-B357-483978455E57}"/>
    <cellStyle name="Comma 3 4 3 5 5" xfId="28594" xr:uid="{254566CE-A0A9-425F-BE76-485CFA876DA1}"/>
    <cellStyle name="Comma 3 4 3 6" xfId="3035" xr:uid="{6F298CA7-6E96-4178-AF22-89F44524A2AE}"/>
    <cellStyle name="Comma 3 4 3 6 2" xfId="10217" xr:uid="{D49FD3D7-91D6-4E76-8EBA-F55013C94637}"/>
    <cellStyle name="Comma 3 4 3 6 3" xfId="29176" xr:uid="{485563B9-FA45-4892-80F2-80B27423A900}"/>
    <cellStyle name="Comma 3 4 3 7" xfId="4442" xr:uid="{7968DA4F-38D6-44DD-8DB9-ED654D4D4DB9}"/>
    <cellStyle name="Comma 3 4 3 7 2" xfId="11519" xr:uid="{7161EF2E-AD41-4D85-AE30-C8F0FBA3DB2B}"/>
    <cellStyle name="Comma 3 4 3 7 3" xfId="30454" xr:uid="{43A888B8-C544-485D-821E-7EBF31ACEF0F}"/>
    <cellStyle name="Comma 3 4 3 8" xfId="8742" xr:uid="{77491A89-6E37-4233-A3F3-00410395997D}"/>
    <cellStyle name="Comma 3 4 3 9" xfId="27930" xr:uid="{90C0D1C0-F889-45FC-93C9-5659BC0B348D}"/>
    <cellStyle name="Comma 3 4 4" xfId="1290" xr:uid="{75644452-3329-4CB8-9463-E19A514F15A2}"/>
    <cellStyle name="Comma 3 4 4 2" xfId="1719" xr:uid="{D1DFB807-70F6-4DB0-BF23-8C73350BDB00}"/>
    <cellStyle name="Comma 3 4 4 2 2" xfId="2676" xr:uid="{4111DD58-9C45-445B-A5BE-8590DFD86F3B}"/>
    <cellStyle name="Comma 3 4 4 2 2 2" xfId="4176" xr:uid="{26734568-A021-442A-A2E1-6F2803EFA318}"/>
    <cellStyle name="Comma 3 4 4 2 2 2 2" xfId="11253" xr:uid="{9FDB829F-AD72-429F-B340-847C02813722}"/>
    <cellStyle name="Comma 3 4 4 2 2 2 3" xfId="30188" xr:uid="{35B9E308-3F41-430F-8C00-9121A933DAC6}"/>
    <cellStyle name="Comma 3 4 4 2 2 3" xfId="5472" xr:uid="{F98FECC1-E079-426D-A733-6B6940D09410}"/>
    <cellStyle name="Comma 3 4 4 2 2 3 2" xfId="12549" xr:uid="{E05A0C14-DA7E-4461-9159-DF5F8D704412}"/>
    <cellStyle name="Comma 3 4 4 2 2 3 3" xfId="31484" xr:uid="{599944CE-CC96-4F96-8435-1F232CE09CC8}"/>
    <cellStyle name="Comma 3 4 4 2 2 4" xfId="9924" xr:uid="{FEB59CCC-3084-4979-BD5C-6E8ACA509C40}"/>
    <cellStyle name="Comma 3 4 4 2 2 5" xfId="28903" xr:uid="{5BDE16E3-97C5-4BC6-89CE-D2AB9AD84C44}"/>
    <cellStyle name="Comma 3 4 4 2 3" xfId="3633" xr:uid="{FB506955-98A1-4680-91A4-04CFA5EB964F}"/>
    <cellStyle name="Comma 3 4 4 2 3 2" xfId="10712" xr:uid="{FEA60377-FAB8-4676-A65A-227BB853BE27}"/>
    <cellStyle name="Comma 3 4 4 2 3 3" xfId="29647" xr:uid="{6B8B9602-6905-48F6-834A-5E02E094A872}"/>
    <cellStyle name="Comma 3 4 4 2 4" xfId="4897" xr:uid="{AAC767B0-98FA-41B4-9811-0E29544598CA}"/>
    <cellStyle name="Comma 3 4 4 2 4 2" xfId="11974" xr:uid="{03B444A7-D226-4D69-8906-B42B1FBE34AF}"/>
    <cellStyle name="Comma 3 4 4 2 4 3" xfId="30909" xr:uid="{53ADC862-F553-47F9-9A98-1BE090180DCB}"/>
    <cellStyle name="Comma 3 4 4 2 5" xfId="9275" xr:uid="{E0102177-6AB9-4C3D-AFEC-7B5C4F2AD527}"/>
    <cellStyle name="Comma 3 4 4 2 6" xfId="28390" xr:uid="{B4A232FD-82A9-408C-A9F8-B3047DF0F08B}"/>
    <cellStyle name="Comma 3 4 4 3" xfId="2247" xr:uid="{0A22C10B-E143-4FCF-A934-A431F137FCA6}"/>
    <cellStyle name="Comma 3 4 4 3 2" xfId="3922" xr:uid="{13B5CF51-A358-49F8-B3CB-6EBE6A1EBA2E}"/>
    <cellStyle name="Comma 3 4 4 3 2 2" xfId="10999" xr:uid="{D2674DE3-D7E0-4952-AD41-3E940F6F4A35}"/>
    <cellStyle name="Comma 3 4 4 3 2 3" xfId="29934" xr:uid="{7F3B9C8E-E872-46EB-AC52-F1E6D22F03FA}"/>
    <cellStyle name="Comma 3 4 4 3 3" xfId="5232" xr:uid="{3B15CD67-4C25-46E4-B6C0-1B832BAA773B}"/>
    <cellStyle name="Comma 3 4 4 3 3 2" xfId="12309" xr:uid="{D1FE9A1D-64ED-4C7C-8A8F-8943DC5EF053}"/>
    <cellStyle name="Comma 3 4 4 3 3 3" xfId="31244" xr:uid="{BD389023-7D3B-4377-9CB3-12FDD8911625}"/>
    <cellStyle name="Comma 3 4 4 3 4" xfId="9645" xr:uid="{04943430-53CC-4919-AAFB-990B3C762DBD}"/>
    <cellStyle name="Comma 3 4 4 3 5" xfId="28663" xr:uid="{7133AE61-8B88-45E9-B326-D7DC514C2F22}"/>
    <cellStyle name="Comma 3 4 4 4" xfId="3337" xr:uid="{C5715B6D-2EFC-4E0E-B443-30612E83E141}"/>
    <cellStyle name="Comma 3 4 4 4 2" xfId="10452" xr:uid="{ABBFBC45-C0EB-45F9-8A61-AB7E3541EB73}"/>
    <cellStyle name="Comma 3 4 4 4 3" xfId="29393" xr:uid="{B6C64A6E-3E5F-463A-A6EC-AA3937B2C84D}"/>
    <cellStyle name="Comma 3 4 4 5" xfId="4657" xr:uid="{4758B9DF-B31A-4315-8439-AD0E713FB710}"/>
    <cellStyle name="Comma 3 4 4 5 2" xfId="11734" xr:uid="{B2C77F94-809A-4469-B55E-106F00DBB8BA}"/>
    <cellStyle name="Comma 3 4 4 5 3" xfId="30669" xr:uid="{35E00BF6-D1B2-47EF-AD0A-A0369FCFEA10}"/>
    <cellStyle name="Comma 3 4 4 6" xfId="8994" xr:uid="{85D4982D-5BD1-4B45-BD73-F1E5221CD97C}"/>
    <cellStyle name="Comma 3 4 4 7" xfId="28146" xr:uid="{A0C9543C-80D3-43B8-8B83-017B009C7368}"/>
    <cellStyle name="Comma 3 4 5" xfId="1504" xr:uid="{8CF93AEF-9F9C-4B18-A97A-1D13B3294CCA}"/>
    <cellStyle name="Comma 3 4 5 2" xfId="2461" xr:uid="{C0E52611-CE3A-4078-9E7F-9B2C07FE13C7}"/>
    <cellStyle name="Comma 3 4 5 2 2" xfId="4050" xr:uid="{DE8FDF90-EA25-4026-97C4-1277A5EF2D55}"/>
    <cellStyle name="Comma 3 4 5 2 2 2" xfId="11127" xr:uid="{798A45D3-8A97-4996-8861-5325D81E249C}"/>
    <cellStyle name="Comma 3 4 5 2 2 3" xfId="30062" xr:uid="{9C20B813-6713-442F-99DF-6C1CF608E395}"/>
    <cellStyle name="Comma 3 4 5 2 3" xfId="5352" xr:uid="{4D1FC145-379E-46FF-941E-C6C4682CC2E5}"/>
    <cellStyle name="Comma 3 4 5 2 3 2" xfId="12429" xr:uid="{8CF84B3B-124F-457D-A1C5-103EFB80A92C}"/>
    <cellStyle name="Comma 3 4 5 2 3 3" xfId="31364" xr:uid="{9FAC7AFB-20F5-4560-A6B2-B94906BC3D1C}"/>
    <cellStyle name="Comma 3 4 5 2 4" xfId="9785" xr:uid="{9EF8B902-9C6F-471E-9ACD-89022E4291B4}"/>
    <cellStyle name="Comma 3 4 5 2 5" xfId="28783" xr:uid="{E096003A-1304-4084-B1A6-1222F0989217}"/>
    <cellStyle name="Comma 3 4 5 3" xfId="3487" xr:uid="{2F600400-F67D-4CBF-A074-0D7BB32F9567}"/>
    <cellStyle name="Comma 3 4 5 3 2" xfId="10582" xr:uid="{AC938230-B19E-4012-8C9E-26D23765BF9A}"/>
    <cellStyle name="Comma 3 4 5 3 3" xfId="29519" xr:uid="{6AA1C231-B0A8-4E55-9F55-FFE57767EE9D}"/>
    <cellStyle name="Comma 3 4 5 4" xfId="4777" xr:uid="{8F4BF48B-3084-4B2D-B361-AA9A91910066}"/>
    <cellStyle name="Comma 3 4 5 4 2" xfId="11854" xr:uid="{0B9B1BA4-8D7D-45C9-86AA-DD01E9F08BFE}"/>
    <cellStyle name="Comma 3 4 5 4 3" xfId="30789" xr:uid="{5883F3D1-B358-47E2-88CA-7C8A8D8D952F}"/>
    <cellStyle name="Comma 3 4 5 5" xfId="9133" xr:uid="{59A7788A-6C60-4656-BE58-36BD28EBA888}"/>
    <cellStyle name="Comma 3 4 5 6" xfId="28267" xr:uid="{B7957E1A-B3A9-481D-80AE-847F70BDC846}"/>
    <cellStyle name="Comma 3 4 6" xfId="1069" xr:uid="{50C71CC1-CF88-44A5-80CC-62AA9584AED8}"/>
    <cellStyle name="Comma 3 4 6 2" xfId="3132" xr:uid="{7264E693-31BE-4BF5-8F7B-BA08B4F216BD}"/>
    <cellStyle name="Comma 3 4 6 2 2" xfId="10303" xr:uid="{67CB9F4B-7C51-428D-92FD-7ED60BAFD951}"/>
    <cellStyle name="Comma 3 4 6 2 3" xfId="29259" xr:uid="{0F62D650-29C0-4FE2-B5BC-F54316746970}"/>
    <cellStyle name="Comma 3 4 6 3" xfId="4524" xr:uid="{B64D3420-BE88-4EB7-829E-B113C6C60B67}"/>
    <cellStyle name="Comma 3 4 6 3 2" xfId="11601" xr:uid="{8814EC26-D797-4059-A30D-7EAA26B11255}"/>
    <cellStyle name="Comma 3 4 6 3 3" xfId="30536" xr:uid="{4529C832-E728-4884-B6AD-2D54069BADE4}"/>
    <cellStyle name="Comma 3 4 6 4" xfId="8843" xr:uid="{3399F752-B84C-47B4-99B5-87BE51F77CEE}"/>
    <cellStyle name="Comma 3 4 6 5" xfId="28013" xr:uid="{C0ED7018-7C46-46A5-B500-6EC625D659C6}"/>
    <cellStyle name="Comma 3 4 7" xfId="2031" xr:uid="{2FCA1DCD-F0B0-40AC-84A3-E899A9A8D68B}"/>
    <cellStyle name="Comma 3 4 7 2" xfId="3794" xr:uid="{F6644F68-EF56-436B-9BA8-2D9DFCD4F293}"/>
    <cellStyle name="Comma 3 4 7 2 2" xfId="10871" xr:uid="{BD5E0956-A269-454A-AE3F-8D9124A878BD}"/>
    <cellStyle name="Comma 3 4 7 2 3" xfId="29806" xr:uid="{151145C2-59ED-4389-9041-1ED3D3211A7D}"/>
    <cellStyle name="Comma 3 4 7 3" xfId="5111" xr:uid="{F6D45CA9-659A-44CE-BC1A-B15B4D91198D}"/>
    <cellStyle name="Comma 3 4 7 3 2" xfId="12188" xr:uid="{6E65DEA8-F0BF-4DB8-BF0F-57257A14BCA3}"/>
    <cellStyle name="Comma 3 4 7 3 3" xfId="31123" xr:uid="{81948166-E779-4244-A82A-670CC19BF004}"/>
    <cellStyle name="Comma 3 4 7 4" xfId="9508" xr:uid="{0ABF60BC-45D4-4F81-B456-49F067483368}"/>
    <cellStyle name="Comma 3 4 7 5" xfId="28542" xr:uid="{D06E3C2D-6D8C-4403-A0CD-A3BF61A7B756}"/>
    <cellStyle name="Comma 3 4 8" xfId="2981" xr:uid="{39DB52A8-2BF5-4762-B1A1-CC4DD04288DC}"/>
    <cellStyle name="Comma 3 4 8 2" xfId="10163" xr:uid="{D259A997-E9F6-42BB-B545-94E521474442}"/>
    <cellStyle name="Comma 3 4 8 3" xfId="29122" xr:uid="{95A2911C-1B2C-4BEB-A2D3-ADD4E7BB310E}"/>
    <cellStyle name="Comma 3 4 9" xfId="4390" xr:uid="{A3AD52EC-2AC0-43BF-A65A-4220B62C4591}"/>
    <cellStyle name="Comma 3 4 9 2" xfId="11467" xr:uid="{34B343BC-564C-4B96-A8C2-9DCA4B89FCB5}"/>
    <cellStyle name="Comma 3 4 9 3" xfId="30402" xr:uid="{7F0C2D0F-A636-4B41-B18F-09B05E799D8C}"/>
    <cellStyle name="Comma 3 5" xfId="121" xr:uid="{BE580ED4-42C6-4BDC-9BCB-620D288E6C19}"/>
    <cellStyle name="Comma 3 5 10" xfId="27891" xr:uid="{E6507233-FFBA-4B02-A353-0E02285FE544}"/>
    <cellStyle name="Comma 3 5 11" xfId="826" xr:uid="{67147097-AD39-4476-8057-6CE3CB0A87F7}"/>
    <cellStyle name="Comma 3 5 2" xfId="244" xr:uid="{D0AF6D27-8A71-4D5B-AF52-571B7CDBF863}"/>
    <cellStyle name="Comma 3 5 2 10" xfId="910" xr:uid="{9C62DB57-C9E3-4DF2-85D8-01AF6564C48D}"/>
    <cellStyle name="Comma 3 5 2 2" xfId="1395" xr:uid="{9E1526CF-A843-40E4-9244-CCE81EE5644B}"/>
    <cellStyle name="Comma 3 5 2 2 2" xfId="1824" xr:uid="{D072C72F-7427-434B-AAF5-9F6ED3D0F00B}"/>
    <cellStyle name="Comma 3 5 2 2 2 2" xfId="2780" xr:uid="{1E46FB90-4A3B-4702-8208-34A87A4D917E}"/>
    <cellStyle name="Comma 3 5 2 2 2 2 2" xfId="4245" xr:uid="{37B6068F-C501-480E-8928-B913BC3FBA2F}"/>
    <cellStyle name="Comma 3 5 2 2 2 2 2 2" xfId="11322" xr:uid="{2E9C5BCF-1E2D-4C10-A5DE-74F2E34CF58A}"/>
    <cellStyle name="Comma 3 5 2 2 2 2 2 3" xfId="30257" xr:uid="{2F6994DE-96FC-429B-ABB2-77A48FCE79CF}"/>
    <cellStyle name="Comma 3 5 2 2 2 2 3" xfId="5537" xr:uid="{923D68E3-16E2-430A-84B2-E64CA68144D8}"/>
    <cellStyle name="Comma 3 5 2 2 2 2 3 2" xfId="12614" xr:uid="{66452A73-5653-4903-A6E6-2F9C4CFFBEBF}"/>
    <cellStyle name="Comma 3 5 2 2 2 2 3 3" xfId="31549" xr:uid="{D046CDA1-5F2E-408F-9461-72AF2E4FEE74}"/>
    <cellStyle name="Comma 3 5 2 2 2 2 4" xfId="9999" xr:uid="{CCF9EE23-DC34-4E16-9D91-CD77F0D4AE97}"/>
    <cellStyle name="Comma 3 5 2 2 2 2 5" xfId="28969" xr:uid="{D5406A5E-440D-4B03-9519-C6DBD81076DB}"/>
    <cellStyle name="Comma 3 5 2 2 2 3" xfId="3701" xr:uid="{4DA3E031-BE67-46FA-8BBC-AB50BEBD134E}"/>
    <cellStyle name="Comma 3 5 2 2 2 3 2" xfId="10780" xr:uid="{11A895D1-F9E1-482C-8CF1-BCA689D4A9E3}"/>
    <cellStyle name="Comma 3 5 2 2 2 3 3" xfId="29715" xr:uid="{D53A28B1-28AF-4DA7-8298-9A98390B29C3}"/>
    <cellStyle name="Comma 3 5 2 2 2 4" xfId="4962" xr:uid="{460C153F-81FF-4D2B-97AB-2E787FAC43F8}"/>
    <cellStyle name="Comma 3 5 2 2 2 4 2" xfId="12039" xr:uid="{0C4B8493-C40C-4F92-A7EF-00CA987B5546}"/>
    <cellStyle name="Comma 3 5 2 2 2 4 3" xfId="30974" xr:uid="{4F669CD0-4D63-4F4A-BFE1-D6C13354ABBF}"/>
    <cellStyle name="Comma 3 5 2 2 2 5" xfId="9347" xr:uid="{75ABA33E-71D2-40CC-8EA7-A4FFB5C6A339}"/>
    <cellStyle name="Comma 3 5 2 2 2 6" xfId="28455" xr:uid="{4FCBFD9C-5E57-4D50-9AA1-3061E7422115}"/>
    <cellStyle name="Comma 3 5 2 2 3" xfId="2352" xr:uid="{35C80115-C2BF-4E1C-BE78-D365794BB63F}"/>
    <cellStyle name="Comma 3 5 2 2 3 2" xfId="3991" xr:uid="{99453037-3D0E-472E-BAFF-048993B962AC}"/>
    <cellStyle name="Comma 3 5 2 2 3 2 2" xfId="11068" xr:uid="{ADA81135-7400-41F6-A0B2-5EE744267AE2}"/>
    <cellStyle name="Comma 3 5 2 2 3 2 3" xfId="30003" xr:uid="{C552713F-034A-4053-9443-AE947E3AB00B}"/>
    <cellStyle name="Comma 3 5 2 2 3 3" xfId="5297" xr:uid="{2BF19D98-951F-4222-A588-4C187C9EEA0E}"/>
    <cellStyle name="Comma 3 5 2 2 3 3 2" xfId="12374" xr:uid="{13146EAF-FB17-438D-9B7D-ABB8ECC500B7}"/>
    <cellStyle name="Comma 3 5 2 2 3 3 3" xfId="31309" xr:uid="{857E81C7-7A97-4D8D-BC2F-927ECD712476}"/>
    <cellStyle name="Comma 3 5 2 2 3 4" xfId="9717" xr:uid="{3D7EBF72-CAAF-43DA-A140-21664F29E320}"/>
    <cellStyle name="Comma 3 5 2 2 3 5" xfId="28728" xr:uid="{DB75CCF5-555F-4105-A517-0DF681B1EF15}"/>
    <cellStyle name="Comma 3 5 2 2 4" xfId="3409" xr:uid="{3CD5BC5F-4FC5-4ABD-819F-BE4E32BD2CE5}"/>
    <cellStyle name="Comma 3 5 2 2 4 2" xfId="10521" xr:uid="{4F9CC486-94C6-4FCD-B044-65AE447A8949}"/>
    <cellStyle name="Comma 3 5 2 2 4 3" xfId="29462" xr:uid="{B8D8ADA1-D0F9-46E9-9FE8-A4030FCC6165}"/>
    <cellStyle name="Comma 3 5 2 2 5" xfId="4722" xr:uid="{F01DE314-163A-43EF-BCEC-0EA199DFEC31}"/>
    <cellStyle name="Comma 3 5 2 2 5 2" xfId="11799" xr:uid="{4D2D22C7-D954-431A-B3DC-D00A951B4C2A}"/>
    <cellStyle name="Comma 3 5 2 2 5 3" xfId="30734" xr:uid="{EFE42A06-294C-4E1C-B1A0-DC453AE7308B}"/>
    <cellStyle name="Comma 3 5 2 2 6" xfId="9068" xr:uid="{4D44FC0C-D2D6-49F4-8D1F-D99931065676}"/>
    <cellStyle name="Comma 3 5 2 2 7" xfId="28212" xr:uid="{A72083B5-8791-4713-A4CE-E67BD59FBC57}"/>
    <cellStyle name="Comma 3 5 2 3" xfId="1609" xr:uid="{C843B1B7-AE14-4F0D-8A4B-20BBDD1A284F}"/>
    <cellStyle name="Comma 3 5 2 3 2" xfId="2566" xr:uid="{03A1C1F9-43A8-4BBF-805E-35D3BD0E60C0}"/>
    <cellStyle name="Comma 3 5 2 3 2 2" xfId="4117" xr:uid="{8D998103-60AF-4D1B-9451-8420DF034328}"/>
    <cellStyle name="Comma 3 5 2 3 2 2 2" xfId="11194" xr:uid="{75A05F65-309A-47BC-A81D-5E0ADC4FAEFA}"/>
    <cellStyle name="Comma 3 5 2 3 2 2 3" xfId="30129" xr:uid="{2F029106-B334-476B-849E-5DD74EB76B3D}"/>
    <cellStyle name="Comma 3 5 2 3 2 3" xfId="5417" xr:uid="{F93A0DEB-E420-452A-9D64-5948F81508DD}"/>
    <cellStyle name="Comma 3 5 2 3 2 3 2" xfId="12494" xr:uid="{C6D7BA74-676C-458F-A8A8-C24D3F2414C6}"/>
    <cellStyle name="Comma 3 5 2 3 2 3 3" xfId="31429" xr:uid="{C50D4312-0738-4BAA-8360-5D8AAAD57E3B}"/>
    <cellStyle name="Comma 3 5 2 3 2 4" xfId="9858" xr:uid="{DC3DEF41-24E1-401A-BEC6-E4E14742CA49}"/>
    <cellStyle name="Comma 3 5 2 3 2 5" xfId="28848" xr:uid="{50B10817-752C-4836-A5FD-A06B3758F92B}"/>
    <cellStyle name="Comma 3 5 2 3 3" xfId="3556" xr:uid="{26A567FA-E3A6-4FD2-BA70-40A4544E6A74}"/>
    <cellStyle name="Comma 3 5 2 3 3 2" xfId="10651" xr:uid="{E867BBEB-DF39-47E1-89F4-594928D991CA}"/>
    <cellStyle name="Comma 3 5 2 3 3 3" xfId="29588" xr:uid="{F885E8BA-AF3B-4264-A8FB-A4439E0DC9EF}"/>
    <cellStyle name="Comma 3 5 2 3 4" xfId="4842" xr:uid="{08C6195D-59E3-4985-8EED-7F4AA29E978E}"/>
    <cellStyle name="Comma 3 5 2 3 4 2" xfId="11919" xr:uid="{E5134177-98EF-41AA-8C4C-A1FB989E7020}"/>
    <cellStyle name="Comma 3 5 2 3 4 3" xfId="30854" xr:uid="{40A7651D-5D4C-4E6F-AB7C-F87AB7DAC26C}"/>
    <cellStyle name="Comma 3 5 2 3 5" xfId="9208" xr:uid="{7A402408-57AC-493A-951A-65D2CDB75BD9}"/>
    <cellStyle name="Comma 3 5 2 3 6" xfId="28334" xr:uid="{5F2A8EA3-EBA6-42E1-8C5F-6CB7C813D97E}"/>
    <cellStyle name="Comma 3 5 2 4" xfId="1175" xr:uid="{355E6A2D-F286-4F97-A5FA-89BA2266F7D2}"/>
    <cellStyle name="Comma 3 5 2 4 2" xfId="3238" xr:uid="{BEA7A0C8-4DEE-4F87-B17A-FABEC48077C4}"/>
    <cellStyle name="Comma 3 5 2 4 2 2" xfId="10377" xr:uid="{3877273C-C28C-4616-88A2-B9F3EAF9BFAA}"/>
    <cellStyle name="Comma 3 5 2 4 2 3" xfId="29324" xr:uid="{012FBE6D-718C-4867-B6F5-10DD19073797}"/>
    <cellStyle name="Comma 3 5 2 4 3" xfId="4589" xr:uid="{D2EB682F-9912-4913-BA84-1301CEE02D5F}"/>
    <cellStyle name="Comma 3 5 2 4 3 2" xfId="11666" xr:uid="{3C049824-0B94-43A6-9879-A3BA12220D10}"/>
    <cellStyle name="Comma 3 5 2 4 3 3" xfId="30601" xr:uid="{A58E4606-7130-4E28-98F6-CCA4EF91D36B}"/>
    <cellStyle name="Comma 3 5 2 4 4" xfId="8919" xr:uid="{FCDFF334-3C6C-44BD-9A1C-C42AEE00BB04}"/>
    <cellStyle name="Comma 3 5 2 4 5" xfId="28078" xr:uid="{C2573CC1-8835-4343-9C57-3247B2DFA04F}"/>
    <cellStyle name="Comma 3 5 2 5" xfId="2136" xr:uid="{E4DA21A2-FAE0-41FA-8420-4D175663D8BA}"/>
    <cellStyle name="Comma 3 5 2 5 2" xfId="3861" xr:uid="{1B14983E-37BE-4CD3-84CE-F768E143AB74}"/>
    <cellStyle name="Comma 3 5 2 5 2 2" xfId="10938" xr:uid="{FF48ADCA-E3BA-40FA-A9A7-6F4501E4006A}"/>
    <cellStyle name="Comma 3 5 2 5 2 3" xfId="29873" xr:uid="{F27002F6-3900-4F62-A6D6-5DEED1659EE3}"/>
    <cellStyle name="Comma 3 5 2 5 3" xfId="5176" xr:uid="{D78A15E9-09EA-4F96-A78F-EB80769300E5}"/>
    <cellStyle name="Comma 3 5 2 5 3 2" xfId="12253" xr:uid="{08B9E183-F936-48BA-BBDC-3F08DAE090AA}"/>
    <cellStyle name="Comma 3 5 2 5 3 3" xfId="31188" xr:uid="{A720F480-77B3-4BFB-B064-AF922211D346}"/>
    <cellStyle name="Comma 3 5 2 5 4" xfId="9579" xr:uid="{BD5BD077-8DDC-45EB-AD62-0D298F8E208F}"/>
    <cellStyle name="Comma 3 5 2 5 5" xfId="28607" xr:uid="{535229D2-A7B6-4130-A2B0-0F23410B333C}"/>
    <cellStyle name="Comma 3 5 2 6" xfId="3048" xr:uid="{EB44887E-1AB5-41DA-AB1B-A2EC79BF3BDF}"/>
    <cellStyle name="Comma 3 5 2 6 2" xfId="10230" xr:uid="{1E4C695C-1D53-4523-9864-510CABE9A2D6}"/>
    <cellStyle name="Comma 3 5 2 6 3" xfId="29189" xr:uid="{4304D5CF-7524-41B0-910A-85FEA73D6AB3}"/>
    <cellStyle name="Comma 3 5 2 7" xfId="4455" xr:uid="{B20BA8EC-2E86-42B5-85F2-52BAF2A14901}"/>
    <cellStyle name="Comma 3 5 2 7 2" xfId="11532" xr:uid="{FCFFA530-B298-4805-8F66-E05053D32731}"/>
    <cellStyle name="Comma 3 5 2 7 3" xfId="30467" xr:uid="{063BFD25-BF39-4F97-B2EB-F33079BABD84}"/>
    <cellStyle name="Comma 3 5 2 8" xfId="8756" xr:uid="{A3A57053-5FE0-4F75-B438-6985BCDB7580}"/>
    <cellStyle name="Comma 3 5 2 9" xfId="27943" xr:uid="{563DDE70-FE81-4C3B-99ED-62FE753E2BBE}"/>
    <cellStyle name="Comma 3 5 3" xfId="1311" xr:uid="{CFF82D29-E677-435D-9D37-A6FBD001FE26}"/>
    <cellStyle name="Comma 3 5 3 2" xfId="1740" xr:uid="{E8C27B36-5DAE-4DFB-AEB3-3EBD7A639E55}"/>
    <cellStyle name="Comma 3 5 3 2 2" xfId="2697" xr:uid="{B59C4DF8-1CA4-4AAA-A3EA-828BAEFB0A31}"/>
    <cellStyle name="Comma 3 5 3 2 2 2" xfId="4189" xr:uid="{99DF1540-3340-4B24-9406-9AC03E600821}"/>
    <cellStyle name="Comma 3 5 3 2 2 2 2" xfId="11266" xr:uid="{5E8A9559-88AA-44B2-B0A7-48DE1A8F92E4}"/>
    <cellStyle name="Comma 3 5 3 2 2 2 3" xfId="30201" xr:uid="{2471EDBF-6AC1-48DF-95F6-E84CFBC32ADB}"/>
    <cellStyle name="Comma 3 5 3 2 2 3" xfId="5485" xr:uid="{A9686AB0-3BDA-45C3-9391-957094079A9F}"/>
    <cellStyle name="Comma 3 5 3 2 2 3 2" xfId="12562" xr:uid="{3D91868B-39E9-4211-B396-E50CCF4B0A02}"/>
    <cellStyle name="Comma 3 5 3 2 2 3 3" xfId="31497" xr:uid="{252D35FE-C667-4303-AD2D-CA4196448AD9}"/>
    <cellStyle name="Comma 3 5 3 2 2 4" xfId="9940" xr:uid="{34E8FC33-D9ED-4AE2-85C5-4985C5EA14BC}"/>
    <cellStyle name="Comma 3 5 3 2 2 5" xfId="28916" xr:uid="{4076B233-B4FB-4482-9BDE-1BCEC3102998}"/>
    <cellStyle name="Comma 3 5 3 2 3" xfId="3646" xr:uid="{9A0429A0-80DF-4362-A2B2-5AB65A0E2803}"/>
    <cellStyle name="Comma 3 5 3 2 3 2" xfId="10725" xr:uid="{AB788F12-1500-469F-9CD0-9CA1A38CC2CC}"/>
    <cellStyle name="Comma 3 5 3 2 3 3" xfId="29660" xr:uid="{30CCCAA2-C951-45D6-98F4-2B7DF7132ABB}"/>
    <cellStyle name="Comma 3 5 3 2 4" xfId="4910" xr:uid="{99952587-C4E6-4E18-B8E3-9F771770B388}"/>
    <cellStyle name="Comma 3 5 3 2 4 2" xfId="11987" xr:uid="{3246FC69-0952-41D6-AA52-C8896EBC16F6}"/>
    <cellStyle name="Comma 3 5 3 2 4 3" xfId="30922" xr:uid="{E876A18C-020D-4A3E-AB6B-91DAF1892736}"/>
    <cellStyle name="Comma 3 5 3 2 5" xfId="9289" xr:uid="{36A11299-6318-4FDA-A4FD-E93A544B33B3}"/>
    <cellStyle name="Comma 3 5 3 2 6" xfId="28403" xr:uid="{27FE1FE9-770B-47E4-B991-B01FA65DCF3B}"/>
    <cellStyle name="Comma 3 5 3 3" xfId="2268" xr:uid="{3398639A-41A7-442B-A6EB-FF18A0FAEA98}"/>
    <cellStyle name="Comma 3 5 3 3 2" xfId="3935" xr:uid="{3751B4DF-0FFC-4560-B6B2-82ACC0C69D49}"/>
    <cellStyle name="Comma 3 5 3 3 2 2" xfId="11012" xr:uid="{32D0D333-96BF-4C2C-B801-9D535451C0A6}"/>
    <cellStyle name="Comma 3 5 3 3 2 3" xfId="29947" xr:uid="{97E21743-994C-4AAC-895C-14F4C4B5C335}"/>
    <cellStyle name="Comma 3 5 3 3 3" xfId="5245" xr:uid="{1A288BAE-FB53-40E0-9242-30BA841AF10A}"/>
    <cellStyle name="Comma 3 5 3 3 3 2" xfId="12322" xr:uid="{BEE3CC1A-F430-491B-B452-14109CA0266E}"/>
    <cellStyle name="Comma 3 5 3 3 3 3" xfId="31257" xr:uid="{F41E3406-44FE-476A-9330-720C356EFCB5}"/>
    <cellStyle name="Comma 3 5 3 3 4" xfId="9659" xr:uid="{E6F5FA69-543A-434D-91C7-08A5EF57D3CA}"/>
    <cellStyle name="Comma 3 5 3 3 5" xfId="28676" xr:uid="{3BD496A8-A2E5-441B-8652-DC87C04F5B42}"/>
    <cellStyle name="Comma 3 5 3 4" xfId="3352" xr:uid="{AA9F55D1-F3A5-485E-B433-3922EBFE30F6}"/>
    <cellStyle name="Comma 3 5 3 4 2" xfId="10465" xr:uid="{C1AD7D44-A7C2-4C17-9B8F-6EF3B1E175FB}"/>
    <cellStyle name="Comma 3 5 3 4 3" xfId="29406" xr:uid="{023A8DB3-11CE-4D72-9457-881B0DEF99AE}"/>
    <cellStyle name="Comma 3 5 3 5" xfId="4670" xr:uid="{3C5A2737-B337-4E48-BCA1-E5606B4C63AF}"/>
    <cellStyle name="Comma 3 5 3 5 2" xfId="11747" xr:uid="{E1B9212F-5B8D-4E48-9223-44BF6AF29222}"/>
    <cellStyle name="Comma 3 5 3 5 3" xfId="30682" xr:uid="{EF58F1BB-E7EE-4537-91D3-DB6196881E47}"/>
    <cellStyle name="Comma 3 5 3 6" xfId="9009" xr:uid="{72FB7CFB-E9D7-4F26-ACC3-DDB4564EFE30}"/>
    <cellStyle name="Comma 3 5 3 7" xfId="28160" xr:uid="{A342F7FA-F46A-4240-ACD4-49F0F1C0693A}"/>
    <cellStyle name="Comma 3 5 4" xfId="1525" xr:uid="{36DE7AA7-BD7C-435F-8D5E-0C6CF399A98D}"/>
    <cellStyle name="Comma 3 5 4 2" xfId="2482" xr:uid="{BC53B72F-2EDB-4906-9623-9161008F36C3}"/>
    <cellStyle name="Comma 3 5 4 2 2" xfId="4063" xr:uid="{FAC8B240-C6FC-4599-83EC-87FCBF32435F}"/>
    <cellStyle name="Comma 3 5 4 2 2 2" xfId="11140" xr:uid="{9578601A-C1FC-48D2-BB48-22CDD5030DCC}"/>
    <cellStyle name="Comma 3 5 4 2 2 3" xfId="30075" xr:uid="{4AFA84BC-39AB-47FD-AC7D-B246DBA4347C}"/>
    <cellStyle name="Comma 3 5 4 2 3" xfId="5365" xr:uid="{3C1B4144-9B86-4D48-AABA-80C2FE4D9ED2}"/>
    <cellStyle name="Comma 3 5 4 2 3 2" xfId="12442" xr:uid="{D8E523C0-5773-4BF0-8DC6-7373D58C6946}"/>
    <cellStyle name="Comma 3 5 4 2 3 3" xfId="31377" xr:uid="{A97AD575-DE2C-4DD0-B22A-B6732E33D5DD}"/>
    <cellStyle name="Comma 3 5 4 2 4" xfId="9798" xr:uid="{C06329D9-BDB9-468D-BB63-FE8A406EA1EE}"/>
    <cellStyle name="Comma 3 5 4 2 5" xfId="28796" xr:uid="{2E5887B2-532C-4653-8ABD-E0AD37986BE6}"/>
    <cellStyle name="Comma 3 5 4 3" xfId="3500" xr:uid="{9B5FF1FD-9419-49A8-A751-1DAC2FB00266}"/>
    <cellStyle name="Comma 3 5 4 3 2" xfId="10595" xr:uid="{70A06956-8C6D-43E2-A1D6-640E2F4BE375}"/>
    <cellStyle name="Comma 3 5 4 3 3" xfId="29532" xr:uid="{80E3BCB7-2497-4CD7-9AEA-0EC9F62D2EBD}"/>
    <cellStyle name="Comma 3 5 4 4" xfId="4790" xr:uid="{614F56B7-2E2B-48C8-9330-79235848B12A}"/>
    <cellStyle name="Comma 3 5 4 4 2" xfId="11867" xr:uid="{73336CB9-F564-4A6E-9C69-DC364B8BEB53}"/>
    <cellStyle name="Comma 3 5 4 4 3" xfId="30802" xr:uid="{4769FC43-69F4-4288-AB96-796F3975B0D2}"/>
    <cellStyle name="Comma 3 5 4 5" xfId="9147" xr:uid="{8A291746-FD0E-472B-AEAC-7574073925ED}"/>
    <cellStyle name="Comma 3 5 4 6" xfId="28280" xr:uid="{977B545A-448E-4366-B10F-8D4493AA6529}"/>
    <cellStyle name="Comma 3 5 5" xfId="1090" xr:uid="{AE1E4D9E-E263-4D39-AEE3-815C63EC87B1}"/>
    <cellStyle name="Comma 3 5 5 2" xfId="3153" xr:uid="{8A8C397A-05E6-4011-81C4-78063239DA37}"/>
    <cellStyle name="Comma 3 5 5 2 2" xfId="10319" xr:uid="{BB640AB1-0E36-4239-9415-C17DC4F620DD}"/>
    <cellStyle name="Comma 3 5 5 2 3" xfId="29272" xr:uid="{A8C2A040-B9A6-4F89-80A2-819366D0783B}"/>
    <cellStyle name="Comma 3 5 5 3" xfId="4537" xr:uid="{E5E80635-7519-422D-AFE2-834D0F21F273}"/>
    <cellStyle name="Comma 3 5 5 3 2" xfId="11614" xr:uid="{5E0485B0-9C7D-4516-9D74-8E7AD5AA672B}"/>
    <cellStyle name="Comma 3 5 5 3 3" xfId="30549" xr:uid="{DD8B9DF0-11AC-4729-B61E-2C3AA395C537}"/>
    <cellStyle name="Comma 3 5 5 4" xfId="8857" xr:uid="{4C92C77C-78F5-490C-BF54-64FA5E4B3D3B}"/>
    <cellStyle name="Comma 3 5 5 5" xfId="28026" xr:uid="{251862C2-5147-4357-A378-450A509CAB6D}"/>
    <cellStyle name="Comma 3 5 6" xfId="2052" xr:uid="{9D4039CC-CA7E-4081-8CEB-61BFB7554407}"/>
    <cellStyle name="Comma 3 5 6 2" xfId="3807" xr:uid="{6E7607DF-622A-4269-AFA2-023D37872CB2}"/>
    <cellStyle name="Comma 3 5 6 2 2" xfId="10884" xr:uid="{CB9A28C5-6DB7-4353-9B48-34C14EF5843C}"/>
    <cellStyle name="Comma 3 5 6 2 3" xfId="29819" xr:uid="{F9A89F64-307F-4D1A-97E5-3F701E03A469}"/>
    <cellStyle name="Comma 3 5 6 3" xfId="5124" xr:uid="{E2DD3E9F-7908-45A2-8F4D-1AB66589C96F}"/>
    <cellStyle name="Comma 3 5 6 3 2" xfId="12201" xr:uid="{0F165860-8514-438A-AC3B-E3F3064B7F65}"/>
    <cellStyle name="Comma 3 5 6 3 3" xfId="31136" xr:uid="{9E525702-6480-4631-B1F8-D5CDBC8D1A03}"/>
    <cellStyle name="Comma 3 5 6 4" xfId="9523" xr:uid="{3F893C58-BDF1-4580-9324-9A9617373964}"/>
    <cellStyle name="Comma 3 5 6 5" xfId="28555" xr:uid="{BD49D26F-F468-4EF6-AA7A-A9B02618AB1B}"/>
    <cellStyle name="Comma 3 5 7" xfId="2994" xr:uid="{6EAD632E-3843-48F3-805D-CFCC367657DB}"/>
    <cellStyle name="Comma 3 5 7 2" xfId="10176" xr:uid="{66CB87F0-4A3B-476A-B8A1-C84D6F9104D2}"/>
    <cellStyle name="Comma 3 5 7 3" xfId="29135" xr:uid="{83B5AB58-2335-4F9A-B5A8-D25480AB98C5}"/>
    <cellStyle name="Comma 3 5 8" xfId="4403" xr:uid="{14FEE494-B464-42F5-A275-E0AF73D4E4E1}"/>
    <cellStyle name="Comma 3 5 8 2" xfId="11480" xr:uid="{DD6BA2FA-A727-407C-BF93-B5E012C5B67B}"/>
    <cellStyle name="Comma 3 5 8 3" xfId="30415" xr:uid="{6731DCE4-01F2-4FFE-8263-F0BB631ACCBF}"/>
    <cellStyle name="Comma 3 5 9" xfId="8698" xr:uid="{35A76A1B-E39A-48EB-89EF-967F4279FC67}"/>
    <cellStyle name="Comma 3 6" xfId="75" xr:uid="{D5F6BEBD-C4E6-4EEB-8231-FECEAAAF18B9}"/>
    <cellStyle name="Comma 3 6 10" xfId="869" xr:uid="{45C10C9D-A206-492B-A9C2-F231315B05D7}"/>
    <cellStyle name="Comma 3 6 2" xfId="229" xr:uid="{3D3EA0D9-777E-4416-985D-97C6B74223C7}"/>
    <cellStyle name="Comma 3 6 2 2" xfId="1782" xr:uid="{3506BE62-C5B5-4906-A2B2-6EFD125126F7}"/>
    <cellStyle name="Comma 3 6 2 2 2" xfId="2739" xr:uid="{BDE6C2AA-572C-43ED-9402-1EF777150EA0}"/>
    <cellStyle name="Comma 3 6 2 2 2 2" xfId="4217" xr:uid="{FF2F5E2D-0898-4F01-81D0-446C834110DC}"/>
    <cellStyle name="Comma 3 6 2 2 2 2 2" xfId="11294" xr:uid="{6E68D50A-A662-474C-893A-3BE8228FA267}"/>
    <cellStyle name="Comma 3 6 2 2 2 2 3" xfId="30229" xr:uid="{1E22725D-3594-4FE7-A8CE-AA9D751DD20D}"/>
    <cellStyle name="Comma 3 6 2 2 2 3" xfId="5511" xr:uid="{4EDB27D6-F4D3-4D51-836C-360AAD334908}"/>
    <cellStyle name="Comma 3 6 2 2 2 3 2" xfId="12588" xr:uid="{F60BACF9-651B-4F8B-8674-CB48B709D80E}"/>
    <cellStyle name="Comma 3 6 2 2 2 3 3" xfId="31523" xr:uid="{7534CE35-91BC-44F6-83DA-DB8747E961D1}"/>
    <cellStyle name="Comma 3 6 2 2 2 4" xfId="9969" xr:uid="{BB8085C8-3097-40C3-8171-383251009A89}"/>
    <cellStyle name="Comma 3 6 2 2 2 5" xfId="28943" xr:uid="{3FF607F6-8CED-4544-9273-E1345CECB46E}"/>
    <cellStyle name="Comma 3 6 2 2 3" xfId="3674" xr:uid="{C619C926-8C05-422D-B1B2-75B5B68047BF}"/>
    <cellStyle name="Comma 3 6 2 2 3 2" xfId="10753" xr:uid="{1F8E4352-041F-41E7-8468-F706F76F4C12}"/>
    <cellStyle name="Comma 3 6 2 2 3 3" xfId="29688" xr:uid="{E7BF9652-587E-465B-97C6-F42F7A9F19AB}"/>
    <cellStyle name="Comma 3 6 2 2 4" xfId="4936" xr:uid="{FD7D5270-D1C3-4DBC-AFDE-8560C11D7B63}"/>
    <cellStyle name="Comma 3 6 2 2 4 2" xfId="12013" xr:uid="{4FF6A08B-B71A-485C-AE47-8A55C1E9E7EA}"/>
    <cellStyle name="Comma 3 6 2 2 4 3" xfId="30948" xr:uid="{0AB011E9-142D-4A5C-A04C-ACC08D9161EC}"/>
    <cellStyle name="Comma 3 6 2 2 5" xfId="9320" xr:uid="{9501B545-5939-40A2-98BD-D329C925611B}"/>
    <cellStyle name="Comma 3 6 2 2 6" xfId="28429" xr:uid="{626CE2D8-FD53-491F-AF63-71BF2232B586}"/>
    <cellStyle name="Comma 3 6 2 3" xfId="2310" xr:uid="{9D395F27-8EB2-41EC-B639-DBD90CB8D583}"/>
    <cellStyle name="Comma 3 6 2 3 2" xfId="3963" xr:uid="{FD89BE89-88F1-435F-B7C4-C8B4783CA232}"/>
    <cellStyle name="Comma 3 6 2 3 2 2" xfId="11040" xr:uid="{087BB9AD-6175-4E48-9982-9A5825B2F9FB}"/>
    <cellStyle name="Comma 3 6 2 3 2 3" xfId="29975" xr:uid="{988A2E90-4FF0-47A7-9DD6-1A0D8099CB2F}"/>
    <cellStyle name="Comma 3 6 2 3 3" xfId="5271" xr:uid="{CF7629B7-C9EB-4DE4-ABE7-04CF8D3525D2}"/>
    <cellStyle name="Comma 3 6 2 3 3 2" xfId="12348" xr:uid="{7739A5AC-CBA0-446C-A551-BC48F848F60D}"/>
    <cellStyle name="Comma 3 6 2 3 3 3" xfId="31283" xr:uid="{399D0AB8-A635-4504-9EB3-4BFEC39F325C}"/>
    <cellStyle name="Comma 3 6 2 3 4" xfId="9690" xr:uid="{7CE236E0-0275-4D7A-B758-2E7F5E65FCED}"/>
    <cellStyle name="Comma 3 6 2 3 5" xfId="28702" xr:uid="{48EF6A11-13D6-4024-991D-015F4D27B191}"/>
    <cellStyle name="Comma 3 6 2 4" xfId="3382" xr:uid="{27B361AA-0287-452F-A659-A657C3348D2E}"/>
    <cellStyle name="Comma 3 6 2 4 2" xfId="10494" xr:uid="{427513C9-A08C-4D8B-965A-CDB8A72BE6D1}"/>
    <cellStyle name="Comma 3 6 2 4 3" xfId="29435" xr:uid="{2685726F-5085-47A3-9DFE-44F475813E81}"/>
    <cellStyle name="Comma 3 6 2 5" xfId="4696" xr:uid="{272EAE54-706B-4DB5-9CCA-FEF149E7BCF4}"/>
    <cellStyle name="Comma 3 6 2 5 2" xfId="11773" xr:uid="{C687BBBB-9E0A-4D42-931E-A475E9B5432B}"/>
    <cellStyle name="Comma 3 6 2 5 3" xfId="30708" xr:uid="{FAE8D028-3733-45B2-B48E-3562923ED33B}"/>
    <cellStyle name="Comma 3 6 2 6" xfId="9039" xr:uid="{814D607C-05C6-4D46-9D70-D241263E720C}"/>
    <cellStyle name="Comma 3 6 2 7" xfId="28186" xr:uid="{0727A733-EE5F-4D1F-B16B-B246BD97786A}"/>
    <cellStyle name="Comma 3 6 2 8" xfId="1353" xr:uid="{7A694C58-AE81-44F9-81D6-3711FB06B40B}"/>
    <cellStyle name="Comma 3 6 3" xfId="1567" xr:uid="{13D58E8B-3552-4C8D-A875-72D8D4F51AEB}"/>
    <cellStyle name="Comma 3 6 3 2" xfId="2524" xr:uid="{660461D5-DCF1-4F54-ADE1-FF590A8FC845}"/>
    <cellStyle name="Comma 3 6 3 2 2" xfId="4090" xr:uid="{C3DCB7D2-6D10-4C9C-A5C0-22A0254471F0}"/>
    <cellStyle name="Comma 3 6 3 2 2 2" xfId="11167" xr:uid="{41BA471D-7AB6-48DF-85BC-EF3C7EA7DF1E}"/>
    <cellStyle name="Comma 3 6 3 2 2 3" xfId="30102" xr:uid="{AD8894E5-701F-4754-BF0A-79A3E4CD0792}"/>
    <cellStyle name="Comma 3 6 3 2 3" xfId="5391" xr:uid="{6069773C-8EB0-464F-BAB8-0D5737AA8771}"/>
    <cellStyle name="Comma 3 6 3 2 3 2" xfId="12468" xr:uid="{C192179F-343C-400E-B819-3F502036C356}"/>
    <cellStyle name="Comma 3 6 3 2 3 3" xfId="31403" xr:uid="{FF66FB52-3951-48CA-9122-276C3E074275}"/>
    <cellStyle name="Comma 3 6 3 2 4" xfId="9829" xr:uid="{E7605760-63CA-421D-A0E3-3D0AC3E19C70}"/>
    <cellStyle name="Comma 3 6 3 2 5" xfId="28822" xr:uid="{D7C2CDE3-C9A1-43A3-9227-3E10A5218B1C}"/>
    <cellStyle name="Comma 3 6 3 3" xfId="3528" xr:uid="{71B0643D-BB83-41F4-941C-EF0536BCDC61}"/>
    <cellStyle name="Comma 3 6 3 3 2" xfId="10623" xr:uid="{F0ACF1CC-E76B-4D94-87E5-C68D98A5DEC5}"/>
    <cellStyle name="Comma 3 6 3 3 3" xfId="29560" xr:uid="{36177D42-D822-43F1-B399-087A95297A31}"/>
    <cellStyle name="Comma 3 6 3 4" xfId="4816" xr:uid="{675FF596-FD6D-4EEE-A1C6-7F479A936AD0}"/>
    <cellStyle name="Comma 3 6 3 4 2" xfId="11893" xr:uid="{04F57BC1-C7DC-466B-9718-BA9CA738D09D}"/>
    <cellStyle name="Comma 3 6 3 4 3" xfId="30828" xr:uid="{C776D6F9-DF57-4CD4-96A7-52AA37DA279A}"/>
    <cellStyle name="Comma 3 6 3 5" xfId="9177" xr:uid="{8743E585-E13D-4267-85B6-F5BDCC82F9CA}"/>
    <cellStyle name="Comma 3 6 3 6" xfId="28307" xr:uid="{CE4EC0DD-8338-4C04-A34A-6711FC669D16}"/>
    <cellStyle name="Comma 3 6 4" xfId="1133" xr:uid="{17682E96-3E87-40FC-B178-1BDA4E08997D}"/>
    <cellStyle name="Comma 3 6 4 2" xfId="3196" xr:uid="{07CB2EFA-CB2F-49A6-B088-9033193D9CF9}"/>
    <cellStyle name="Comma 3 6 4 2 2" xfId="10347" xr:uid="{CA7AB0FF-8776-490D-A0EA-1A090C600AE7}"/>
    <cellStyle name="Comma 3 6 4 2 3" xfId="29298" xr:uid="{5A63125E-8355-4227-A0B4-291A910F1054}"/>
    <cellStyle name="Comma 3 6 4 3" xfId="4563" xr:uid="{4D896F3A-8BA1-409C-9ABF-D8EBF2F4EDDA}"/>
    <cellStyle name="Comma 3 6 4 3 2" xfId="11640" xr:uid="{077C1858-3E81-435E-AE0C-3BE12D289471}"/>
    <cellStyle name="Comma 3 6 4 3 3" xfId="30575" xr:uid="{AA55ACFD-76D7-4D4E-BC73-E96B8714CC3A}"/>
    <cellStyle name="Comma 3 6 4 4" xfId="8891" xr:uid="{77EBB3FC-1DD8-414F-BBF9-EB455F991172}"/>
    <cellStyle name="Comma 3 6 4 5" xfId="28052" xr:uid="{A35764BD-9305-4BBB-A1A3-E82B445501A3}"/>
    <cellStyle name="Comma 3 6 5" xfId="2094" xr:uid="{6A91D100-680F-46AC-BFD3-5DDCDEDE6F3D}"/>
    <cellStyle name="Comma 3 6 5 2" xfId="3834" xr:uid="{D0B8467E-F5F6-40DD-A896-FAC6B32D11A3}"/>
    <cellStyle name="Comma 3 6 5 2 2" xfId="10911" xr:uid="{3A175E62-02DC-4C41-8C07-8A4C5525CF04}"/>
    <cellStyle name="Comma 3 6 5 2 3" xfId="29846" xr:uid="{72919A15-0020-4985-BD18-7F9608348F9B}"/>
    <cellStyle name="Comma 3 6 5 3" xfId="5150" xr:uid="{9DD7FA90-DF5A-4281-BFA5-FBFC06D306B9}"/>
    <cellStyle name="Comma 3 6 5 3 2" xfId="12227" xr:uid="{A3CEC7C3-DFF0-4004-9A79-E129585F5C05}"/>
    <cellStyle name="Comma 3 6 5 3 3" xfId="31162" xr:uid="{93E42466-67AF-4888-B2E6-3AE5C714C77D}"/>
    <cellStyle name="Comma 3 6 5 4" xfId="9551" xr:uid="{3617C7C0-8280-4A22-A5EB-DBE7379F0687}"/>
    <cellStyle name="Comma 3 6 5 5" xfId="28581" xr:uid="{C39A0D04-B05F-448F-AF30-C2112E84A0AA}"/>
    <cellStyle name="Comma 3 6 6" xfId="3021" xr:uid="{AD0ABE29-9734-4AD3-BC68-645CF5F2B095}"/>
    <cellStyle name="Comma 3 6 6 2" xfId="10203" xr:uid="{28E38054-7239-49A6-9D61-B6BE9C63550E}"/>
    <cellStyle name="Comma 3 6 6 3" xfId="29162" xr:uid="{B21D4856-E614-4508-9055-5F3ADEAF9126}"/>
    <cellStyle name="Comma 3 6 7" xfId="4429" xr:uid="{AF6B3EF4-4F3B-4EDC-ABC5-23955CDCB586}"/>
    <cellStyle name="Comma 3 6 7 2" xfId="11506" xr:uid="{30925AA8-3D7D-4215-85BB-C0CF354AB1D3}"/>
    <cellStyle name="Comma 3 6 7 3" xfId="30441" xr:uid="{0D262A53-A10E-4951-B17B-3949AF72B3F3}"/>
    <cellStyle name="Comma 3 6 8" xfId="8728" xr:uid="{9D3F2035-B23E-4BC2-9CC1-3908A3FABFB1}"/>
    <cellStyle name="Comma 3 6 9" xfId="27917" xr:uid="{D688C3E5-1665-4353-873A-650CE719D4FD}"/>
    <cellStyle name="Comma 3 7" xfId="33" xr:uid="{EC07FB68-15B9-4A61-8CFB-6543F8890795}"/>
    <cellStyle name="Comma 3 7 10" xfId="780" xr:uid="{19735B42-DD60-4CFA-8C2E-2B58B4615ED6}"/>
    <cellStyle name="Comma 3 7 2" xfId="205" xr:uid="{AB3E8402-F0B3-4B15-A066-78C618AAF3E9}"/>
    <cellStyle name="Comma 3 7 2 2" xfId="1704" xr:uid="{E404F183-3865-440F-81C9-08D9DBBBDEA2}"/>
    <cellStyle name="Comma 3 7 2 2 2" xfId="2661" xr:uid="{BA9B4017-ED7D-4377-8393-12281DF8FE2F}"/>
    <cellStyle name="Comma 3 7 2 2 2 2" xfId="4167" xr:uid="{5B5E60E8-413A-4254-B7B3-69A211D927B2}"/>
    <cellStyle name="Comma 3 7 2 2 2 2 2" xfId="11244" xr:uid="{212E3E74-AC67-4733-B363-963D086B9877}"/>
    <cellStyle name="Comma 3 7 2 2 2 2 3" xfId="30179" xr:uid="{8ABB07F7-8AAC-4327-A274-39414FA640E3}"/>
    <cellStyle name="Comma 3 7 2 2 2 3" xfId="5463" xr:uid="{D39A4F70-1807-4836-AFBC-F63B9E17708F}"/>
    <cellStyle name="Comma 3 7 2 2 2 3 2" xfId="12540" xr:uid="{8677897E-B35E-4E4B-85D9-015B3EA758A5}"/>
    <cellStyle name="Comma 3 7 2 2 2 3 3" xfId="31475" xr:uid="{0AFFF8AF-4277-4805-B57A-502F309FD0A2}"/>
    <cellStyle name="Comma 3 7 2 2 2 4" xfId="9913" xr:uid="{88742C6B-7A62-439F-AB45-FA238B08EAA8}"/>
    <cellStyle name="Comma 3 7 2 2 2 5" xfId="28894" xr:uid="{14010658-158F-4992-9639-27FBEB4EABE6}"/>
    <cellStyle name="Comma 3 7 2 2 3" xfId="3623" xr:uid="{94A84481-A1AD-4EAC-BFF5-2A03054FBAB2}"/>
    <cellStyle name="Comma 3 7 2 2 3 2" xfId="10702" xr:uid="{DE69B398-415B-4ED9-9415-8D5B48912509}"/>
    <cellStyle name="Comma 3 7 2 2 3 3" xfId="29637" xr:uid="{84D28E78-5209-4A02-8064-2AD395B34BF9}"/>
    <cellStyle name="Comma 3 7 2 2 4" xfId="4888" xr:uid="{2A90F6E1-EB02-463A-847B-9FAF8C22B90B}"/>
    <cellStyle name="Comma 3 7 2 2 4 2" xfId="11965" xr:uid="{88101479-5BA1-4E66-AFBB-5F590CB92726}"/>
    <cellStyle name="Comma 3 7 2 2 4 3" xfId="30900" xr:uid="{FF897EAC-A0D5-4C9E-8520-16C545F9A2F1}"/>
    <cellStyle name="Comma 3 7 2 2 5" xfId="9264" xr:uid="{BF65BF0A-F03C-4000-830B-7F8F4221AAF8}"/>
    <cellStyle name="Comma 3 7 2 2 6" xfId="28380" xr:uid="{C5BE6B07-703B-419D-AE8A-672E7ABE68B0}"/>
    <cellStyle name="Comma 3 7 2 3" xfId="2232" xr:uid="{3B90140C-1EED-4D0A-A04E-13FB627C9BD7}"/>
    <cellStyle name="Comma 3 7 2 3 2" xfId="3913" xr:uid="{B4BA04DA-13B6-409D-8077-DB5AC80E598B}"/>
    <cellStyle name="Comma 3 7 2 3 2 2" xfId="10990" xr:uid="{9FE702D7-3B4A-4EC0-806D-1C9007293D3C}"/>
    <cellStyle name="Comma 3 7 2 3 2 3" xfId="29925" xr:uid="{2E62155D-2D60-4380-AD6F-C9EAA12545C0}"/>
    <cellStyle name="Comma 3 7 2 3 3" xfId="5223" xr:uid="{68F0CA9B-126E-4001-8C2E-4C8CC2C4C794}"/>
    <cellStyle name="Comma 3 7 2 3 3 2" xfId="12300" xr:uid="{4836B7E9-2A50-4BD7-B244-87FC956D317A}"/>
    <cellStyle name="Comma 3 7 2 3 3 3" xfId="31235" xr:uid="{B4A34277-B1CA-4B2E-84A3-CF3A6B79DCCF}"/>
    <cellStyle name="Comma 3 7 2 3 4" xfId="9636" xr:uid="{1104BBE6-5DA0-425C-A683-252FB429672D}"/>
    <cellStyle name="Comma 3 7 2 3 5" xfId="28654" xr:uid="{809D283B-124B-4168-9E02-E03868A97B12}"/>
    <cellStyle name="Comma 3 7 2 4" xfId="3323" xr:uid="{8A414579-32DA-4E68-8FF9-4129CA9D1B20}"/>
    <cellStyle name="Comma 3 7 2 4 2" xfId="10441" xr:uid="{6E134B44-12ED-4D65-A550-586E00449CE6}"/>
    <cellStyle name="Comma 3 7 2 4 3" xfId="29383" xr:uid="{F4719E90-B4CD-4E26-BAD9-D368DFF4B50C}"/>
    <cellStyle name="Comma 3 7 2 5" xfId="4648" xr:uid="{4F73E255-E7F7-4661-B002-7D46A3D96207}"/>
    <cellStyle name="Comma 3 7 2 5 2" xfId="11725" xr:uid="{0F2F0C08-E356-430B-B3C4-9C4ABE600E6E}"/>
    <cellStyle name="Comma 3 7 2 5 3" xfId="30660" xr:uid="{4B025DF3-1A7A-4D4C-9778-1D33DD40A1CA}"/>
    <cellStyle name="Comma 3 7 2 6" xfId="8985" xr:uid="{4A73F078-ADD1-4AE0-8FC2-89CC796FF13D}"/>
    <cellStyle name="Comma 3 7 2 7" xfId="28137" xr:uid="{8AC55685-7558-4E5E-9010-1E8BC92FAF55}"/>
    <cellStyle name="Comma 3 7 2 8" xfId="1275" xr:uid="{33AFC086-9CAD-4A55-A1EB-73E85246C800}"/>
    <cellStyle name="Comma 3 7 3" xfId="1489" xr:uid="{2418C005-8A80-4BAC-905A-B942EB14AEF7}"/>
    <cellStyle name="Comma 3 7 3 2" xfId="2446" xr:uid="{792C5D94-7BB8-471D-8A30-4BD80FA3DFD3}"/>
    <cellStyle name="Comma 3 7 3 2 2" xfId="4040" xr:uid="{10B8CA3F-E464-4E6F-80BE-5A4A232D2A7F}"/>
    <cellStyle name="Comma 3 7 3 2 2 2" xfId="11117" xr:uid="{A9D924CB-B440-48F5-98B5-86FEE60DE83F}"/>
    <cellStyle name="Comma 3 7 3 2 2 3" xfId="30052" xr:uid="{8653A042-6015-4B77-9BA0-6A77F78F5B7F}"/>
    <cellStyle name="Comma 3 7 3 2 3" xfId="5343" xr:uid="{C6C4F9A1-DE8D-4F58-9209-1B623770C246}"/>
    <cellStyle name="Comma 3 7 3 2 3 2" xfId="12420" xr:uid="{84698883-AF54-494E-B354-6E13AA190D40}"/>
    <cellStyle name="Comma 3 7 3 2 3 3" xfId="31355" xr:uid="{5B0AEF24-9A2E-497A-8560-B14401E7A428}"/>
    <cellStyle name="Comma 3 7 3 2 4" xfId="9775" xr:uid="{5900374A-C020-467F-92E3-361AA9D88C3A}"/>
    <cellStyle name="Comma 3 7 3 2 5" xfId="28774" xr:uid="{8CA40147-C6B4-4C71-AF1E-8A054ECCECCC}"/>
    <cellStyle name="Comma 3 7 3 3" xfId="3477" xr:uid="{28132B2A-E332-43E5-8A97-EF68F1A609A6}"/>
    <cellStyle name="Comma 3 7 3 3 2" xfId="10573" xr:uid="{456AC033-88C1-4005-8BBA-0B5B0DC19128}"/>
    <cellStyle name="Comma 3 7 3 3 3" xfId="29510" xr:uid="{6014AD11-29AC-4DA9-A207-6EC56DEDF1F9}"/>
    <cellStyle name="Comma 3 7 3 4" xfId="4768" xr:uid="{F754D2F7-30E8-4110-AD6E-BAC3604396D5}"/>
    <cellStyle name="Comma 3 7 3 4 2" xfId="11845" xr:uid="{18437470-8054-4FFA-8BD5-268850C00722}"/>
    <cellStyle name="Comma 3 7 3 4 3" xfId="30780" xr:uid="{99FF1529-A9BA-4A77-B1DB-B0BE8A4AAAD3}"/>
    <cellStyle name="Comma 3 7 3 5" xfId="9124" xr:uid="{7FED5206-A3B6-48C2-9781-5EA109C457CB}"/>
    <cellStyle name="Comma 3 7 3 6" xfId="28258" xr:uid="{BE075814-8CC6-481D-A7E7-058CC9769D45}"/>
    <cellStyle name="Comma 3 7 4" xfId="1051" xr:uid="{E8D3F002-B9A9-4DEE-8542-1333E09C30F8}"/>
    <cellStyle name="Comma 3 7 4 2" xfId="3117" xr:uid="{3C816D1D-4050-4A9F-BAE5-E20F290E331B}"/>
    <cellStyle name="Comma 3 7 4 2 2" xfId="10293" xr:uid="{F91E8AD2-DF8A-4411-A3A7-275DD38B117A}"/>
    <cellStyle name="Comma 3 7 4 2 3" xfId="29250" xr:uid="{5C0BDDEA-46CC-494D-AFE0-ABCFCE340B0E}"/>
    <cellStyle name="Comma 3 7 4 3" xfId="4515" xr:uid="{5909008D-08F7-47FB-9A3A-17B4515C58B3}"/>
    <cellStyle name="Comma 3 7 4 3 2" xfId="11592" xr:uid="{79A2F2FE-7491-428B-BB3E-9BD91C2EE955}"/>
    <cellStyle name="Comma 3 7 4 3 3" xfId="30527" xr:uid="{53D719F2-38BC-4CFC-A408-A1108D1486CB}"/>
    <cellStyle name="Comma 3 7 4 4" xfId="8831" xr:uid="{0C32E339-EF45-4C56-BA2A-BB812DC85F16}"/>
    <cellStyle name="Comma 3 7 4 5" xfId="28004" xr:uid="{45C5678F-B348-4E88-935F-E40AA67A6AD4}"/>
    <cellStyle name="Comma 3 7 5" xfId="2016" xr:uid="{27E77AAA-E3B8-49ED-93E3-A559AA1258D5}"/>
    <cellStyle name="Comma 3 7 5 2" xfId="3785" xr:uid="{8199FECC-FBD0-4A2B-BC3D-BBB8F1D0076F}"/>
    <cellStyle name="Comma 3 7 5 2 2" xfId="10862" xr:uid="{C9CE95E2-DFBF-4FDF-97F6-4B739453CFF2}"/>
    <cellStyle name="Comma 3 7 5 2 3" xfId="29797" xr:uid="{75C0792A-983E-42D8-92DE-3512451CD265}"/>
    <cellStyle name="Comma 3 7 5 3" xfId="5102" xr:uid="{448666F0-2150-4B68-9D0D-CD9CCB759C89}"/>
    <cellStyle name="Comma 3 7 5 3 2" xfId="12179" xr:uid="{7337C541-A861-4968-A4FE-082875613E34}"/>
    <cellStyle name="Comma 3 7 5 3 3" xfId="31114" xr:uid="{5FC61FBF-E756-4CA9-93DA-381B537EDDA5}"/>
    <cellStyle name="Comma 3 7 5 4" xfId="9498" xr:uid="{367B1899-C3F0-4B70-998C-66606AA8790C}"/>
    <cellStyle name="Comma 3 7 5 5" xfId="28533" xr:uid="{2FCCCB1E-C376-4FE8-9679-241820A86FCC}"/>
    <cellStyle name="Comma 3 7 6" xfId="2966" xr:uid="{CF018544-E617-452D-A61A-1E823BD732A0}"/>
    <cellStyle name="Comma 3 7 6 2" xfId="10148" xr:uid="{3C3B578C-2D9A-4D0E-821F-D4793B838799}"/>
    <cellStyle name="Comma 3 7 6 3" xfId="29107" xr:uid="{81B30D55-8094-49F7-BD61-67D54DE59351}"/>
    <cellStyle name="Comma 3 7 7" xfId="4376" xr:uid="{60BD3F01-AAB8-4424-8EBD-135A82078A0A}"/>
    <cellStyle name="Comma 3 7 7 2" xfId="11453" xr:uid="{8DAC4CAB-1A53-4695-B922-480B7F12CB7D}"/>
    <cellStyle name="Comma 3 7 7 3" xfId="30388" xr:uid="{E41C14F5-3FC9-438A-AB6A-0538D3E5679C}"/>
    <cellStyle name="Comma 3 7 8" xfId="8667" xr:uid="{89BB6405-131C-428E-AC91-E6E21D713C47}"/>
    <cellStyle name="Comma 3 7 9" xfId="27864" xr:uid="{A307BC1D-C853-4DD3-AFB8-C40E16EAAB52}"/>
    <cellStyle name="Comma 3 8" xfId="194" xr:uid="{EA3A2004-772B-4A59-BB79-1092BB73E2E9}"/>
    <cellStyle name="Comma 3 8 2" xfId="1681" xr:uid="{2D718FE0-954F-473D-A109-7E3B67F0F33B}"/>
    <cellStyle name="Comma 3 8 2 2" xfId="2638" xr:uid="{30F1F011-9DB7-4F9A-9F80-FA49DDA4D62A}"/>
    <cellStyle name="Comma 3 8 2 2 2" xfId="4148" xr:uid="{00573307-9074-4DF5-AF37-63E1FF4DBC1D}"/>
    <cellStyle name="Comma 3 8 2 2 2 2" xfId="11225" xr:uid="{3750CCCE-2A06-45B1-A37E-AD04A4941D11}"/>
    <cellStyle name="Comma 3 8 2 2 2 3" xfId="30160" xr:uid="{F12DA293-8A24-4F79-BF33-CEC0306909A6}"/>
    <cellStyle name="Comma 3 8 2 2 3" xfId="5445" xr:uid="{14EDE10D-9431-41E8-AD9B-5671AAA6AABF}"/>
    <cellStyle name="Comma 3 8 2 2 3 2" xfId="12522" xr:uid="{894192A1-54D8-4767-A473-AE6172C4A066}"/>
    <cellStyle name="Comma 3 8 2 2 3 3" xfId="31457" xr:uid="{362A0978-889C-42F5-90E6-A5A2F363EFE4}"/>
    <cellStyle name="Comma 3 8 2 2 4" xfId="9893" xr:uid="{493CC208-6FEB-4C6C-BA3D-AD008BEE896A}"/>
    <cellStyle name="Comma 3 8 2 2 5" xfId="28876" xr:uid="{ED4B024D-6D04-4552-99A0-51C561085258}"/>
    <cellStyle name="Comma 3 8 2 3" xfId="3605" xr:uid="{CB5084A7-81B1-43C5-B0CF-C6AED70A22B9}"/>
    <cellStyle name="Comma 3 8 2 3 2" xfId="10684" xr:uid="{222F577E-EA1B-4056-BC62-0748E22F7407}"/>
    <cellStyle name="Comma 3 8 2 3 3" xfId="29619" xr:uid="{2ACC5AB7-821F-4841-BAAE-645E5DF95C36}"/>
    <cellStyle name="Comma 3 8 2 4" xfId="4870" xr:uid="{EA430D4E-F067-415D-85F0-6558D6B3FA4F}"/>
    <cellStyle name="Comma 3 8 2 4 2" xfId="11947" xr:uid="{466C440E-B6D5-4F1B-B060-F0E590BE1022}"/>
    <cellStyle name="Comma 3 8 2 4 3" xfId="30882" xr:uid="{395EBA05-CE7C-4744-A289-BCF007B4353B}"/>
    <cellStyle name="Comma 3 8 2 5" xfId="9243" xr:uid="{9BE99021-B352-49D5-886C-0373C368353A}"/>
    <cellStyle name="Comma 3 8 2 6" xfId="28362" xr:uid="{8C08556D-C099-4198-86EB-08831DD87C4F}"/>
    <cellStyle name="Comma 3 8 3" xfId="2209" xr:uid="{EEBC262A-A871-46F5-969B-E865E342E7C2}"/>
    <cellStyle name="Comma 3 8 3 2" xfId="3894" xr:uid="{85178F01-9746-4041-A28A-2CA39B9D4F9F}"/>
    <cellStyle name="Comma 3 8 3 2 2" xfId="10971" xr:uid="{77FE45AF-387A-45C7-A944-52388203D3C5}"/>
    <cellStyle name="Comma 3 8 3 2 3" xfId="29906" xr:uid="{CF9B61FD-687B-438C-8AAD-587FE8F785DD}"/>
    <cellStyle name="Comma 3 8 3 3" xfId="5205" xr:uid="{1A445C40-8710-4D46-92C5-D771F886BF35}"/>
    <cellStyle name="Comma 3 8 3 3 2" xfId="12282" xr:uid="{B1FE8A5E-46AA-41B1-8F24-419BB42FFFBD}"/>
    <cellStyle name="Comma 3 8 3 3 3" xfId="31217" xr:uid="{F87026CC-DAA0-43C8-BB1C-45AB1DDB7374}"/>
    <cellStyle name="Comma 3 8 3 4" xfId="9616" xr:uid="{6A4CFE5A-1E9C-449B-ABD9-EBE1860B2041}"/>
    <cellStyle name="Comma 3 8 3 5" xfId="28636" xr:uid="{39FCFD0F-BBA6-4B45-B895-7F8B194BA46B}"/>
    <cellStyle name="Comma 3 8 4" xfId="3301" xr:uid="{FDB42456-CA36-4285-BD4B-62C230C4EE80}"/>
    <cellStyle name="Comma 3 8 4 2" xfId="10421" xr:uid="{1A3DAEB7-7418-4CB3-9547-39E05DDABB3F}"/>
    <cellStyle name="Comma 3 8 4 3" xfId="29365" xr:uid="{763BB19F-2BB1-4756-9205-62C94489B6EF}"/>
    <cellStyle name="Comma 3 8 5" xfId="4630" xr:uid="{6C385072-8FF3-42A7-8742-EAA040E7576D}"/>
    <cellStyle name="Comma 3 8 5 2" xfId="11707" xr:uid="{EB051726-5D5B-4587-8720-0D935591D324}"/>
    <cellStyle name="Comma 3 8 5 3" xfId="30642" xr:uid="{FD50CF3E-7E42-4825-A09A-08970114D0B3}"/>
    <cellStyle name="Comma 3 8 6" xfId="8965" xr:uid="{C8B518A6-8D93-46F9-AFCB-8BDB20BF966F}"/>
    <cellStyle name="Comma 3 8 7" xfId="28119" xr:uid="{AC86B2C6-E921-4D4C-AFC1-6EF923E91D28}"/>
    <cellStyle name="Comma 3 8 8" xfId="1251" xr:uid="{FAEEFD5F-C681-45AE-A0A1-1C59DA0B3F9C}"/>
    <cellStyle name="Comma 3 9" xfId="1467" xr:uid="{C39FE068-61E9-473C-B9E8-36655EB78D14}"/>
    <cellStyle name="Comma 3 9 2" xfId="2423" xr:uid="{F3A41D7F-E943-4FE3-BF31-492B08E77E5E}"/>
    <cellStyle name="Comma 3 9 2 2" xfId="4021" xr:uid="{6BC77415-B407-4007-9F90-4205931D79A9}"/>
    <cellStyle name="Comma 3 9 2 2 2" xfId="11098" xr:uid="{0A6E2FBF-3816-4E93-81BC-9F6C415CAB3C}"/>
    <cellStyle name="Comma 3 9 2 2 3" xfId="30033" xr:uid="{9541C87F-E6AE-4F0D-9C1B-99DD58ABB466}"/>
    <cellStyle name="Comma 3 9 2 3" xfId="5325" xr:uid="{A59A43C2-D678-4713-BD7E-51E1DF9ECF50}"/>
    <cellStyle name="Comma 3 9 2 3 2" xfId="12402" xr:uid="{F88CEC1F-7F46-4D00-8F09-3D96F8333798}"/>
    <cellStyle name="Comma 3 9 2 3 3" xfId="31337" xr:uid="{84A36B3B-58C1-47AA-97B3-3BD40EF25ED1}"/>
    <cellStyle name="Comma 3 9 2 4" xfId="9754" xr:uid="{3164C1C2-96AD-4652-A431-74C410990131}"/>
    <cellStyle name="Comma 3 9 2 5" xfId="28756" xr:uid="{29AC0D6B-157F-4030-8DE0-C85BA9762EFA}"/>
    <cellStyle name="Comma 3 9 3" xfId="3457" xr:uid="{DEEDF94A-0405-4FAE-9927-45B4E6ACACF0}"/>
    <cellStyle name="Comma 3 9 3 2" xfId="10553" xr:uid="{2AA93362-FD5B-4D5D-90AF-AB42C7199753}"/>
    <cellStyle name="Comma 3 9 3 3" xfId="29491" xr:uid="{77A4542E-69E7-4A8D-BE56-123A4C787D33}"/>
    <cellStyle name="Comma 3 9 4" xfId="4750" xr:uid="{19CE0640-F930-43A9-B848-282AEE82DBE5}"/>
    <cellStyle name="Comma 3 9 4 2" xfId="11827" xr:uid="{BB6D4203-BC8F-4AE7-B311-A644FA44D46A}"/>
    <cellStyle name="Comma 3 9 4 3" xfId="30762" xr:uid="{08CD48C2-7E21-4D88-8984-BC1AF7075D45}"/>
    <cellStyle name="Comma 3 9 5" xfId="9104" xr:uid="{7F7F3454-715F-456F-A3BB-25A3895DA36E}"/>
    <cellStyle name="Comma 3 9 6" xfId="28240" xr:uid="{64E4EDD2-CCAA-41E8-918E-0F3DE1DFC81A}"/>
    <cellStyle name="Comma 30" xfId="274" xr:uid="{D8A4F0D1-7BB9-4694-A57E-95CBF214E7F7}"/>
    <cellStyle name="Comma 30 2" xfId="2853" xr:uid="{62857323-1FEA-4B80-93A9-6B088D5FE498}"/>
    <cellStyle name="Comma 30 2 2" xfId="10036" xr:uid="{ABF91B87-FAEA-4228-B5BA-3B0C9D0E2069}"/>
    <cellStyle name="Comma 30 3" xfId="295" xr:uid="{FF6BFF1F-430A-4F62-9F58-9A381169DA07}"/>
    <cellStyle name="Comma 30 3 2" xfId="8480" xr:uid="{CD85E1F4-2231-4118-BE18-2B61BBC8E419}"/>
    <cellStyle name="Comma 30 4" xfId="8459" xr:uid="{BA41394D-2A02-4F1A-8C8E-6890B7AB6505}"/>
    <cellStyle name="Comma 30 5" xfId="28997" xr:uid="{2DA19346-75D3-4504-B77B-5F4259ED4A1C}"/>
    <cellStyle name="Comma 31" xfId="2963" xr:uid="{C3FB6BA6-92B2-4255-98DA-4D7978A93205}"/>
    <cellStyle name="Comma 31 2" xfId="10145" xr:uid="{B912B968-9530-4793-8C8E-92DCF1277EF3}"/>
    <cellStyle name="Comma 31 3" xfId="29104" xr:uid="{0C0FF3BB-D3E9-451D-8FA9-F02E4BE30F51}"/>
    <cellStyle name="Comma 32" xfId="4338" xr:uid="{5AE25123-9A00-47A5-B656-F08257BB0DE8}"/>
    <cellStyle name="Comma 32 2" xfId="11415" xr:uid="{680FBEFA-D029-4A17-AC2D-B9D95A78BCE7}"/>
    <cellStyle name="Comma 32 3" xfId="30350" xr:uid="{582317E3-E8D4-485F-8CD0-D8A94B086E6A}"/>
    <cellStyle name="Comma 33" xfId="292" xr:uid="{AAD738DE-A2AC-4FD7-A5AC-39DABC63F38A}"/>
    <cellStyle name="Comma 33 2" xfId="8478" xr:uid="{871E7BF9-8890-43F8-999B-805CF7A36A69}"/>
    <cellStyle name="Comma 34" xfId="305" xr:uid="{8C588DD1-02A8-4D73-B106-92420813071B}"/>
    <cellStyle name="Comma 34 2" xfId="8490" xr:uid="{FD6AB139-99BA-41B5-99AA-9472015C94A3}"/>
    <cellStyle name="Comma 35" xfId="6886" xr:uid="{6DBA4F7E-A33D-4502-9A18-0A4CE2D25467}"/>
    <cellStyle name="Comma 35 2" xfId="13958" xr:uid="{BAE4BF90-91FF-4EBB-9AA5-A6F62DC55DE6}"/>
    <cellStyle name="Comma 35 3" xfId="20646" xr:uid="{CCE43156-2E74-4DCA-A65F-72829369EF6C}"/>
    <cellStyle name="Comma 36" xfId="8413" xr:uid="{ED25FE4B-CF36-486A-ABEB-E9C61F614186}"/>
    <cellStyle name="Comma 36 2" xfId="15478" xr:uid="{76650CF1-2E20-457C-BD18-C1DDABAA0F2F}"/>
    <cellStyle name="Comma 37" xfId="8454" xr:uid="{27EC531C-9EC6-4FF1-834C-0DE322CE12AD}"/>
    <cellStyle name="Comma 38" xfId="28293" xr:uid="{7F12BF64-F1B8-45D7-BBFC-57A0AD946C8B}"/>
    <cellStyle name="Comma 39" xfId="28315" xr:uid="{33920933-340F-4FFE-9EF7-A3EC2E00A11B}"/>
    <cellStyle name="Comma 4" xfId="10" xr:uid="{86CADF8E-7A24-4009-817A-5AB6052FC0B0}"/>
    <cellStyle name="Comma 4 10" xfId="1997" xr:uid="{C6192B22-69EA-491F-BC41-E5B7317A5C7E}"/>
    <cellStyle name="Comma 4 10 2" xfId="3769" xr:uid="{A7EB62D1-C27E-40B8-A40B-B0EFDF4819FC}"/>
    <cellStyle name="Comma 4 10 2 2" xfId="10846" xr:uid="{30633C11-8060-4A25-941D-596F7073AF08}"/>
    <cellStyle name="Comma 4 10 2 3" xfId="29781" xr:uid="{55C019F3-38B2-4D7D-8194-CF0160275CA5}"/>
    <cellStyle name="Comma 4 10 3" xfId="5087" xr:uid="{1AFC8E7E-915A-4546-8408-36976D435FEB}"/>
    <cellStyle name="Comma 4 10 3 2" xfId="12164" xr:uid="{75E19E01-2184-40E3-9348-6877836A5CC3}"/>
    <cellStyle name="Comma 4 10 3 3" xfId="31099" xr:uid="{E3797D03-049D-4027-A44A-02D1B2B004C0}"/>
    <cellStyle name="Comma 4 10 4" xfId="9481" xr:uid="{8C8A9CB7-8C2B-45DE-8AF6-92213B75EF80}"/>
    <cellStyle name="Comma 4 10 5" xfId="28518" xr:uid="{917C4131-3AA0-4E6B-941C-5B405CDEB9D4}"/>
    <cellStyle name="Comma 4 11" xfId="2858" xr:uid="{F818FA91-4EAB-4E33-AC58-A46F90203F49}"/>
    <cellStyle name="Comma 4 11 2" xfId="10041" xr:uid="{DD6BD8EF-1CD9-4616-B008-158FE991EF2E}"/>
    <cellStyle name="Comma 4 11 3" xfId="29001" xr:uid="{0F6B3CB3-DF44-41B3-A30D-B3229CF402FF}"/>
    <cellStyle name="Comma 4 12" xfId="4339" xr:uid="{6225A310-4284-4C72-AD30-5A9E8F6CEA24}"/>
    <cellStyle name="Comma 4 12 2" xfId="11416" xr:uid="{B8401C79-F245-4DCF-A762-A00AEA3FEF49}"/>
    <cellStyle name="Comma 4 12 3" xfId="30351" xr:uid="{47C2FEC3-A49E-4B71-A6D2-212F57CDC32E}"/>
    <cellStyle name="Comma 4 13" xfId="325" xr:uid="{5C28B2E6-053F-441C-BA7D-54C6C5D62C60}"/>
    <cellStyle name="Comma 4 13 2" xfId="8505" xr:uid="{557B9059-A447-4E6E-A870-3854DE154333}"/>
    <cellStyle name="Comma 4 14" xfId="301" xr:uid="{BC1DEA8D-F1C2-46DA-BBEC-9C2723A8348A}"/>
    <cellStyle name="Comma 4 14 2" xfId="8486" xr:uid="{6ABB6B11-6824-4116-AA8F-AC8A98131E48}"/>
    <cellStyle name="Comma 4 15" xfId="8435" xr:uid="{68476B33-F0A3-4FBB-A0C2-871E68137994}"/>
    <cellStyle name="Comma 4 15 2" xfId="15497" xr:uid="{59FF2302-AA32-4420-9B47-DA279D7DC1AE}"/>
    <cellStyle name="Comma 4 16" xfId="8467" xr:uid="{8804E7C3-2791-4907-ADCC-B7ECFCC060C5}"/>
    <cellStyle name="Comma 4 16 2" xfId="9857" xr:uid="{51F7616B-B0C2-417A-93C9-C17F79D8FA2B}"/>
    <cellStyle name="Comma 4 17" xfId="27827" xr:uid="{B61AB99B-A15C-4D3E-A8C6-26951351EC42}"/>
    <cellStyle name="Comma 4 18" xfId="282" xr:uid="{56BABB8A-8E54-458E-9A77-E4F5023DD4F6}"/>
    <cellStyle name="Comma 4 19" xfId="14" xr:uid="{2839C746-B6A6-4A77-8F6E-2C0BE2B35AA5}"/>
    <cellStyle name="Comma 4 2" xfId="72" xr:uid="{2DC3B8FB-D208-4AE3-A615-AFA6733E83AA}"/>
    <cellStyle name="Comma 4 2 10" xfId="2012" xr:uid="{A4F5B5D0-C427-427D-8868-73970E734B85}"/>
    <cellStyle name="Comma 4 2 10 2" xfId="3782" xr:uid="{218BB357-0B7F-4509-9772-B0AAA753D466}"/>
    <cellStyle name="Comma 4 2 10 2 2" xfId="10859" xr:uid="{E013C7FC-5599-4C71-8156-9F2EA2BDE432}"/>
    <cellStyle name="Comma 4 2 10 2 3" xfId="29794" xr:uid="{E0D8DE10-D70E-42F7-83F9-2F4C28C5CAA8}"/>
    <cellStyle name="Comma 4 2 10 3" xfId="5099" xr:uid="{A92D1D89-BD4A-482A-A69D-40C0A30A5E4E}"/>
    <cellStyle name="Comma 4 2 10 3 2" xfId="12176" xr:uid="{0248EE00-F5D7-4E16-8D74-FB916E7E6F44}"/>
    <cellStyle name="Comma 4 2 10 3 3" xfId="31111" xr:uid="{9AA97C4B-B24C-4ACE-A6A8-90AB9CFF26D2}"/>
    <cellStyle name="Comma 4 2 10 4" xfId="9495" xr:uid="{CB39C1F3-51D1-4B01-84EE-D6B4130B546A}"/>
    <cellStyle name="Comma 4 2 10 5" xfId="28530" xr:uid="{32526A59-748A-44B1-9BBC-107CFDFDD623}"/>
    <cellStyle name="Comma 4 2 11" xfId="2891" xr:uid="{75C64EB6-7951-4EAC-82B5-167711D8099C}"/>
    <cellStyle name="Comma 4 2 11 2" xfId="10074" xr:uid="{279FCB48-D1B0-4A90-95BA-364C862027E1}"/>
    <cellStyle name="Comma 4 2 11 3" xfId="29034" xr:uid="{56FE33F3-1CB9-49F2-9DA6-E62B4DDEEBE1}"/>
    <cellStyle name="Comma 4 2 12" xfId="4366" xr:uid="{FE4BEF53-FCE7-4D50-B7F3-B29909D08B48}"/>
    <cellStyle name="Comma 4 2 12 2" xfId="11443" xr:uid="{582A4E75-B4B3-4853-BA2B-8DA65CD507CB}"/>
    <cellStyle name="Comma 4 2 12 3" xfId="30378" xr:uid="{3D839D71-4936-41ED-B8DA-F4698344AAD1}"/>
    <cellStyle name="Comma 4 2 13" xfId="8401" xr:uid="{10936DFC-AAB5-4955-A7F8-D54CEF89D41E}"/>
    <cellStyle name="Comma 4 2 13 2" xfId="15471" xr:uid="{4C2CF74A-08CA-46CC-8DAA-824D586EABC9}"/>
    <cellStyle name="Comma 4 2 14" xfId="8565" xr:uid="{717BF746-0B39-4A69-B287-295B14541977}"/>
    <cellStyle name="Comma 4 2 15" xfId="27854" xr:uid="{958C3EF8-E265-4716-A2E1-5314912DCC57}"/>
    <cellStyle name="Comma 4 2 16" xfId="504" xr:uid="{D0142ECD-D327-4C6B-8FFF-04E8C0A7A254}"/>
    <cellStyle name="Comma 4 2 2" xfId="128" xr:uid="{F5CBBBE7-4E3E-477F-A121-218DF9328C2D}"/>
    <cellStyle name="Comma 4 2 2 10" xfId="8691" xr:uid="{668BC8EC-DCF3-4891-8909-A3A1F1604F4B}"/>
    <cellStyle name="Comma 4 2 2 11" xfId="27886" xr:uid="{91783BCF-4CD1-4979-906B-46E09E2D36F2}"/>
    <cellStyle name="Comma 4 2 2 12" xfId="816" xr:uid="{DB0AD83F-901F-43CB-9E6A-04C9DB76F2D6}"/>
    <cellStyle name="Comma 4 2 2 2" xfId="251" xr:uid="{7B6EC956-50C9-4644-9518-1FF427C6A3E7}"/>
    <cellStyle name="Comma 4 2 2 2 10" xfId="8721" xr:uid="{5A968A2C-51CD-419D-BBD3-1C431A80C875}"/>
    <cellStyle name="Comma 4 2 2 2 11" xfId="27912" xr:uid="{7390B52C-DCF0-4D3B-86FB-AC620154B0FB}"/>
    <cellStyle name="Comma 4 2 2 2 12" xfId="860" xr:uid="{4862A8AA-F547-4912-97C1-B76FA941495D}"/>
    <cellStyle name="Comma 4 2 2 2 2" xfId="944" xr:uid="{5A56B527-33A4-4C71-BFC4-1EDC7255C9CA}"/>
    <cellStyle name="Comma 4 2 2 2 2 2" xfId="1429" xr:uid="{B5424365-8666-4772-A1EF-A003ECFAF1F8}"/>
    <cellStyle name="Comma 4 2 2 2 2 2 2" xfId="1858" xr:uid="{8EB24354-AAC7-46BE-9056-879AE6C7D8C0}"/>
    <cellStyle name="Comma 4 2 2 2 2 2 2 2" xfId="2814" xr:uid="{7D813C70-05C3-4947-9292-29740B734561}"/>
    <cellStyle name="Comma 4 2 2 2 2 2 2 2 2" xfId="4268" xr:uid="{104B49B6-848F-4C0F-BEDB-A0D7FA2B8573}"/>
    <cellStyle name="Comma 4 2 2 2 2 2 2 2 2 2" xfId="11345" xr:uid="{BF4B61D3-CDA3-47B3-8296-A6F0DF2A2EF5}"/>
    <cellStyle name="Comma 4 2 2 2 2 2 2 2 2 3" xfId="30280" xr:uid="{505B336E-FFC3-457C-A7B1-6F67C5791CD0}"/>
    <cellStyle name="Comma 4 2 2 2 2 2 2 2 3" xfId="5558" xr:uid="{ABD042D6-6F18-4E42-BE05-CA24B9511C70}"/>
    <cellStyle name="Comma 4 2 2 2 2 2 2 2 3 2" xfId="12635" xr:uid="{3F2F8599-5181-4328-B661-A0CA0D3BF7AA}"/>
    <cellStyle name="Comma 4 2 2 2 2 2 2 2 3 3" xfId="31570" xr:uid="{483FB033-6F78-4576-8A7A-4E1A0FE17C11}"/>
    <cellStyle name="Comma 4 2 2 2 2 2 2 2 4" xfId="10021" xr:uid="{223EDB1E-A32E-45AA-AA41-900034EFAC72}"/>
    <cellStyle name="Comma 4 2 2 2 2 2 2 2 5" xfId="28991" xr:uid="{9A8F3F4A-B3CB-451A-8DD3-FA795DED5EC0}"/>
    <cellStyle name="Comma 4 2 2 2 2 2 2 3" xfId="3724" xr:uid="{CCFAA44B-76F1-4C19-BE61-D7A1802969A0}"/>
    <cellStyle name="Comma 4 2 2 2 2 2 2 3 2" xfId="10803" xr:uid="{EB64DD56-ADE4-4372-A009-F136733125FD}"/>
    <cellStyle name="Comma 4 2 2 2 2 2 2 3 3" xfId="29738" xr:uid="{7ACD075A-DF72-4D14-97EE-EB92DFC568E5}"/>
    <cellStyle name="Comma 4 2 2 2 2 2 2 4" xfId="4983" xr:uid="{B6ACEF1A-2FE7-452A-872D-CF1DAC77F163}"/>
    <cellStyle name="Comma 4 2 2 2 2 2 2 4 2" xfId="12060" xr:uid="{DC2FCE18-49E8-4B96-8EFD-D00E2EC5D595}"/>
    <cellStyle name="Comma 4 2 2 2 2 2 2 4 3" xfId="30995" xr:uid="{283A8622-5B70-4D4A-9A45-C64610F37E06}"/>
    <cellStyle name="Comma 4 2 2 2 2 2 2 5" xfId="9370" xr:uid="{AC1DA170-3EB5-48F8-817A-5BCE0C587F00}"/>
    <cellStyle name="Comma 4 2 2 2 2 2 2 6" xfId="28476" xr:uid="{DD5666F7-08FE-44E9-9845-A2C70496D95F}"/>
    <cellStyle name="Comma 4 2 2 2 2 2 3" xfId="2386" xr:uid="{A3B6B0EF-CF3B-4653-9746-0BB8B80654D3}"/>
    <cellStyle name="Comma 4 2 2 2 2 2 3 2" xfId="4014" xr:uid="{7776796B-7A0B-4548-95A7-B6ADBB295DF6}"/>
    <cellStyle name="Comma 4 2 2 2 2 2 3 2 2" xfId="11091" xr:uid="{CBD7F6E6-6706-4034-9031-65C5A599929E}"/>
    <cellStyle name="Comma 4 2 2 2 2 2 3 2 3" xfId="30026" xr:uid="{1D7F93B5-60CC-41EC-8C5E-490FA00D20B5}"/>
    <cellStyle name="Comma 4 2 2 2 2 2 3 3" xfId="5318" xr:uid="{D231B543-6EF7-4575-B738-A62E0A3780E9}"/>
    <cellStyle name="Comma 4 2 2 2 2 2 3 3 2" xfId="12395" xr:uid="{F5E885E0-7CBE-4420-959A-3EF780A683D9}"/>
    <cellStyle name="Comma 4 2 2 2 2 2 3 3 3" xfId="31330" xr:uid="{607D4537-E096-4E3C-8E8F-BF30AA877E7C}"/>
    <cellStyle name="Comma 4 2 2 2 2 2 3 4" xfId="9741" xr:uid="{FD7DF187-75D8-4976-A280-F8813DFC122E}"/>
    <cellStyle name="Comma 4 2 2 2 2 2 3 5" xfId="28749" xr:uid="{07E551F4-C46B-4DCE-BD00-1B8C2C31A7C6}"/>
    <cellStyle name="Comma 4 2 2 2 2 2 4" xfId="3431" xr:uid="{96C07C38-B92D-4032-99A0-D4AF7E57A4CD}"/>
    <cellStyle name="Comma 4 2 2 2 2 2 4 2" xfId="10543" xr:uid="{F80E7034-CC49-431A-8D43-86EF4F6F37D1}"/>
    <cellStyle name="Comma 4 2 2 2 2 2 4 3" xfId="29484" xr:uid="{F2354B46-EE56-4BDE-8E87-AA92A48C2059}"/>
    <cellStyle name="Comma 4 2 2 2 2 2 5" xfId="4743" xr:uid="{4D082F76-F90B-4BCF-BF44-5055EACEC560}"/>
    <cellStyle name="Comma 4 2 2 2 2 2 5 2" xfId="11820" xr:uid="{35E527A0-986F-496E-A674-2E11B784A7B8}"/>
    <cellStyle name="Comma 4 2 2 2 2 2 5 3" xfId="30755" xr:uid="{1614AC2C-CDB3-433F-B251-82DC52B1AEDE}"/>
    <cellStyle name="Comma 4 2 2 2 2 2 6" xfId="9093" xr:uid="{7E66AABE-D1FF-480D-9C8E-AFFE67F3D83F}"/>
    <cellStyle name="Comma 4 2 2 2 2 2 7" xfId="28233" xr:uid="{37E342CB-6472-4762-AFE2-80BE89DC3CFB}"/>
    <cellStyle name="Comma 4 2 2 2 2 3" xfId="1643" xr:uid="{0BFA5E7C-4F6D-4D8D-8ECD-9243EECC3DB4}"/>
    <cellStyle name="Comma 4 2 2 2 2 3 2" xfId="2600" xr:uid="{9A746CBF-C8C2-409B-8BF0-AACA79856F72}"/>
    <cellStyle name="Comma 4 2 2 2 2 3 2 2" xfId="4141" xr:uid="{A25C400D-1A97-49B4-89DF-890A3B8F816E}"/>
    <cellStyle name="Comma 4 2 2 2 2 3 2 2 2" xfId="11218" xr:uid="{F03B21BC-4323-4BCC-96A3-46370A0B29DC}"/>
    <cellStyle name="Comma 4 2 2 2 2 3 2 2 3" xfId="30153" xr:uid="{E3CF479A-1270-44FB-8C6D-4862098A63AA}"/>
    <cellStyle name="Comma 4 2 2 2 2 3 2 3" xfId="5438" xr:uid="{1DB079E2-AC37-44C8-9827-3C8F464B5150}"/>
    <cellStyle name="Comma 4 2 2 2 2 3 2 3 2" xfId="12515" xr:uid="{7105C881-1246-46B3-9338-BE70E0DFBF07}"/>
    <cellStyle name="Comma 4 2 2 2 2 3 2 3 3" xfId="31450" xr:uid="{91876A05-60C1-44F4-B266-85A30469E0E9}"/>
    <cellStyle name="Comma 4 2 2 2 2 3 2 4" xfId="9882" xr:uid="{6C595EFA-53AF-4E18-B297-FE7E446E987A}"/>
    <cellStyle name="Comma 4 2 2 2 2 3 2 5" xfId="28869" xr:uid="{53ECBDA1-1F47-46C6-BACF-841FF5E86C4B}"/>
    <cellStyle name="Comma 4 2 2 2 2 3 3" xfId="3580" xr:uid="{49C42FAA-1AE7-40BD-B09C-BDBCB1AED539}"/>
    <cellStyle name="Comma 4 2 2 2 2 3 3 2" xfId="10675" xr:uid="{02DB5F9B-D9BA-45B2-ACC0-4B3E584654BF}"/>
    <cellStyle name="Comma 4 2 2 2 2 3 3 3" xfId="29612" xr:uid="{9F10616B-FC6A-48F8-A120-2E4629CC0563}"/>
    <cellStyle name="Comma 4 2 2 2 2 3 4" xfId="4863" xr:uid="{0A6B5AC6-2ADD-4D98-888C-F5B9C8386086}"/>
    <cellStyle name="Comma 4 2 2 2 2 3 4 2" xfId="11940" xr:uid="{6F6FFD42-8242-4791-9DBE-4744BC32B081}"/>
    <cellStyle name="Comma 4 2 2 2 2 3 4 3" xfId="30875" xr:uid="{FBED98E0-3AA3-4C88-84CA-A21CE76694F7}"/>
    <cellStyle name="Comma 4 2 2 2 2 3 5" xfId="9230" xr:uid="{157684FA-E60D-49C9-9D8E-0C173F88A4E4}"/>
    <cellStyle name="Comma 4 2 2 2 2 3 6" xfId="28355" xr:uid="{2176430B-7C35-49F1-9DBA-A70922AB7598}"/>
    <cellStyle name="Comma 4 2 2 2 2 4" xfId="1209" xr:uid="{5D364CE8-D463-43A0-9F32-4C6D9F4DDDEC}"/>
    <cellStyle name="Comma 4 2 2 2 2 4 2" xfId="3272" xr:uid="{99C4A97B-E624-4F43-932A-511CA7A6AB2A}"/>
    <cellStyle name="Comma 4 2 2 2 2 4 2 2" xfId="10401" xr:uid="{79FB7F41-519D-4263-B492-380E2AF9CFF8}"/>
    <cellStyle name="Comma 4 2 2 2 2 4 2 3" xfId="29345" xr:uid="{53F93B9A-5DC4-4429-9F2D-8F94785506F3}"/>
    <cellStyle name="Comma 4 2 2 2 2 4 3" xfId="4610" xr:uid="{A29FCEEC-ABF2-49E0-A77A-FF9C68BC7D32}"/>
    <cellStyle name="Comma 4 2 2 2 2 4 3 2" xfId="11687" xr:uid="{147226D2-3BD6-42C0-900D-E360E5063C4C}"/>
    <cellStyle name="Comma 4 2 2 2 2 4 3 3" xfId="30622" xr:uid="{3285CCF0-045A-4D25-BCF2-2C11EAE2B66B}"/>
    <cellStyle name="Comma 4 2 2 2 2 4 4" xfId="8943" xr:uid="{54779172-6146-492A-9807-2B443BA5C01F}"/>
    <cellStyle name="Comma 4 2 2 2 2 4 5" xfId="28099" xr:uid="{D9EFF3D3-57EB-43B9-B28D-959C82C69A61}"/>
    <cellStyle name="Comma 4 2 2 2 2 5" xfId="2170" xr:uid="{C68F646F-0474-4488-AD5C-721AD21395F1}"/>
    <cellStyle name="Comma 4 2 2 2 2 5 2" xfId="3885" xr:uid="{1443EAFF-09B7-4567-8B81-F9C476136599}"/>
    <cellStyle name="Comma 4 2 2 2 2 5 2 2" xfId="10962" xr:uid="{4D61A687-2E37-41B0-8067-180AFF1B81E4}"/>
    <cellStyle name="Comma 4 2 2 2 2 5 2 3" xfId="29897" xr:uid="{CE81C540-FE79-4CA9-864F-20EB397AAF8A}"/>
    <cellStyle name="Comma 4 2 2 2 2 5 3" xfId="5197" xr:uid="{9D81EB6B-0C34-4C46-A92B-73F017D25DB1}"/>
    <cellStyle name="Comma 4 2 2 2 2 5 3 2" xfId="12274" xr:uid="{8B321A93-712C-49DA-BB10-FC99E6DD6314}"/>
    <cellStyle name="Comma 4 2 2 2 2 5 3 3" xfId="31209" xr:uid="{0137F33F-2B8D-44E3-AB4D-2854F71125E7}"/>
    <cellStyle name="Comma 4 2 2 2 2 5 4" xfId="9602" xr:uid="{364FC422-AA98-46AF-AD4C-7C23CA6DA582}"/>
    <cellStyle name="Comma 4 2 2 2 2 5 5" xfId="28628" xr:uid="{95E17035-A8A8-4545-8454-EB71683069FB}"/>
    <cellStyle name="Comma 4 2 2 2 2 6" xfId="3070" xr:uid="{93908E84-4423-427C-A786-4BEE7E007E8F}"/>
    <cellStyle name="Comma 4 2 2 2 2 6 2" xfId="10252" xr:uid="{455CF096-E1A3-4170-8BFC-B0D7ABF07BCC}"/>
    <cellStyle name="Comma 4 2 2 2 2 6 3" xfId="29211" xr:uid="{00F6D92A-C731-4C72-94AF-DEB18C175E40}"/>
    <cellStyle name="Comma 4 2 2 2 2 7" xfId="4476" xr:uid="{4D545240-805E-4F90-9580-C9C76C902C36}"/>
    <cellStyle name="Comma 4 2 2 2 2 7 2" xfId="11553" xr:uid="{3EFCA5F4-9394-4ADA-BD3C-EBC5306F0E9B}"/>
    <cellStyle name="Comma 4 2 2 2 2 7 3" xfId="30488" xr:uid="{D9EFE815-60CD-42FD-8E93-F757EDB0D688}"/>
    <cellStyle name="Comma 4 2 2 2 2 8" xfId="8779" xr:uid="{BE59D1D8-BA6A-417E-BDA8-4FE12A5B63EA}"/>
    <cellStyle name="Comma 4 2 2 2 2 9" xfId="27964" xr:uid="{1391B8A1-4F7F-4215-9BDA-097F8D14CB73}"/>
    <cellStyle name="Comma 4 2 2 2 3" xfId="1345" xr:uid="{C8A82151-0754-480B-8498-F24821F4D64C}"/>
    <cellStyle name="Comma 4 2 2 2 3 2" xfId="1774" xr:uid="{355CE6BB-3C03-4163-A471-0C6B84149F4E}"/>
    <cellStyle name="Comma 4 2 2 2 3 2 2" xfId="2731" xr:uid="{A5805710-6821-471E-A22B-3B3A689AC020}"/>
    <cellStyle name="Comma 4 2 2 2 3 2 2 2" xfId="4212" xr:uid="{EC8B959A-8538-4E52-967D-439011D8949B}"/>
    <cellStyle name="Comma 4 2 2 2 3 2 2 2 2" xfId="11289" xr:uid="{843C06BE-9110-410F-AE13-BC778930A374}"/>
    <cellStyle name="Comma 4 2 2 2 3 2 2 2 3" xfId="30224" xr:uid="{E156016B-8911-450A-860B-481DDF63E1FB}"/>
    <cellStyle name="Comma 4 2 2 2 3 2 2 3" xfId="5506" xr:uid="{53539F88-23F3-4B2B-92AD-0A1DAF6AA1B0}"/>
    <cellStyle name="Comma 4 2 2 2 3 2 2 3 2" xfId="12583" xr:uid="{E397EBD1-E214-4EDC-850B-B1A176EF4472}"/>
    <cellStyle name="Comma 4 2 2 2 3 2 2 3 3" xfId="31518" xr:uid="{BFFF5479-7528-4273-83A2-98C36ECF31B6}"/>
    <cellStyle name="Comma 4 2 2 2 3 2 2 4" xfId="9963" xr:uid="{94B62CBA-D91E-4420-92A8-ABEE383D31CA}"/>
    <cellStyle name="Comma 4 2 2 2 3 2 2 5" xfId="28938" xr:uid="{72B3F133-FE03-4653-8A7B-EE303CC95848}"/>
    <cellStyle name="Comma 4 2 2 2 3 2 3" xfId="3669" xr:uid="{1F1C8B58-4807-4F49-9BF1-3E859C8C9639}"/>
    <cellStyle name="Comma 4 2 2 2 3 2 3 2" xfId="10748" xr:uid="{604E4704-2771-4E16-9A68-29B38CA3DD1F}"/>
    <cellStyle name="Comma 4 2 2 2 3 2 3 3" xfId="29683" xr:uid="{4CC240E4-3251-4C59-8A44-4E239F321C4A}"/>
    <cellStyle name="Comma 4 2 2 2 3 2 4" xfId="4931" xr:uid="{78015F95-6207-46DA-AA59-0289AAF5E368}"/>
    <cellStyle name="Comma 4 2 2 2 3 2 4 2" xfId="12008" xr:uid="{F65FBD42-C44C-42E4-ADF7-D74E4C43D44E}"/>
    <cellStyle name="Comma 4 2 2 2 3 2 4 3" xfId="30943" xr:uid="{88CDDA3D-6A91-4B6C-B999-BD01663D7AF8}"/>
    <cellStyle name="Comma 4 2 2 2 3 2 5" xfId="9313" xr:uid="{C9F43EB9-90AC-4673-B87A-FBAF19ABBAD6}"/>
    <cellStyle name="Comma 4 2 2 2 3 2 6" xfId="28424" xr:uid="{F883D028-1978-4F15-8853-956F4ED9B5A7}"/>
    <cellStyle name="Comma 4 2 2 2 3 3" xfId="2302" xr:uid="{8EB608F2-A01B-4628-B4AF-BA3C63A47B50}"/>
    <cellStyle name="Comma 4 2 2 2 3 3 2" xfId="3958" xr:uid="{9B11F8EC-F9A6-4F64-8F8B-7CE82607ABB8}"/>
    <cellStyle name="Comma 4 2 2 2 3 3 2 2" xfId="11035" xr:uid="{46CB44F6-757F-40FF-B492-E1F66D2D2628}"/>
    <cellStyle name="Comma 4 2 2 2 3 3 2 3" xfId="29970" xr:uid="{61977267-7262-4BD3-840C-68022A6175BD}"/>
    <cellStyle name="Comma 4 2 2 2 3 3 3" xfId="5266" xr:uid="{3467F8C6-4C75-4910-A65C-DA9EBDE9A5E6}"/>
    <cellStyle name="Comma 4 2 2 2 3 3 3 2" xfId="12343" xr:uid="{7D6754CF-46AB-4130-93FE-10BE8E71BFBB}"/>
    <cellStyle name="Comma 4 2 2 2 3 3 3 3" xfId="31278" xr:uid="{6855E7C4-14AD-49BD-B25F-A0C84395E0E4}"/>
    <cellStyle name="Comma 4 2 2 2 3 3 4" xfId="9682" xr:uid="{4B979BC7-8E54-4852-A057-D251BAE3D272}"/>
    <cellStyle name="Comma 4 2 2 2 3 3 5" xfId="28697" xr:uid="{FCCDF360-194E-4E2B-A800-ED56EE1DA34B}"/>
    <cellStyle name="Comma 4 2 2 2 3 4" xfId="3376" xr:uid="{6199A97B-517A-4913-A7D7-690803AD2541}"/>
    <cellStyle name="Comma 4 2 2 2 3 4 2" xfId="10489" xr:uid="{520F6E10-CC0A-4750-B47F-DED80F08F2CA}"/>
    <cellStyle name="Comma 4 2 2 2 3 4 3" xfId="29430" xr:uid="{E5BC58CB-5429-4570-8760-C9059D20CE7F}"/>
    <cellStyle name="Comma 4 2 2 2 3 5" xfId="4691" xr:uid="{61A57970-EFA7-4042-97EA-F352B937661C}"/>
    <cellStyle name="Comma 4 2 2 2 3 5 2" xfId="11768" xr:uid="{BFCB7CD0-461F-4186-8AAA-D28EA483BE92}"/>
    <cellStyle name="Comma 4 2 2 2 3 5 3" xfId="30703" xr:uid="{18320867-E4F4-4A36-8DB5-D24AE921D187}"/>
    <cellStyle name="Comma 4 2 2 2 3 6" xfId="9034" xr:uid="{555FBE72-4BB3-4326-813C-39BFBCFFBEB1}"/>
    <cellStyle name="Comma 4 2 2 2 3 7" xfId="28181" xr:uid="{0DEFF6A4-0611-4B5C-A305-0B1A1FA1CDAB}"/>
    <cellStyle name="Comma 4 2 2 2 4" xfId="1559" xr:uid="{60A7830D-4F90-43A1-A5B4-783A919F41D9}"/>
    <cellStyle name="Comma 4 2 2 2 4 2" xfId="2516" xr:uid="{E3C569BA-F5E2-4BEA-8707-EC8671623BEC}"/>
    <cellStyle name="Comma 4 2 2 2 4 2 2" xfId="4085" xr:uid="{31A48C8D-5257-4971-875A-6E2A9E79145E}"/>
    <cellStyle name="Comma 4 2 2 2 4 2 2 2" xfId="11162" xr:uid="{4F24298D-6BE4-44F7-BAA2-C562A0E0047C}"/>
    <cellStyle name="Comma 4 2 2 2 4 2 2 3" xfId="30097" xr:uid="{B455E66D-DBFF-49CA-83DB-07E4DBA05E24}"/>
    <cellStyle name="Comma 4 2 2 2 4 2 3" xfId="5386" xr:uid="{3C92DCEF-939D-4145-9EBE-4F7D3DAE448E}"/>
    <cellStyle name="Comma 4 2 2 2 4 2 3 2" xfId="12463" xr:uid="{4DFF706A-54D1-42AC-AA5F-218D35DF9CB8}"/>
    <cellStyle name="Comma 4 2 2 2 4 2 3 3" xfId="31398" xr:uid="{5F0A3028-92F7-463D-BAC2-AEE5C72E7208}"/>
    <cellStyle name="Comma 4 2 2 2 4 2 4" xfId="9823" xr:uid="{8D0BB946-387C-4B84-A58E-079338ED4A52}"/>
    <cellStyle name="Comma 4 2 2 2 4 2 5" xfId="28817" xr:uid="{250851B4-5BED-4A9E-BB09-DE43E5E3CD3E}"/>
    <cellStyle name="Comma 4 2 2 2 4 3" xfId="3523" xr:uid="{FD65C99B-8AB0-4948-86D6-3A31371C2663}"/>
    <cellStyle name="Comma 4 2 2 2 4 3 2" xfId="10618" xr:uid="{3A090338-23AB-42C2-B99A-4D0B8DC4BF5E}"/>
    <cellStyle name="Comma 4 2 2 2 4 3 3" xfId="29555" xr:uid="{44BD68F2-968D-4A3B-A78A-1A9A9ACBDB92}"/>
    <cellStyle name="Comma 4 2 2 2 4 4" xfId="4811" xr:uid="{560A565D-8569-4A99-B12C-7BA96346FA6B}"/>
    <cellStyle name="Comma 4 2 2 2 4 4 2" xfId="11888" xr:uid="{E17273D1-E2AE-4B26-BD02-15E4694C34C3}"/>
    <cellStyle name="Comma 4 2 2 2 4 4 3" xfId="30823" xr:uid="{E12FBF1A-1CFC-46BD-AB2C-8E47199474FA}"/>
    <cellStyle name="Comma 4 2 2 2 4 5" xfId="9171" xr:uid="{62EA2C7A-9E19-4B74-B1C8-FF9F9DF67468}"/>
    <cellStyle name="Comma 4 2 2 2 4 6" xfId="28302" xr:uid="{FA8CDCC4-36E6-44BA-949A-EF281375B2D7}"/>
    <cellStyle name="Comma 4 2 2 2 5" xfId="1124" xr:uid="{1F3A1DCA-2789-40E1-9257-C8F97DC7004E}"/>
    <cellStyle name="Comma 4 2 2 2 5 2" xfId="3187" xr:uid="{F6522B30-2E9A-470B-88D4-DA4DBD643588}"/>
    <cellStyle name="Comma 4 2 2 2 5 2 2" xfId="10341" xr:uid="{3854CF49-2035-4B90-8905-1944A29C42A4}"/>
    <cellStyle name="Comma 4 2 2 2 5 2 3" xfId="29293" xr:uid="{C7BF8B39-7B16-4F7A-86A5-D6ACB656E184}"/>
    <cellStyle name="Comma 4 2 2 2 5 3" xfId="4558" xr:uid="{91200140-E395-4EA5-A587-9FA31CD0AA9F}"/>
    <cellStyle name="Comma 4 2 2 2 5 3 2" xfId="11635" xr:uid="{97339393-3409-475F-A011-7B1611BDC2C1}"/>
    <cellStyle name="Comma 4 2 2 2 5 3 3" xfId="30570" xr:uid="{596F1812-4670-4DFE-B49B-8CA16B3227AE}"/>
    <cellStyle name="Comma 4 2 2 2 5 4" xfId="8883" xr:uid="{EC65F66F-0B5F-44F8-A580-3A19E2BD2B33}"/>
    <cellStyle name="Comma 4 2 2 2 5 5" xfId="28047" xr:uid="{10485E3F-623E-449C-8219-0E286C915A74}"/>
    <cellStyle name="Comma 4 2 2 2 6" xfId="2086" xr:uid="{D9D30318-9E3C-4185-AEB3-768682E2A7C5}"/>
    <cellStyle name="Comma 4 2 2 2 6 2" xfId="3829" xr:uid="{76FC7816-BDDA-4A9C-BC93-F1133C2FE12C}"/>
    <cellStyle name="Comma 4 2 2 2 6 2 2" xfId="10906" xr:uid="{43AE6407-72D0-4B74-9157-397D46D7CD4F}"/>
    <cellStyle name="Comma 4 2 2 2 6 2 3" xfId="29841" xr:uid="{666129A1-CEF9-4DF7-B73F-0AB25F8EEE4C}"/>
    <cellStyle name="Comma 4 2 2 2 6 3" xfId="5145" xr:uid="{6477E65C-E06B-4F74-ABF3-F9068EB47073}"/>
    <cellStyle name="Comma 4 2 2 2 6 3 2" xfId="12222" xr:uid="{3BB1C1F7-B69B-45DF-BE00-6B208EA19B78}"/>
    <cellStyle name="Comma 4 2 2 2 6 3 3" xfId="31157" xr:uid="{39A20551-CE6B-426B-9D0F-C97446E0761B}"/>
    <cellStyle name="Comma 4 2 2 2 6 4" xfId="9546" xr:uid="{5AA8D0EF-C70E-4108-8A56-F4F8F8E03E82}"/>
    <cellStyle name="Comma 4 2 2 2 6 5" xfId="28576" xr:uid="{CEBA75A1-B6E8-4881-B00A-E0090B7D03FD}"/>
    <cellStyle name="Comma 4 2 2 2 7" xfId="3016" xr:uid="{9F7905B6-3D86-4DD1-ACDD-13546B3CA3FB}"/>
    <cellStyle name="Comma 4 2 2 2 7 2" xfId="10198" xr:uid="{A0C8345A-6095-43B9-9CF0-5F161ED14DF5}"/>
    <cellStyle name="Comma 4 2 2 2 7 3" xfId="29157" xr:uid="{7AE9B860-BDC1-4BA7-95D2-D484DAAD8BCB}"/>
    <cellStyle name="Comma 4 2 2 2 8" xfId="4424" xr:uid="{99C29468-B091-46E0-9FF2-9AA74FD9C17F}"/>
    <cellStyle name="Comma 4 2 2 2 8 2" xfId="11501" xr:uid="{A7D82F59-1D40-452C-AF7B-002CAFD8ADFD}"/>
    <cellStyle name="Comma 4 2 2 2 8 3" xfId="30436" xr:uid="{6B2A5DD2-48D7-443B-B2CF-1CB0666BAF2A}"/>
    <cellStyle name="Comma 4 2 2 2 9" xfId="8429" xr:uid="{3667F22C-FB2C-4BB9-9114-CC28CEA3C14F}"/>
    <cellStyle name="Comma 4 2 2 2 9 2" xfId="15491" xr:uid="{00874537-EF1D-412F-A1CB-2CEBA2A524C8}"/>
    <cellStyle name="Comma 4 2 2 3" xfId="902" xr:uid="{D16786A9-F50B-41B1-8782-4DB72FB8202E}"/>
    <cellStyle name="Comma 4 2 2 3 10" xfId="27938" xr:uid="{5C12547C-B0AC-4CD3-9407-A4B2ABE09517}"/>
    <cellStyle name="Comma 4 2 2 3 2" xfId="1387" xr:uid="{3B699711-B366-4834-8EF2-7AA0E1DCAF28}"/>
    <cellStyle name="Comma 4 2 2 3 2 2" xfId="1816" xr:uid="{C6D2DD6A-0C11-4555-8EA0-851AC408F545}"/>
    <cellStyle name="Comma 4 2 2 3 2 2 2" xfId="2773" xr:uid="{20F0B53B-D088-407D-A082-2B5EDB1ABAF5}"/>
    <cellStyle name="Comma 4 2 2 3 2 2 2 2" xfId="4240" xr:uid="{9C3D4943-5DFB-4A6C-BB01-347808529B09}"/>
    <cellStyle name="Comma 4 2 2 3 2 2 2 2 2" xfId="11317" xr:uid="{4AA65650-BD3F-4F1E-BF1B-91A77EF56573}"/>
    <cellStyle name="Comma 4 2 2 3 2 2 2 2 3" xfId="30252" xr:uid="{81928E46-F115-4291-AB94-1EC2A4CABEB6}"/>
    <cellStyle name="Comma 4 2 2 3 2 2 2 3" xfId="5532" xr:uid="{43E86F95-C509-4830-B15D-4E7DBD7D5B3D}"/>
    <cellStyle name="Comma 4 2 2 3 2 2 2 3 2" xfId="12609" xr:uid="{A758E658-66E1-417C-85CA-CB60F6F3F54A}"/>
    <cellStyle name="Comma 4 2 2 3 2 2 2 3 3" xfId="31544" xr:uid="{B18DBFB7-7F79-4D09-80D5-1130E97BA351}"/>
    <cellStyle name="Comma 4 2 2 3 2 2 2 4" xfId="9993" xr:uid="{6AD87B43-4836-4F22-9285-8931A14835FD}"/>
    <cellStyle name="Comma 4 2 2 3 2 2 2 5" xfId="28964" xr:uid="{392C5779-A127-4393-B195-A10F32440594}"/>
    <cellStyle name="Comma 4 2 2 3 2 2 3" xfId="3696" xr:uid="{5D344EDF-F191-42C2-BB57-BB35F9ED041A}"/>
    <cellStyle name="Comma 4 2 2 3 2 2 3 2" xfId="10775" xr:uid="{27A58D06-CDC8-47F7-AA0D-9458DC9429C6}"/>
    <cellStyle name="Comma 4 2 2 3 2 2 3 3" xfId="29710" xr:uid="{CDCEA1C0-8A70-4993-A5B8-F141898EBF55}"/>
    <cellStyle name="Comma 4 2 2 3 2 2 4" xfId="4957" xr:uid="{C5F98201-3FC6-482A-93AD-24139A9D3A02}"/>
    <cellStyle name="Comma 4 2 2 3 2 2 4 2" xfId="12034" xr:uid="{6721693C-E177-4362-A040-D28F76EF6BBC}"/>
    <cellStyle name="Comma 4 2 2 3 2 2 4 3" xfId="30969" xr:uid="{72955275-268B-468D-8C9D-DAE35CDCD5E9}"/>
    <cellStyle name="Comma 4 2 2 3 2 2 5" xfId="9342" xr:uid="{95175E7A-F3F7-4064-9CE2-2D6E942C9016}"/>
    <cellStyle name="Comma 4 2 2 3 2 2 6" xfId="28450" xr:uid="{AB535D7D-AB44-427B-8208-790AA5682111}"/>
    <cellStyle name="Comma 4 2 2 3 2 3" xfId="2344" xr:uid="{0E7407C1-7A23-49AC-B096-2506D1F78F7C}"/>
    <cellStyle name="Comma 4 2 2 3 2 3 2" xfId="3986" xr:uid="{24F70037-C1F1-45C1-B679-D7AA84A9DCF4}"/>
    <cellStyle name="Comma 4 2 2 3 2 3 2 2" xfId="11063" xr:uid="{EE9A7F64-364B-44AE-9AC3-7AC170628996}"/>
    <cellStyle name="Comma 4 2 2 3 2 3 2 3" xfId="29998" xr:uid="{67C73FA2-C0A2-4B58-8454-498BAF83AC45}"/>
    <cellStyle name="Comma 4 2 2 3 2 3 3" xfId="5292" xr:uid="{72BAF1DC-707A-4DC6-9BFD-442405FA3CF3}"/>
    <cellStyle name="Comma 4 2 2 3 2 3 3 2" xfId="12369" xr:uid="{453ED0B7-5890-4941-B121-F23DDBB4D992}"/>
    <cellStyle name="Comma 4 2 2 3 2 3 3 3" xfId="31304" xr:uid="{7B1AA556-4340-4282-8AC1-A6F43F79B765}"/>
    <cellStyle name="Comma 4 2 2 3 2 3 4" xfId="9712" xr:uid="{133A0270-D4C9-488A-BAA6-1F24CC9F68DC}"/>
    <cellStyle name="Comma 4 2 2 3 2 3 5" xfId="28723" xr:uid="{7D92DF9D-D108-4720-8E31-4DBEAB280730}"/>
    <cellStyle name="Comma 4 2 2 3 2 4" xfId="3404" xr:uid="{A529C56C-AFB4-4C6F-8E61-E88C03F3AC9B}"/>
    <cellStyle name="Comma 4 2 2 3 2 4 2" xfId="10516" xr:uid="{98DA0160-AB4A-4703-88AB-74D65C52A1B2}"/>
    <cellStyle name="Comma 4 2 2 3 2 4 3" xfId="29457" xr:uid="{4DFC272D-E0BF-47F9-B0C8-9A66F4DE28DA}"/>
    <cellStyle name="Comma 4 2 2 3 2 5" xfId="4717" xr:uid="{DF717131-557D-404D-9DF6-F8006A380509}"/>
    <cellStyle name="Comma 4 2 2 3 2 5 2" xfId="11794" xr:uid="{9978755D-CAB7-44B4-B627-463280F4D654}"/>
    <cellStyle name="Comma 4 2 2 3 2 5 3" xfId="30729" xr:uid="{CD4041C3-F136-4185-B405-9AC118EBBC11}"/>
    <cellStyle name="Comma 4 2 2 3 2 6" xfId="9063" xr:uid="{E6767407-97F7-471F-8F25-2F410A956E25}"/>
    <cellStyle name="Comma 4 2 2 3 2 7" xfId="28207" xr:uid="{D2A095A1-64A2-4D7A-8D51-F07370C7FB25}"/>
    <cellStyle name="Comma 4 2 2 3 3" xfId="1601" xr:uid="{74B91042-07D3-41B8-99F2-F90C53F579EB}"/>
    <cellStyle name="Comma 4 2 2 3 3 2" xfId="2558" xr:uid="{63FF06B2-D9E8-4E40-96E0-57AA3D3F9310}"/>
    <cellStyle name="Comma 4 2 2 3 3 2 2" xfId="4112" xr:uid="{886E4603-6C7C-4322-88EB-690EC523EB6F}"/>
    <cellStyle name="Comma 4 2 2 3 3 2 2 2" xfId="11189" xr:uid="{E23A6561-7B1F-488B-8412-A6C917F66B19}"/>
    <cellStyle name="Comma 4 2 2 3 3 2 2 3" xfId="30124" xr:uid="{92DA30F6-4CFB-48AD-8A35-BEF8607C51C7}"/>
    <cellStyle name="Comma 4 2 2 3 3 2 3" xfId="5412" xr:uid="{FC99BCFB-7B6C-4C25-BD1A-B6D9C3B33458}"/>
    <cellStyle name="Comma 4 2 2 3 3 2 3 2" xfId="12489" xr:uid="{F7AEBC77-BC0C-4041-9EAA-1220F1141EFA}"/>
    <cellStyle name="Comma 4 2 2 3 3 2 3 3" xfId="31424" xr:uid="{20B9E0F9-707F-4610-9245-2BB51B520E07}"/>
    <cellStyle name="Comma 4 2 2 3 3 2 4" xfId="9852" xr:uid="{AA3F716B-7DAF-4928-8242-F77B20546EC5}"/>
    <cellStyle name="Comma 4 2 2 3 3 2 5" xfId="28843" xr:uid="{5B8695A4-97E8-4EFE-AEC2-A765E42CB3F0}"/>
    <cellStyle name="Comma 4 2 2 3 3 3" xfId="3551" xr:uid="{DBEC2F5F-7A1F-4AD9-8035-8C0CB84BC605}"/>
    <cellStyle name="Comma 4 2 2 3 3 3 2" xfId="10646" xr:uid="{63124791-E541-4E1E-BD8D-749E41F7F45D}"/>
    <cellStyle name="Comma 4 2 2 3 3 3 3" xfId="29583" xr:uid="{9B70B1E4-3835-4FD6-8FA7-FB2614360056}"/>
    <cellStyle name="Comma 4 2 2 3 3 4" xfId="4837" xr:uid="{B8DFDC87-0321-44D1-B94C-D35330DA3ACA}"/>
    <cellStyle name="Comma 4 2 2 3 3 4 2" xfId="11914" xr:uid="{71BAE786-5CDC-4130-9B5A-5FB6B1F35283}"/>
    <cellStyle name="Comma 4 2 2 3 3 4 3" xfId="30849" xr:uid="{1E128BA2-CCE9-4DCF-B398-D13582A688D5}"/>
    <cellStyle name="Comma 4 2 2 3 3 5" xfId="9202" xr:uid="{A2D3A7D7-B2D5-44FC-97D1-B1F6703EA38A}"/>
    <cellStyle name="Comma 4 2 2 3 3 6" xfId="28329" xr:uid="{83FFCE0F-2CCE-4E79-86AC-EC512A02BF46}"/>
    <cellStyle name="Comma 4 2 2 3 4" xfId="1167" xr:uid="{84301EB7-3BEA-449E-9347-D3E390A926DC}"/>
    <cellStyle name="Comma 4 2 2 3 4 2" xfId="3230" xr:uid="{9054BBDF-74F7-42DF-A0B6-D32B02DE4857}"/>
    <cellStyle name="Comma 4 2 2 3 4 2 2" xfId="10370" xr:uid="{639CEFA8-5EC9-4FA0-8C66-D4934BD00535}"/>
    <cellStyle name="Comma 4 2 2 3 4 2 3" xfId="29319" xr:uid="{78EBF612-5FE4-460F-8059-23310F4C32AB}"/>
    <cellStyle name="Comma 4 2 2 3 4 3" xfId="4584" xr:uid="{ECA7EF9F-CA40-4E22-9407-20CA5D8D370F}"/>
    <cellStyle name="Comma 4 2 2 3 4 3 2" xfId="11661" xr:uid="{56F955AB-A1F0-4EC6-A023-7A6F55D6F683}"/>
    <cellStyle name="Comma 4 2 2 3 4 3 3" xfId="30596" xr:uid="{E1C6108A-A2CF-44E1-8038-0A21058085AC}"/>
    <cellStyle name="Comma 4 2 2 3 4 4" xfId="8914" xr:uid="{50644B39-764B-4826-B3C5-EAE3C18B9A23}"/>
    <cellStyle name="Comma 4 2 2 3 4 5" xfId="28073" xr:uid="{612D9245-511C-4A0C-8221-DC0BD6B7A6A0}"/>
    <cellStyle name="Comma 4 2 2 3 5" xfId="2128" xr:uid="{60B6E03C-4F8A-49B4-BA03-4A126EF5AB3C}"/>
    <cellStyle name="Comma 4 2 2 3 5 2" xfId="3856" xr:uid="{63937DC8-F7D4-462B-8541-CDFD4143A34C}"/>
    <cellStyle name="Comma 4 2 2 3 5 2 2" xfId="10933" xr:uid="{49C9DF0F-9BF3-4B5C-890E-9D14353DB3A6}"/>
    <cellStyle name="Comma 4 2 2 3 5 2 3" xfId="29868" xr:uid="{25A2FE9B-052D-40A1-B3A5-52F00FA41FF7}"/>
    <cellStyle name="Comma 4 2 2 3 5 3" xfId="5171" xr:uid="{5405865B-8A71-4A4C-A7BC-1C714FCC40C0}"/>
    <cellStyle name="Comma 4 2 2 3 5 3 2" xfId="12248" xr:uid="{F9900626-7FDE-4531-A54F-28EDDFD1E210}"/>
    <cellStyle name="Comma 4 2 2 3 5 3 3" xfId="31183" xr:uid="{F73AF78A-EA0B-484A-A20E-807ECFEB59CE}"/>
    <cellStyle name="Comma 4 2 2 3 5 4" xfId="9573" xr:uid="{75A5B284-9FD5-4C4E-B6D7-1D09CF4F709E}"/>
    <cellStyle name="Comma 4 2 2 3 5 5" xfId="28602" xr:uid="{0DFF1B65-3FA2-4BAF-A0D4-0FC42627108A}"/>
    <cellStyle name="Comma 4 2 2 3 6" xfId="3043" xr:uid="{4A9FF732-4979-4208-A2F9-F3057F760220}"/>
    <cellStyle name="Comma 4 2 2 3 6 2" xfId="10225" xr:uid="{E4DA6119-DEDD-472E-A62A-7AD0F8F72272}"/>
    <cellStyle name="Comma 4 2 2 3 6 3" xfId="29184" xr:uid="{5E210C2A-969A-47FC-B801-C17BC1CD18A1}"/>
    <cellStyle name="Comma 4 2 2 3 7" xfId="4450" xr:uid="{EAF500DD-63B6-4B2F-91C4-BB87C1B5E08D}"/>
    <cellStyle name="Comma 4 2 2 3 7 2" xfId="11527" xr:uid="{37221FA3-C262-40C0-A993-06DB21B2D1D2}"/>
    <cellStyle name="Comma 4 2 2 3 7 3" xfId="30462" xr:uid="{04C4732E-DC7A-4C36-9715-0D9283241D6F}"/>
    <cellStyle name="Comma 4 2 2 3 8" xfId="8415" xr:uid="{6B3E8BF9-740C-4C7B-A2C2-0D34F9EEE5A9}"/>
    <cellStyle name="Comma 4 2 2 3 8 2" xfId="15480" xr:uid="{ED66C750-E23B-4241-863D-8A0A5124E245}"/>
    <cellStyle name="Comma 4 2 2 3 9" xfId="8751" xr:uid="{50F0410E-04FA-44EF-ADC5-307A95A9781A}"/>
    <cellStyle name="Comma 4 2 2 4" xfId="1303" xr:uid="{CD6F9B25-9AE2-4B96-8504-52B0643AB902}"/>
    <cellStyle name="Comma 4 2 2 4 2" xfId="1732" xr:uid="{514D7D6A-7014-4781-8B69-265ABF11C5E5}"/>
    <cellStyle name="Comma 4 2 2 4 2 2" xfId="2689" xr:uid="{DB48AFBD-16B8-4E87-B84C-B2769F8B9F12}"/>
    <cellStyle name="Comma 4 2 2 4 2 2 2" xfId="4184" xr:uid="{2D81A1C9-FCDC-42E9-8682-C249A0D1CBB5}"/>
    <cellStyle name="Comma 4 2 2 4 2 2 2 2" xfId="11261" xr:uid="{44992993-5C7D-4AA6-8E55-B75FCEBF59F0}"/>
    <cellStyle name="Comma 4 2 2 4 2 2 2 3" xfId="30196" xr:uid="{4B9D699F-5303-4CB2-A5F5-8895F7141A6F}"/>
    <cellStyle name="Comma 4 2 2 4 2 2 3" xfId="5480" xr:uid="{507271AF-6656-412C-8BD5-79726544871A}"/>
    <cellStyle name="Comma 4 2 2 4 2 2 3 2" xfId="12557" xr:uid="{51456340-53DB-4CEF-8152-7C4D657A9B6C}"/>
    <cellStyle name="Comma 4 2 2 4 2 2 3 3" xfId="31492" xr:uid="{8F5347F5-2DEA-4A81-AC40-B5244C1EFAC1}"/>
    <cellStyle name="Comma 4 2 2 4 2 2 4" xfId="9935" xr:uid="{2ADA3FB6-DCA3-4972-B0C6-53D4CE9E3868}"/>
    <cellStyle name="Comma 4 2 2 4 2 2 5" xfId="28911" xr:uid="{B73B622C-698C-4C6B-8892-063472A7EBDE}"/>
    <cellStyle name="Comma 4 2 2 4 2 3" xfId="3641" xr:uid="{C6B0327F-9566-4BE7-BEBD-8A2378B07D53}"/>
    <cellStyle name="Comma 4 2 2 4 2 3 2" xfId="10720" xr:uid="{1CBB2589-C426-46A9-9AF6-0B7E02F70325}"/>
    <cellStyle name="Comma 4 2 2 4 2 3 3" xfId="29655" xr:uid="{DB7577F1-F85C-4DAE-AA81-BADBB1CA2D53}"/>
    <cellStyle name="Comma 4 2 2 4 2 4" xfId="4905" xr:uid="{0DBE1FAF-963E-49B8-93DA-23D6D6510509}"/>
    <cellStyle name="Comma 4 2 2 4 2 4 2" xfId="11982" xr:uid="{7C42484E-6487-4A10-BEFC-24C422CE26C1}"/>
    <cellStyle name="Comma 4 2 2 4 2 4 3" xfId="30917" xr:uid="{633C7F1A-DB68-4566-886A-BEC353027628}"/>
    <cellStyle name="Comma 4 2 2 4 2 5" xfId="9284" xr:uid="{30C7FE9A-E1C4-4523-AFE9-B1663AA86EF1}"/>
    <cellStyle name="Comma 4 2 2 4 2 6" xfId="28398" xr:uid="{09E1AB7B-FF8D-41F7-A573-288D7E4C9B8A}"/>
    <cellStyle name="Comma 4 2 2 4 3" xfId="2260" xr:uid="{42273D7C-EBF8-426D-9FF8-48496BF4DDEF}"/>
    <cellStyle name="Comma 4 2 2 4 3 2" xfId="3930" xr:uid="{D56AF3DC-28BA-462B-A803-D342FBE16F89}"/>
    <cellStyle name="Comma 4 2 2 4 3 2 2" xfId="11007" xr:uid="{50C6FD26-8869-4C33-BA04-4A06A83BCEAD}"/>
    <cellStyle name="Comma 4 2 2 4 3 2 3" xfId="29942" xr:uid="{19773ABB-15B4-4812-BEA8-001243F42A73}"/>
    <cellStyle name="Comma 4 2 2 4 3 3" xfId="5240" xr:uid="{3A6C5739-9AA8-4451-BB59-94882E788187}"/>
    <cellStyle name="Comma 4 2 2 4 3 3 2" xfId="12317" xr:uid="{5902E8FD-1757-4439-AF8A-43B73EAFF6A9}"/>
    <cellStyle name="Comma 4 2 2 4 3 3 3" xfId="31252" xr:uid="{FEB85E71-C4FF-4CB5-9546-AA426EBED1F2}"/>
    <cellStyle name="Comma 4 2 2 4 3 4" xfId="9654" xr:uid="{40B566C5-0C45-4EBC-9D22-5CEA2859494B}"/>
    <cellStyle name="Comma 4 2 2 4 3 5" xfId="28671" xr:uid="{BE4C4A8E-EAAB-4FEA-B0B8-7F64EB44D3BC}"/>
    <cellStyle name="Comma 4 2 2 4 4" xfId="3346" xr:uid="{E027D480-7041-408B-8C1B-341099374AA3}"/>
    <cellStyle name="Comma 4 2 2 4 4 2" xfId="10460" xr:uid="{08694152-1BB6-4424-AFD2-112ED80E75EE}"/>
    <cellStyle name="Comma 4 2 2 4 4 3" xfId="29401" xr:uid="{DCE4C4A1-3B6D-40C1-A241-4EB080A9415F}"/>
    <cellStyle name="Comma 4 2 2 4 5" xfId="4665" xr:uid="{D7B536D5-27D9-4287-8279-414781779762}"/>
    <cellStyle name="Comma 4 2 2 4 5 2" xfId="11742" xr:uid="{281CB00A-9AE0-48CA-961D-A5DACD3EC81F}"/>
    <cellStyle name="Comma 4 2 2 4 5 3" xfId="30677" xr:uid="{539E40BA-0EF6-4A9D-9CF1-16C9B6F08F9B}"/>
    <cellStyle name="Comma 4 2 2 4 6" xfId="9003" xr:uid="{3394C440-964E-4574-A269-1970FFF2ABCA}"/>
    <cellStyle name="Comma 4 2 2 4 7" xfId="28155" xr:uid="{9410A153-1A62-411E-940D-8AB4D286980C}"/>
    <cellStyle name="Comma 4 2 2 5" xfId="1517" xr:uid="{2212EA45-7F49-4CD0-9DD8-31CFB7DE3C35}"/>
    <cellStyle name="Comma 4 2 2 5 2" xfId="2474" xr:uid="{D9DD166A-4331-4BB3-901C-6B8B6687EB40}"/>
    <cellStyle name="Comma 4 2 2 5 2 2" xfId="4058" xr:uid="{5B4BBD74-446E-4CCB-9739-9A7993370E01}"/>
    <cellStyle name="Comma 4 2 2 5 2 2 2" xfId="11135" xr:uid="{5FB7920E-A69C-41FE-8DA3-57631BBD2567}"/>
    <cellStyle name="Comma 4 2 2 5 2 2 3" xfId="30070" xr:uid="{A2B5CC41-E7C2-49F8-8B23-AB3FDE2FC31F}"/>
    <cellStyle name="Comma 4 2 2 5 2 3" xfId="5360" xr:uid="{8A3FD90B-0E0C-4B4D-AFE4-EE2EF1C04AD4}"/>
    <cellStyle name="Comma 4 2 2 5 2 3 2" xfId="12437" xr:uid="{D1418C88-5AAE-4E5E-9F04-B9DBFE9C83A2}"/>
    <cellStyle name="Comma 4 2 2 5 2 3 3" xfId="31372" xr:uid="{B6553172-2DA1-4BE4-AA31-663DCD2CEF61}"/>
    <cellStyle name="Comma 4 2 2 5 2 4" xfId="9793" xr:uid="{2572D155-6F1B-42F6-8B68-6D26B954CE60}"/>
    <cellStyle name="Comma 4 2 2 5 2 5" xfId="28791" xr:uid="{9E92FDEC-5559-4CDD-9EC0-F95CB31A73FA}"/>
    <cellStyle name="Comma 4 2 2 5 3" xfId="3495" xr:uid="{C82B326C-A399-41C2-BCC3-C476F78B180D}"/>
    <cellStyle name="Comma 4 2 2 5 3 2" xfId="10590" xr:uid="{D7B581A6-C9A6-4CB8-A1AA-005BCEDE1543}"/>
    <cellStyle name="Comma 4 2 2 5 3 3" xfId="29527" xr:uid="{ABE99269-C393-4973-824E-C66C40D4E078}"/>
    <cellStyle name="Comma 4 2 2 5 4" xfId="4785" xr:uid="{6FF59474-9450-4C4A-96EA-B9490620765D}"/>
    <cellStyle name="Comma 4 2 2 5 4 2" xfId="11862" xr:uid="{E225E124-A995-4A9B-B937-F6E9B31A6426}"/>
    <cellStyle name="Comma 4 2 2 5 4 3" xfId="30797" xr:uid="{DEC2759B-70DF-4871-A9AC-1C45C5475402}"/>
    <cellStyle name="Comma 4 2 2 5 5" xfId="9142" xr:uid="{C16F1B15-7D2E-43DD-86FF-64200F8F4ECC}"/>
    <cellStyle name="Comma 4 2 2 5 6" xfId="28275" xr:uid="{2D079106-2DD8-4492-96CD-F3B224517FC5}"/>
    <cellStyle name="Comma 4 2 2 6" xfId="1082" xr:uid="{60CDBF1D-F010-40DD-A75E-46094D2A6986}"/>
    <cellStyle name="Comma 4 2 2 6 2" xfId="3145" xr:uid="{4AE88826-DE3B-4B6F-ADDB-6B3741898D24}"/>
    <cellStyle name="Comma 4 2 2 6 2 2" xfId="10313" xr:uid="{CDD6EF82-312E-47A5-9671-2AC2E6E250F6}"/>
    <cellStyle name="Comma 4 2 2 6 2 3" xfId="29267" xr:uid="{882E2FBC-54CC-4C13-A133-FDB94E9A71C9}"/>
    <cellStyle name="Comma 4 2 2 6 3" xfId="4532" xr:uid="{767860C5-2252-44E1-BCB7-8B14C62056DF}"/>
    <cellStyle name="Comma 4 2 2 6 3 2" xfId="11609" xr:uid="{4B21C75F-0CA3-40A2-A2B5-CFB28A855A2E}"/>
    <cellStyle name="Comma 4 2 2 6 3 3" xfId="30544" xr:uid="{26296BD8-6916-47AF-BF64-2212DF939480}"/>
    <cellStyle name="Comma 4 2 2 6 4" xfId="8852" xr:uid="{E5DB4979-FADF-4237-AE62-021360D6B37D}"/>
    <cellStyle name="Comma 4 2 2 6 5" xfId="28021" xr:uid="{D935DD06-335F-418F-8364-7D9234A84980}"/>
    <cellStyle name="Comma 4 2 2 7" xfId="2044" xr:uid="{92215E02-9322-4426-A6F8-D82664D4684B}"/>
    <cellStyle name="Comma 4 2 2 7 2" xfId="3802" xr:uid="{F9310B63-4898-4171-8B16-97D2BED6591E}"/>
    <cellStyle name="Comma 4 2 2 7 2 2" xfId="10879" xr:uid="{DC3729EF-7B96-40FD-8293-77043D0346D5}"/>
    <cellStyle name="Comma 4 2 2 7 2 3" xfId="29814" xr:uid="{90405584-1213-4AB2-BD44-028D08CA662D}"/>
    <cellStyle name="Comma 4 2 2 7 3" xfId="5119" xr:uid="{AECEA49F-50F7-44C3-9ADA-8A9F61C1CEB7}"/>
    <cellStyle name="Comma 4 2 2 7 3 2" xfId="12196" xr:uid="{EEB9B87E-1926-4E78-99B0-E5C30535CDAF}"/>
    <cellStyle name="Comma 4 2 2 7 3 3" xfId="31131" xr:uid="{F576D07A-A600-44B8-970E-F50BA666A263}"/>
    <cellStyle name="Comma 4 2 2 7 4" xfId="9517" xr:uid="{CAEA6BA9-4794-4EAD-ACB3-E8B0001C336E}"/>
    <cellStyle name="Comma 4 2 2 7 5" xfId="28550" xr:uid="{37514C7C-84AA-4BEF-BCF7-8C36672EE2B0}"/>
    <cellStyle name="Comma 4 2 2 8" xfId="2989" xr:uid="{70ECB258-3DFD-4487-92FC-FF6C9808F34C}"/>
    <cellStyle name="Comma 4 2 2 8 2" xfId="10171" xr:uid="{4C8065E7-61C0-4A3C-A0F2-8155B7EC77A7}"/>
    <cellStyle name="Comma 4 2 2 8 3" xfId="29130" xr:uid="{DB51D378-2D12-487C-9E8E-518F44B39DD8}"/>
    <cellStyle name="Comma 4 2 2 9" xfId="4398" xr:uid="{F9D4E89C-BB90-4EDD-9C5A-3BA32AE3FA24}"/>
    <cellStyle name="Comma 4 2 2 9 2" xfId="11475" xr:uid="{FB70EA52-E74F-44E8-A968-CA2C348ADF8B}"/>
    <cellStyle name="Comma 4 2 2 9 3" xfId="30410" xr:uid="{1B1DA306-D07A-499E-A9A9-3795ACB112E5}"/>
    <cellStyle name="Comma 4 2 3" xfId="103" xr:uid="{E1423542-01C7-4561-84C1-FEFE005F5BE8}"/>
    <cellStyle name="Comma 4 2 3 10" xfId="8708" xr:uid="{E0E3C03F-48F2-4473-8218-9E489B55DF31}"/>
    <cellStyle name="Comma 4 2 3 11" xfId="27899" xr:uid="{1949F1FD-C177-4823-B62C-23141D5AB951}"/>
    <cellStyle name="Comma 4 2 3 12" xfId="839" xr:uid="{BA64B32A-1CBA-4113-9843-BBF42F428796}"/>
    <cellStyle name="Comma 4 2 3 2" xfId="235" xr:uid="{3802F17E-2632-4BF9-BCF4-7BD47D7CBF16}"/>
    <cellStyle name="Comma 4 2 3 2 10" xfId="923" xr:uid="{799FE9EF-6FB4-4AA7-92F5-676EBA0293B1}"/>
    <cellStyle name="Comma 4 2 3 2 2" xfId="1408" xr:uid="{36736832-482F-4763-9978-A9606F243536}"/>
    <cellStyle name="Comma 4 2 3 2 2 2" xfId="1837" xr:uid="{8D53E4A5-AF02-49D3-8C49-7B6B58EE5A0A}"/>
    <cellStyle name="Comma 4 2 3 2 2 2 2" xfId="2793" xr:uid="{E82F0E05-6E02-43AB-8C0F-2DD41EA8EFFF}"/>
    <cellStyle name="Comma 4 2 3 2 2 2 2 2" xfId="4254" xr:uid="{ADAAE01A-0EC7-486B-A22C-82FDF4F34635}"/>
    <cellStyle name="Comma 4 2 3 2 2 2 2 2 2" xfId="11331" xr:uid="{1AD81CD5-F368-41D6-8548-8A4215CB26D0}"/>
    <cellStyle name="Comma 4 2 3 2 2 2 2 2 3" xfId="30266" xr:uid="{2EDE0B76-1654-4C9A-A1E0-C94022F687F4}"/>
    <cellStyle name="Comma 4 2 3 2 2 2 2 3" xfId="5545" xr:uid="{D4C07BA3-10D9-4A75-AD87-0EE73E8DFB64}"/>
    <cellStyle name="Comma 4 2 3 2 2 2 2 3 2" xfId="12622" xr:uid="{6271D207-616F-4258-9946-A6898805EB2A}"/>
    <cellStyle name="Comma 4 2 3 2 2 2 2 3 3" xfId="31557" xr:uid="{055D2AFC-A2C7-4449-B87D-873FC518951F}"/>
    <cellStyle name="Comma 4 2 3 2 2 2 2 4" xfId="10008" xr:uid="{69C5019B-E225-4D0C-A527-E4001E1F8BD3}"/>
    <cellStyle name="Comma 4 2 3 2 2 2 2 5" xfId="28978" xr:uid="{98971EF0-1909-4F5B-9829-02CE2C5FB67E}"/>
    <cellStyle name="Comma 4 2 3 2 2 2 3" xfId="3709" xr:uid="{BF59E28E-532B-4EF1-A9E4-11120088ACB1}"/>
    <cellStyle name="Comma 4 2 3 2 2 2 3 2" xfId="10788" xr:uid="{88A5D215-7C80-4FA5-ABAF-EB86B36B6E24}"/>
    <cellStyle name="Comma 4 2 3 2 2 2 3 3" xfId="29723" xr:uid="{C5959D78-90F8-48AC-B7AF-B06947B89E4D}"/>
    <cellStyle name="Comma 4 2 3 2 2 2 4" xfId="4970" xr:uid="{2F7312BB-4F0C-4B6F-8CDF-DD28EB4803A7}"/>
    <cellStyle name="Comma 4 2 3 2 2 2 4 2" xfId="12047" xr:uid="{5B290A92-E49F-40BC-9A8F-28407CA7B8EA}"/>
    <cellStyle name="Comma 4 2 3 2 2 2 4 3" xfId="30982" xr:uid="{D0A6B969-CFB2-4948-98A3-B66AE6D3D2EF}"/>
    <cellStyle name="Comma 4 2 3 2 2 2 5" xfId="9356" xr:uid="{719991BC-C7D2-4763-8E34-3DD0A34F199B}"/>
    <cellStyle name="Comma 4 2 3 2 2 2 6" xfId="28463" xr:uid="{07FB4E59-E39F-41C2-B246-D4A015CB057F}"/>
    <cellStyle name="Comma 4 2 3 2 2 3" xfId="2365" xr:uid="{65B16F1D-73A9-47E2-B59D-64C7CD359FC6}"/>
    <cellStyle name="Comma 4 2 3 2 2 3 2" xfId="4000" xr:uid="{45C62368-D3C6-4788-8F88-1DB56892CE09}"/>
    <cellStyle name="Comma 4 2 3 2 2 3 2 2" xfId="11077" xr:uid="{530A8098-20E9-4E56-9BF8-88110655F771}"/>
    <cellStyle name="Comma 4 2 3 2 2 3 2 3" xfId="30012" xr:uid="{202A3429-4F83-484E-A96F-6ACE18435664}"/>
    <cellStyle name="Comma 4 2 3 2 2 3 3" xfId="5305" xr:uid="{253CC496-B8B7-4ABC-9495-D5B52D18630F}"/>
    <cellStyle name="Comma 4 2 3 2 2 3 3 2" xfId="12382" xr:uid="{7E42D9C0-5A2F-423C-9B3A-10E022B5F631}"/>
    <cellStyle name="Comma 4 2 3 2 2 3 3 3" xfId="31317" xr:uid="{6AC0A3AC-8674-4489-B30E-AF59AECA2FA9}"/>
    <cellStyle name="Comma 4 2 3 2 2 3 4" xfId="9726" xr:uid="{673028FC-0104-4546-9356-F3B871ACF612}"/>
    <cellStyle name="Comma 4 2 3 2 2 3 5" xfId="28736" xr:uid="{7CC230F9-C0D4-4892-B215-49A422ED78B8}"/>
    <cellStyle name="Comma 4 2 3 2 2 4" xfId="3417" xr:uid="{557C2069-FCBA-46D9-B482-0234FF5430CC}"/>
    <cellStyle name="Comma 4 2 3 2 2 4 2" xfId="10529" xr:uid="{7FB448D2-9E3F-475F-B63C-E9D2E58018D8}"/>
    <cellStyle name="Comma 4 2 3 2 2 4 3" xfId="29470" xr:uid="{89100566-C16D-4980-870F-6660EA897A7D}"/>
    <cellStyle name="Comma 4 2 3 2 2 5" xfId="4730" xr:uid="{1CF7126D-3735-418C-92F8-3611C2B9D107}"/>
    <cellStyle name="Comma 4 2 3 2 2 5 2" xfId="11807" xr:uid="{96BA93D7-B1CE-4757-8959-29014546DEAC}"/>
    <cellStyle name="Comma 4 2 3 2 2 5 3" xfId="30742" xr:uid="{BEBD6329-836D-4B40-B9E6-C3A0A696EDE0}"/>
    <cellStyle name="Comma 4 2 3 2 2 6" xfId="9077" xr:uid="{35D7BAC4-DFE1-461A-9C6A-C08F7D888196}"/>
    <cellStyle name="Comma 4 2 3 2 2 7" xfId="28220" xr:uid="{9EE601BA-5413-4F9F-9EFB-2962624A7E09}"/>
    <cellStyle name="Comma 4 2 3 2 3" xfId="1622" xr:uid="{8977F511-BB9A-4AD5-B2AF-538551ABD774}"/>
    <cellStyle name="Comma 4 2 3 2 3 2" xfId="2579" xr:uid="{16ECA69F-72AE-45E1-B5E4-F8096C1B32BA}"/>
    <cellStyle name="Comma 4 2 3 2 3 2 2" xfId="4127" xr:uid="{D445442E-A67B-4DB1-BEED-77AF28BC4A6A}"/>
    <cellStyle name="Comma 4 2 3 2 3 2 2 2" xfId="11204" xr:uid="{66583BDA-0078-4D18-B8F3-49336095DDDA}"/>
    <cellStyle name="Comma 4 2 3 2 3 2 2 3" xfId="30139" xr:uid="{E9326789-F618-4F1C-8E4A-3D79C7CD408D}"/>
    <cellStyle name="Comma 4 2 3 2 3 2 3" xfId="5425" xr:uid="{567ED2FD-809F-44A2-A229-5613494D3E7D}"/>
    <cellStyle name="Comma 4 2 3 2 3 2 3 2" xfId="12502" xr:uid="{355140E2-307D-4389-BB14-916AF29FB937}"/>
    <cellStyle name="Comma 4 2 3 2 3 2 3 3" xfId="31437" xr:uid="{444594FC-D21E-4925-998F-C96FD91C127C}"/>
    <cellStyle name="Comma 4 2 3 2 3 2 4" xfId="9868" xr:uid="{38190538-453E-46F9-9C45-786576E2A129}"/>
    <cellStyle name="Comma 4 2 3 2 3 2 5" xfId="28856" xr:uid="{0AF505BD-BCCE-44DF-AF0C-C92D037361CB}"/>
    <cellStyle name="Comma 4 2 3 2 3 3" xfId="3566" xr:uid="{0B69CA48-9949-472E-87CE-37A9686239BC}"/>
    <cellStyle name="Comma 4 2 3 2 3 3 2" xfId="10661" xr:uid="{84D6AF90-7C7D-46CA-8931-E6F68F60578E}"/>
    <cellStyle name="Comma 4 2 3 2 3 3 3" xfId="29598" xr:uid="{A1517099-71F4-4A7E-BA08-3799E65C8B6A}"/>
    <cellStyle name="Comma 4 2 3 2 3 4" xfId="4850" xr:uid="{4D70B6B2-59EC-44B7-BBDB-9E1CE4F3F2C6}"/>
    <cellStyle name="Comma 4 2 3 2 3 4 2" xfId="11927" xr:uid="{85109D58-C6A3-4480-A2BC-04E7CAAD2C66}"/>
    <cellStyle name="Comma 4 2 3 2 3 4 3" xfId="30862" xr:uid="{5E2F4141-2C77-470B-9E9B-9DB38A3E1D09}"/>
    <cellStyle name="Comma 4 2 3 2 3 5" xfId="9217" xr:uid="{F643DD2F-6024-408B-9E39-B5ED1768CEDE}"/>
    <cellStyle name="Comma 4 2 3 2 3 6" xfId="28342" xr:uid="{1CA05B6E-E553-4243-A368-DE896A418CDD}"/>
    <cellStyle name="Comma 4 2 3 2 4" xfId="1188" xr:uid="{C8D096CA-2028-44F4-A520-409F803F760E}"/>
    <cellStyle name="Comma 4 2 3 2 4 2" xfId="3251" xr:uid="{E13677D5-F704-4118-A23D-29CFE0715559}"/>
    <cellStyle name="Comma 4 2 3 2 4 2 2" xfId="10387" xr:uid="{9DB6679A-7348-4415-98F0-8FF4713851F5}"/>
    <cellStyle name="Comma 4 2 3 2 4 2 3" xfId="29332" xr:uid="{0D06FC5A-597A-419F-89D6-6125EBC767B7}"/>
    <cellStyle name="Comma 4 2 3 2 4 3" xfId="4597" xr:uid="{06714FB1-9463-45B8-8F2B-E4ACC6600E5D}"/>
    <cellStyle name="Comma 4 2 3 2 4 3 2" xfId="11674" xr:uid="{8A6871A5-9252-4288-AB12-FF1B59850BE1}"/>
    <cellStyle name="Comma 4 2 3 2 4 3 3" xfId="30609" xr:uid="{5D002CC4-5B91-4279-8F15-708E15F14569}"/>
    <cellStyle name="Comma 4 2 3 2 4 4" xfId="8928" xr:uid="{12072380-352D-4CBB-B3C0-804805711F72}"/>
    <cellStyle name="Comma 4 2 3 2 4 5" xfId="28086" xr:uid="{558732B6-B172-4B05-B6BC-E341FFECE028}"/>
    <cellStyle name="Comma 4 2 3 2 5" xfId="2149" xr:uid="{A114D75E-7DE0-4E79-BF31-CFC611E47624}"/>
    <cellStyle name="Comma 4 2 3 2 5 2" xfId="3871" xr:uid="{8193D6AE-B9AC-4C6D-BF4C-CB2703CF00D5}"/>
    <cellStyle name="Comma 4 2 3 2 5 2 2" xfId="10948" xr:uid="{20575D65-BFBF-427E-A50C-600BB90009C6}"/>
    <cellStyle name="Comma 4 2 3 2 5 2 3" xfId="29883" xr:uid="{D6317DFA-060F-4D1C-AE24-DF52313522E8}"/>
    <cellStyle name="Comma 4 2 3 2 5 3" xfId="5184" xr:uid="{473C58F7-8133-4AE5-B62B-10CCADE5D97E}"/>
    <cellStyle name="Comma 4 2 3 2 5 3 2" xfId="12261" xr:uid="{1FC0F8F2-953E-4584-ABBE-D76FF063D0A5}"/>
    <cellStyle name="Comma 4 2 3 2 5 3 3" xfId="31196" xr:uid="{C5DD5458-980A-4570-A292-44A9EF5A0793}"/>
    <cellStyle name="Comma 4 2 3 2 5 4" xfId="9588" xr:uid="{37D7BCF0-64B2-4C00-80B6-0B9DCBE3E2E5}"/>
    <cellStyle name="Comma 4 2 3 2 5 5" xfId="28615" xr:uid="{BFEE73D2-078A-41AB-8E8E-281AF18E97A1}"/>
    <cellStyle name="Comma 4 2 3 2 6" xfId="3056" xr:uid="{7FAE8213-7F89-411E-BD3E-155B8C91128F}"/>
    <cellStyle name="Comma 4 2 3 2 6 2" xfId="10238" xr:uid="{AFCE19A1-3D52-4EE3-9771-E2CFE5F57975}"/>
    <cellStyle name="Comma 4 2 3 2 6 3" xfId="29197" xr:uid="{0BAC5BD5-22DC-43CE-93E5-6546F81DCAFD}"/>
    <cellStyle name="Comma 4 2 3 2 7" xfId="4463" xr:uid="{62ABCB85-AB09-4908-A806-B8C0FDFF6295}"/>
    <cellStyle name="Comma 4 2 3 2 7 2" xfId="11540" xr:uid="{6154DC17-CF59-4132-A883-36926E41D998}"/>
    <cellStyle name="Comma 4 2 3 2 7 3" xfId="30475" xr:uid="{729408BB-5D7B-4C7C-8F2F-08B86B0B0A1F}"/>
    <cellStyle name="Comma 4 2 3 2 8" xfId="8764" xr:uid="{39C6B9E9-4A05-408F-B8AE-EFA55614BE0C}"/>
    <cellStyle name="Comma 4 2 3 2 9" xfId="27951" xr:uid="{5CE30465-ACA3-47EF-A1CD-4F00B5E2B420}"/>
    <cellStyle name="Comma 4 2 3 3" xfId="1324" xr:uid="{EC9AB6DF-EBC8-4A7A-8E74-FBC52E004C54}"/>
    <cellStyle name="Comma 4 2 3 3 2" xfId="1753" xr:uid="{589ADD5F-FDEF-48AD-893E-FA4EA75BF5ED}"/>
    <cellStyle name="Comma 4 2 3 3 2 2" xfId="2710" xr:uid="{437E5563-98A6-4246-AFCF-9406C971E454}"/>
    <cellStyle name="Comma 4 2 3 3 2 2 2" xfId="4199" xr:uid="{0BE6F7F5-EA4B-4821-AA08-D1CF4871CBD0}"/>
    <cellStyle name="Comma 4 2 3 3 2 2 2 2" xfId="11276" xr:uid="{D9FC5E15-64CE-4340-875D-B880F6385CF5}"/>
    <cellStyle name="Comma 4 2 3 3 2 2 2 3" xfId="30211" xr:uid="{0366C420-C08F-42DC-B4A4-9FEFD9EC287B}"/>
    <cellStyle name="Comma 4 2 3 3 2 2 3" xfId="5493" xr:uid="{45DED143-8C81-483C-99E7-D512FAF7ACC4}"/>
    <cellStyle name="Comma 4 2 3 3 2 2 3 2" xfId="12570" xr:uid="{A518132C-2F32-45B8-8C03-EA0812123EE4}"/>
    <cellStyle name="Comma 4 2 3 3 2 2 3 3" xfId="31505" xr:uid="{69233B9C-4DBF-41FD-9602-A8595EEE3EFF}"/>
    <cellStyle name="Comma 4 2 3 3 2 2 4" xfId="9949" xr:uid="{1230DF06-4FB3-4F5C-9D54-7B3E75DC6D54}"/>
    <cellStyle name="Comma 4 2 3 3 2 2 5" xfId="28924" xr:uid="{B6C6F979-9B95-4812-94E9-FDCAF3E210D7}"/>
    <cellStyle name="Comma 4 2 3 3 2 3" xfId="3656" xr:uid="{305DD2BB-8059-4BD2-9789-8153FE4DF5E5}"/>
    <cellStyle name="Comma 4 2 3 3 2 3 2" xfId="10735" xr:uid="{357CD170-F2EE-4795-B28B-CC9FF711AA3C}"/>
    <cellStyle name="Comma 4 2 3 3 2 3 3" xfId="29670" xr:uid="{FDE23994-DC74-4E53-8AAE-0830B61A56E8}"/>
    <cellStyle name="Comma 4 2 3 3 2 4" xfId="4918" xr:uid="{E4B587A3-177C-4647-B4DF-0FF3721D5322}"/>
    <cellStyle name="Comma 4 2 3 3 2 4 2" xfId="11995" xr:uid="{829795B7-56F0-49B1-AC02-C999E3A37CDE}"/>
    <cellStyle name="Comma 4 2 3 3 2 4 3" xfId="30930" xr:uid="{4B4941C3-0F26-4F4F-9E6A-527789D7F8B2}"/>
    <cellStyle name="Comma 4 2 3 3 2 5" xfId="9298" xr:uid="{4EFD69C7-A3F3-4FA2-AED3-EE462FA6FC11}"/>
    <cellStyle name="Comma 4 2 3 3 2 6" xfId="28411" xr:uid="{1A2BBF2A-B3FA-4C70-8C6F-545B1302CA77}"/>
    <cellStyle name="Comma 4 2 3 3 3" xfId="2281" xr:uid="{5580510D-EA94-46F6-A84D-9966558C37A6}"/>
    <cellStyle name="Comma 4 2 3 3 3 2" xfId="3945" xr:uid="{FD976CCA-C9BC-4DE9-9D79-90090193908A}"/>
    <cellStyle name="Comma 4 2 3 3 3 2 2" xfId="11022" xr:uid="{0AC1B2B4-374D-4BE2-B878-7EEB145B8B2D}"/>
    <cellStyle name="Comma 4 2 3 3 3 2 3" xfId="29957" xr:uid="{D4DCA0B0-41CC-4AEB-8807-7EE2E5F7A9D6}"/>
    <cellStyle name="Comma 4 2 3 3 3 3" xfId="5253" xr:uid="{82B0871B-49AB-474D-9DD4-A23CF8364C4F}"/>
    <cellStyle name="Comma 4 2 3 3 3 3 2" xfId="12330" xr:uid="{35655571-6BAB-4799-BFC2-75F72A471B53}"/>
    <cellStyle name="Comma 4 2 3 3 3 3 3" xfId="31265" xr:uid="{31CD6313-283B-4359-95BA-9BB8791A945E}"/>
    <cellStyle name="Comma 4 2 3 3 3 4" xfId="9668" xr:uid="{5AE10B10-70A4-440F-BCCC-02B5B21E79BC}"/>
    <cellStyle name="Comma 4 2 3 3 3 5" xfId="28684" xr:uid="{D57BFABE-2DED-4B5E-AD48-8829A9A251F8}"/>
    <cellStyle name="Comma 4 2 3 3 4" xfId="3362" xr:uid="{87549CBC-7417-418E-B379-1DEF4732F310}"/>
    <cellStyle name="Comma 4 2 3 3 4 2" xfId="10475" xr:uid="{2B947BF0-04C4-4E03-BE3B-901C63766597}"/>
    <cellStyle name="Comma 4 2 3 3 4 3" xfId="29416" xr:uid="{37EAC25D-DA99-4919-894F-3EBA5E848578}"/>
    <cellStyle name="Comma 4 2 3 3 5" xfId="4678" xr:uid="{007E9B88-26B1-46D4-9EEE-9C2501F8E39A}"/>
    <cellStyle name="Comma 4 2 3 3 5 2" xfId="11755" xr:uid="{2F57B364-D40D-4C91-AD13-CA286A23252C}"/>
    <cellStyle name="Comma 4 2 3 3 5 3" xfId="30690" xr:uid="{C97595CF-5841-4C29-8E1B-229423449E9F}"/>
    <cellStyle name="Comma 4 2 3 3 6" xfId="9019" xr:uid="{274F78ED-DBF7-4FB6-AD7A-D37A6D33755E}"/>
    <cellStyle name="Comma 4 2 3 3 7" xfId="28168" xr:uid="{2A904CC6-583A-4D9B-8274-E7B542169A62}"/>
    <cellStyle name="Comma 4 2 3 4" xfId="1538" xr:uid="{3ADE04C1-7173-490C-8A1B-6A6B545D5E36}"/>
    <cellStyle name="Comma 4 2 3 4 2" xfId="2495" xr:uid="{DFF712F0-2ACA-4F3A-BA59-CCD7D4F69DB5}"/>
    <cellStyle name="Comma 4 2 3 4 2 2" xfId="4072" xr:uid="{45C72430-5891-4C61-85BA-D6DF4FA7B92E}"/>
    <cellStyle name="Comma 4 2 3 4 2 2 2" xfId="11149" xr:uid="{B5157BB5-20EC-471D-AD7B-377996BA419E}"/>
    <cellStyle name="Comma 4 2 3 4 2 2 3" xfId="30084" xr:uid="{A91659CF-FDD9-4C7B-9D3D-50648693C9EF}"/>
    <cellStyle name="Comma 4 2 3 4 2 3" xfId="5373" xr:uid="{B2480175-D7DB-4D39-816C-81760F0EB5E0}"/>
    <cellStyle name="Comma 4 2 3 4 2 3 2" xfId="12450" xr:uid="{A9723AF0-FDBF-4D79-B2FC-691C35D065AD}"/>
    <cellStyle name="Comma 4 2 3 4 2 3 3" xfId="31385" xr:uid="{1D666250-73D8-4E8B-961A-81D7EF613CAE}"/>
    <cellStyle name="Comma 4 2 3 4 2 4" xfId="9809" xr:uid="{72F4D3EB-AB0E-4E9D-A2A9-AF448B36CAFC}"/>
    <cellStyle name="Comma 4 2 3 4 2 5" xfId="28804" xr:uid="{55B65918-7C57-408B-8C87-763FAAC0CBD0}"/>
    <cellStyle name="Comma 4 2 3 4 3" xfId="3510" xr:uid="{325402D1-0046-4920-A601-0CF87F91CAA3}"/>
    <cellStyle name="Comma 4 2 3 4 3 2" xfId="10605" xr:uid="{6BBE1C09-501C-4E05-9143-87151C67BEBD}"/>
    <cellStyle name="Comma 4 2 3 4 3 3" xfId="29542" xr:uid="{864FCBA8-3C58-4EE4-8408-8AEBED1599C6}"/>
    <cellStyle name="Comma 4 2 3 4 4" xfId="4798" xr:uid="{805BABCF-AE67-437E-99E4-65DDAC52FA74}"/>
    <cellStyle name="Comma 4 2 3 4 4 2" xfId="11875" xr:uid="{317CA708-4E0D-4CE6-9196-3628569EBA36}"/>
    <cellStyle name="Comma 4 2 3 4 4 3" xfId="30810" xr:uid="{55D129D2-7484-4E9D-A511-B71A7A45AC13}"/>
    <cellStyle name="Comma 4 2 3 4 5" xfId="9156" xr:uid="{F5AF60E6-A565-4DA1-A17D-CDE47D0A0843}"/>
    <cellStyle name="Comma 4 2 3 4 6" xfId="28288" xr:uid="{0C4FAEBA-F588-4B56-92E4-C5C3B2E4AF80}"/>
    <cellStyle name="Comma 4 2 3 5" xfId="1103" xr:uid="{CDE0840F-3926-4FD7-B5E6-2E1F205D6C93}"/>
    <cellStyle name="Comma 4 2 3 5 2" xfId="3166" xr:uid="{397E3440-EBE4-4850-BE3A-B4FF3EE91D9A}"/>
    <cellStyle name="Comma 4 2 3 5 2 2" xfId="10328" xr:uid="{4CE953F9-587D-45C4-BB51-D4A55B6C475C}"/>
    <cellStyle name="Comma 4 2 3 5 2 3" xfId="29280" xr:uid="{92B77492-0104-4193-A46C-AD7E5D8D04D4}"/>
    <cellStyle name="Comma 4 2 3 5 3" xfId="4545" xr:uid="{B82DB49E-CB39-4F99-A5E6-FF36BFCAF566}"/>
    <cellStyle name="Comma 4 2 3 5 3 2" xfId="11622" xr:uid="{E01B2A9F-D357-4B10-8AD8-0BDD416A48B9}"/>
    <cellStyle name="Comma 4 2 3 5 3 3" xfId="30557" xr:uid="{1027A188-E6C4-40AA-84BC-A305425C4145}"/>
    <cellStyle name="Comma 4 2 3 5 4" xfId="8868" xr:uid="{392A237C-2E47-40B3-8C4C-BB7E192E2C9E}"/>
    <cellStyle name="Comma 4 2 3 5 5" xfId="28034" xr:uid="{44D66217-687F-4D85-9FC0-AE72B3D8AC3B}"/>
    <cellStyle name="Comma 4 2 3 6" xfId="2065" xr:uid="{1BA5F15C-58A4-41FD-962B-B0B410F89C26}"/>
    <cellStyle name="Comma 4 2 3 6 2" xfId="3816" xr:uid="{6F835B26-5D9B-4981-BB8E-629760B6F91D}"/>
    <cellStyle name="Comma 4 2 3 6 2 2" xfId="10893" xr:uid="{E4B6EEC9-C4FC-4CCC-97E6-FD2A07915E70}"/>
    <cellStyle name="Comma 4 2 3 6 2 3" xfId="29828" xr:uid="{2540727D-9DE4-4CAE-A2D9-25802E41388B}"/>
    <cellStyle name="Comma 4 2 3 6 3" xfId="5132" xr:uid="{9A14E0C7-C9F6-4953-B11A-7C422D444BA0}"/>
    <cellStyle name="Comma 4 2 3 6 3 2" xfId="12209" xr:uid="{348A50FB-0607-4A32-B737-7A0BDAB68753}"/>
    <cellStyle name="Comma 4 2 3 6 3 3" xfId="31144" xr:uid="{4956BD91-4B16-4C0A-892C-7A4204F60398}"/>
    <cellStyle name="Comma 4 2 3 6 4" xfId="9532" xr:uid="{2ED4DE4C-EA3F-4F3D-8FB0-B8CA0C7500C9}"/>
    <cellStyle name="Comma 4 2 3 6 5" xfId="28563" xr:uid="{D8FBD4F4-E621-435E-ADCA-4E868E8EADDF}"/>
    <cellStyle name="Comma 4 2 3 7" xfId="3002" xr:uid="{00FBCABB-8309-408E-BAEB-DA5CF5208DD7}"/>
    <cellStyle name="Comma 4 2 3 7 2" xfId="10184" xr:uid="{1A709A0D-AE86-44AC-AD1F-39D6A6BFB8B2}"/>
    <cellStyle name="Comma 4 2 3 7 3" xfId="29143" xr:uid="{CF6A9EE7-EEFF-4D16-9D3F-DE539B0A7E35}"/>
    <cellStyle name="Comma 4 2 3 8" xfId="4411" xr:uid="{05DDF479-1692-463A-9D14-D76A4B5CB061}"/>
    <cellStyle name="Comma 4 2 3 8 2" xfId="11488" xr:uid="{746DCEE2-673A-437D-9B93-7AE04EFB41B1}"/>
    <cellStyle name="Comma 4 2 3 8 3" xfId="30423" xr:uid="{88A60F09-8F57-4514-BC7A-0D12356FCA66}"/>
    <cellStyle name="Comma 4 2 3 9" xfId="8421" xr:uid="{4C0FA50E-9FBC-4F5B-B508-658D642D9D38}"/>
    <cellStyle name="Comma 4 2 3 9 2" xfId="15486" xr:uid="{7926D91E-98A6-499B-B412-E5BDA729ABA4}"/>
    <cellStyle name="Comma 4 2 4" xfId="226" xr:uid="{CBC6551E-5425-4251-A3ED-43D207E0ACDA}"/>
    <cellStyle name="Comma 4 2 4 10" xfId="882" xr:uid="{95DF9AEF-1ECC-42C5-B601-550A9E389B66}"/>
    <cellStyle name="Comma 4 2 4 2" xfId="1366" xr:uid="{74631AA0-3980-4A76-8785-E25137DE3475}"/>
    <cellStyle name="Comma 4 2 4 2 2" xfId="1795" xr:uid="{BFDB5802-E6B9-4CB9-9A83-5D8166860548}"/>
    <cellStyle name="Comma 4 2 4 2 2 2" xfId="2752" xr:uid="{F75FDB5D-0E4B-42EA-91F6-606C6EBFE94D}"/>
    <cellStyle name="Comma 4 2 4 2 2 2 2" xfId="4227" xr:uid="{4847EC66-9A20-4C04-BD86-0350AA609A39}"/>
    <cellStyle name="Comma 4 2 4 2 2 2 2 2" xfId="11304" xr:uid="{53361650-8286-4BAE-8659-EA73453C730E}"/>
    <cellStyle name="Comma 4 2 4 2 2 2 2 3" xfId="30239" xr:uid="{8F9E43D8-7D11-4D7E-A9A5-06B6A69B3B02}"/>
    <cellStyle name="Comma 4 2 4 2 2 2 3" xfId="5519" xr:uid="{63677D39-71F5-4140-A954-79A58DC746B5}"/>
    <cellStyle name="Comma 4 2 4 2 2 2 3 2" xfId="12596" xr:uid="{EA570A1A-8386-4AA2-BCAC-E236AC64F020}"/>
    <cellStyle name="Comma 4 2 4 2 2 2 3 3" xfId="31531" xr:uid="{74337741-BFB8-4579-8906-A0B39CC10060}"/>
    <cellStyle name="Comma 4 2 4 2 2 2 4" xfId="9979" xr:uid="{2292983A-E3A9-48B4-80EA-B8A256F1DA2A}"/>
    <cellStyle name="Comma 4 2 4 2 2 2 5" xfId="28951" xr:uid="{351C3476-C66B-4E93-9B4B-B4E7BB6AD41F}"/>
    <cellStyle name="Comma 4 2 4 2 2 3" xfId="3683" xr:uid="{E6B1E442-2374-4989-BDC3-5115A29ADCFC}"/>
    <cellStyle name="Comma 4 2 4 2 2 3 2" xfId="10762" xr:uid="{A3F923C6-6BD6-42F5-8A62-D93A261A0F59}"/>
    <cellStyle name="Comma 4 2 4 2 2 3 3" xfId="29697" xr:uid="{A4369EE1-0C83-489B-905B-E61C36D4CBC9}"/>
    <cellStyle name="Comma 4 2 4 2 2 4" xfId="4944" xr:uid="{3CEAACF1-8915-42C8-80F9-C0BB30233E6D}"/>
    <cellStyle name="Comma 4 2 4 2 2 4 2" xfId="12021" xr:uid="{049B5075-8B72-4123-84FA-9533C5AB8C3D}"/>
    <cellStyle name="Comma 4 2 4 2 2 4 3" xfId="30956" xr:uid="{56F4421F-4FC8-429F-9D1E-B92336D015E1}"/>
    <cellStyle name="Comma 4 2 4 2 2 5" xfId="9329" xr:uid="{B0B8AAA1-F2D8-4DED-B259-29517E0C4A75}"/>
    <cellStyle name="Comma 4 2 4 2 2 6" xfId="28437" xr:uid="{5B367E1B-D061-49D6-9689-F105C9F9530A}"/>
    <cellStyle name="Comma 4 2 4 2 3" xfId="2323" xr:uid="{31A231E6-E203-4C3D-B452-2BDFC83CD7B0}"/>
    <cellStyle name="Comma 4 2 4 2 3 2" xfId="3972" xr:uid="{09B0735C-C6BC-4742-A92B-97AA6B2D84EA}"/>
    <cellStyle name="Comma 4 2 4 2 3 2 2" xfId="11049" xr:uid="{709C939E-4F8C-4663-9394-02AA9C860B7E}"/>
    <cellStyle name="Comma 4 2 4 2 3 2 3" xfId="29984" xr:uid="{E06B4648-45D8-4E9B-BBC4-AD3DBD90E714}"/>
    <cellStyle name="Comma 4 2 4 2 3 3" xfId="5279" xr:uid="{B26FC2DB-7A1E-4C66-8568-56F81EA655F5}"/>
    <cellStyle name="Comma 4 2 4 2 3 3 2" xfId="12356" xr:uid="{77EC261F-2292-4EA7-8D71-0888B2FD4358}"/>
    <cellStyle name="Comma 4 2 4 2 3 3 3" xfId="31291" xr:uid="{97308AED-7B2F-41E7-B991-C821C67BCF9D}"/>
    <cellStyle name="Comma 4 2 4 2 3 4" xfId="9698" xr:uid="{74DFD332-0E05-4763-A21A-089B34976563}"/>
    <cellStyle name="Comma 4 2 4 2 3 5" xfId="28710" xr:uid="{62FE165C-7A5C-476F-980E-DE2E8890528A}"/>
    <cellStyle name="Comma 4 2 4 2 4" xfId="3391" xr:uid="{8186968B-655D-46A4-A429-CFD570507AAF}"/>
    <cellStyle name="Comma 4 2 4 2 4 2" xfId="10503" xr:uid="{8C643B31-7097-404C-9729-F2B5F9127D40}"/>
    <cellStyle name="Comma 4 2 4 2 4 3" xfId="29444" xr:uid="{7DCF4302-3B40-4B31-AF81-EA1C51D4B990}"/>
    <cellStyle name="Comma 4 2 4 2 5" xfId="4704" xr:uid="{AB50DB65-44E8-42AE-9E68-5C24BF26E704}"/>
    <cellStyle name="Comma 4 2 4 2 5 2" xfId="11781" xr:uid="{B2F7CC94-F61D-40FF-A43F-E48A02391E0C}"/>
    <cellStyle name="Comma 4 2 4 2 5 3" xfId="30716" xr:uid="{041E4C81-A17C-4BE6-89CC-031CBF83FD25}"/>
    <cellStyle name="Comma 4 2 4 2 6" xfId="9049" xr:uid="{EC96BF4B-DE2F-42B2-B25F-B573ED24F220}"/>
    <cellStyle name="Comma 4 2 4 2 7" xfId="28194" xr:uid="{14000F68-028C-4EFC-8510-90E40D599BF3}"/>
    <cellStyle name="Comma 4 2 4 3" xfId="1580" xr:uid="{7C587CF3-FDF5-4CF8-981E-E261AB09F7F1}"/>
    <cellStyle name="Comma 4 2 4 3 2" xfId="2537" xr:uid="{437DFE04-0750-4A47-91ED-21CC8BAAC6B4}"/>
    <cellStyle name="Comma 4 2 4 3 2 2" xfId="4099" xr:uid="{5B0011B0-92E4-4FE6-A6DE-B6FAD42FDC88}"/>
    <cellStyle name="Comma 4 2 4 3 2 2 2" xfId="11176" xr:uid="{3AAEFE1F-3CD8-45CD-A468-DA5D05A43C1D}"/>
    <cellStyle name="Comma 4 2 4 3 2 2 3" xfId="30111" xr:uid="{51B7F0F7-D21F-4BD4-8A4F-91108AA70D84}"/>
    <cellStyle name="Comma 4 2 4 3 2 3" xfId="5399" xr:uid="{F5BB4624-7258-487C-9E52-552BDB557186}"/>
    <cellStyle name="Comma 4 2 4 3 2 3 2" xfId="12476" xr:uid="{85921AA7-034B-4CAB-94F8-1A7E9D3AC82D}"/>
    <cellStyle name="Comma 4 2 4 3 2 3 3" xfId="31411" xr:uid="{756FB5D6-15DF-44C2-80D1-A6D07A904F28}"/>
    <cellStyle name="Comma 4 2 4 3 2 4" xfId="9837" xr:uid="{3F09AA4F-BBAB-4AEE-A43A-3C5C473DD628}"/>
    <cellStyle name="Comma 4 2 4 3 2 5" xfId="28830" xr:uid="{6A06913A-64FC-4032-9C17-1838C86E6365}"/>
    <cellStyle name="Comma 4 2 4 3 3" xfId="3537" xr:uid="{D91319ED-2F90-476F-9995-C8735B2307A7}"/>
    <cellStyle name="Comma 4 2 4 3 3 2" xfId="10632" xr:uid="{C5CF314D-A734-46D9-A140-C740E55F318C}"/>
    <cellStyle name="Comma 4 2 4 3 3 3" xfId="29569" xr:uid="{9A0AADC6-86E2-4705-95DF-67BA78742012}"/>
    <cellStyle name="Comma 4 2 4 3 4" xfId="4824" xr:uid="{140B75E2-0DB7-493E-A8BE-FB79E28D8C7F}"/>
    <cellStyle name="Comma 4 2 4 3 4 2" xfId="11901" xr:uid="{23308D7C-62DC-40E3-A2AD-90565601F1B4}"/>
    <cellStyle name="Comma 4 2 4 3 4 3" xfId="30836" xr:uid="{4550EBC1-8F6C-4016-AFDD-5B133E511040}"/>
    <cellStyle name="Comma 4 2 4 3 5" xfId="9185" xr:uid="{87A75DB7-1215-458D-8515-279DC04D926C}"/>
    <cellStyle name="Comma 4 2 4 3 6" xfId="28316" xr:uid="{9B99DB52-F901-46B0-9D59-B64DAE3A8A7C}"/>
    <cellStyle name="Comma 4 2 4 4" xfId="1146" xr:uid="{F8448C87-F8A6-4B81-ACA2-A94C1254A3AB}"/>
    <cellStyle name="Comma 4 2 4 4 2" xfId="3209" xr:uid="{C64A9D98-772E-446D-AD4C-841882FFD2BE}"/>
    <cellStyle name="Comma 4 2 4 4 2 2" xfId="10355" xr:uid="{D32E378E-C9CE-40E9-9329-2522EE250CEF}"/>
    <cellStyle name="Comma 4 2 4 4 2 3" xfId="29306" xr:uid="{25FBD870-1532-4316-9779-E267DD61012F}"/>
    <cellStyle name="Comma 4 2 4 4 3" xfId="4571" xr:uid="{353F600B-695F-4666-864A-DC20D2211773}"/>
    <cellStyle name="Comma 4 2 4 4 3 2" xfId="11648" xr:uid="{05488897-8257-455D-9CD3-CF139EEC7BD4}"/>
    <cellStyle name="Comma 4 2 4 4 3 3" xfId="30583" xr:uid="{D357D5AE-BAAA-4D49-83BE-51A7AFBE5206}"/>
    <cellStyle name="Comma 4 2 4 4 4" xfId="8899" xr:uid="{2EBB456B-28F0-43F5-8F22-BE4726C5A232}"/>
    <cellStyle name="Comma 4 2 4 4 5" xfId="28060" xr:uid="{64292F3C-FA68-4FE6-9B03-99B98FE4EFCA}"/>
    <cellStyle name="Comma 4 2 4 5" xfId="2107" xr:uid="{C8D7EB91-0EFC-452C-9DD8-F4570D926ABF}"/>
    <cellStyle name="Comma 4 2 4 5 2" xfId="3843" xr:uid="{C3C0C55A-61AD-4D06-B625-6A91CAF1356A}"/>
    <cellStyle name="Comma 4 2 4 5 2 2" xfId="10920" xr:uid="{E6147863-81E5-48F4-BDF0-A141C6615772}"/>
    <cellStyle name="Comma 4 2 4 5 2 3" xfId="29855" xr:uid="{2B691A36-688F-4D63-9688-3DEB7DF7FC25}"/>
    <cellStyle name="Comma 4 2 4 5 3" xfId="5158" xr:uid="{0C0E8D4D-71A0-43C2-86F3-1740E48B49EC}"/>
    <cellStyle name="Comma 4 2 4 5 3 2" xfId="12235" xr:uid="{6CC1ABC3-9A6E-48A7-91F5-32592D6CBEC7}"/>
    <cellStyle name="Comma 4 2 4 5 3 3" xfId="31170" xr:uid="{CE99EE06-37A9-417D-A1C5-525AA89E18DB}"/>
    <cellStyle name="Comma 4 2 4 5 4" xfId="9559" xr:uid="{38153500-BDBB-45ED-A4C0-9EEA51E775E8}"/>
    <cellStyle name="Comma 4 2 4 5 5" xfId="28589" xr:uid="{4A66F88C-107D-4EA7-8DC5-78A9B708FCEA}"/>
    <cellStyle name="Comma 4 2 4 6" xfId="3030" xr:uid="{5890C500-0986-4485-9A44-D2F193804B3C}"/>
    <cellStyle name="Comma 4 2 4 6 2" xfId="10212" xr:uid="{CA3DD517-8EF5-4EFF-9146-840039340AC4}"/>
    <cellStyle name="Comma 4 2 4 6 3" xfId="29171" xr:uid="{57A315D0-2F60-4F01-813B-218021E76D7F}"/>
    <cellStyle name="Comma 4 2 4 7" xfId="4437" xr:uid="{89ADBB0F-C182-463A-AFFD-DA636257F801}"/>
    <cellStyle name="Comma 4 2 4 7 2" xfId="11514" xr:uid="{13880D6F-BF82-46BC-9248-A02F58A11B7E}"/>
    <cellStyle name="Comma 4 2 4 7 3" xfId="30449" xr:uid="{9EC1F6D1-7E03-40B1-BA3F-BD83DC3F6BDB}"/>
    <cellStyle name="Comma 4 2 4 8" xfId="8737" xr:uid="{516DDB69-2809-459B-A3CE-4AE18D32A321}"/>
    <cellStyle name="Comma 4 2 4 9" xfId="27925" xr:uid="{DF7E82D3-A915-46D1-BCEC-F63C8FF9164D}"/>
    <cellStyle name="Comma 4 2 5" xfId="795" xr:uid="{7F09BEC4-BE68-4FC9-A208-91F7BE3B9B78}"/>
    <cellStyle name="Comma 4 2 5 2" xfId="1282" xr:uid="{484D1D8E-6F57-458F-B8F3-D953F180F061}"/>
    <cellStyle name="Comma 4 2 5 2 2" xfId="1711" xr:uid="{9F9FCDD5-4B7C-40BA-BF01-B103DFB6BDF7}"/>
    <cellStyle name="Comma 4 2 5 2 2 2" xfId="2668" xr:uid="{DF6F7276-305C-4545-A9B2-FE9BB5C1AB12}"/>
    <cellStyle name="Comma 4 2 5 2 2 2 2" xfId="4171" xr:uid="{0A141D41-54D8-4CD2-A5B5-32DE50A663BE}"/>
    <cellStyle name="Comma 4 2 5 2 2 2 2 2" xfId="11248" xr:uid="{847C1D62-D9EA-4B7C-827F-285AF01BFFF2}"/>
    <cellStyle name="Comma 4 2 5 2 2 2 2 3" xfId="30183" xr:uid="{D1654158-667C-4161-AFA7-3333FB5AB037}"/>
    <cellStyle name="Comma 4 2 5 2 2 2 3" xfId="5467" xr:uid="{BADB3AAB-6A2A-4697-8C10-2D90227B55EB}"/>
    <cellStyle name="Comma 4 2 5 2 2 2 3 2" xfId="12544" xr:uid="{88C0A7E8-F048-4AAC-A56A-F9975DC47302}"/>
    <cellStyle name="Comma 4 2 5 2 2 2 3 3" xfId="31479" xr:uid="{BD141497-09FA-4882-9711-06C5E98D32FA}"/>
    <cellStyle name="Comma 4 2 5 2 2 2 4" xfId="9917" xr:uid="{21EC1328-0F84-46E4-8AA7-DD36B0E2CC3E}"/>
    <cellStyle name="Comma 4 2 5 2 2 2 5" xfId="28898" xr:uid="{5D06B06F-764B-458D-BBBF-F78EFA1FF824}"/>
    <cellStyle name="Comma 4 2 5 2 2 3" xfId="3628" xr:uid="{3419638C-5423-4A3F-855E-11C58D8A7FAE}"/>
    <cellStyle name="Comma 4 2 5 2 2 3 2" xfId="10707" xr:uid="{E64E7092-BCAF-4F64-91AE-3319D13FA223}"/>
    <cellStyle name="Comma 4 2 5 2 2 3 3" xfId="29642" xr:uid="{90EB402D-7770-4274-A415-A0D79C866C0A}"/>
    <cellStyle name="Comma 4 2 5 2 2 4" xfId="4892" xr:uid="{218D0652-398E-48F5-97D8-03E63D66D12A}"/>
    <cellStyle name="Comma 4 2 5 2 2 4 2" xfId="11969" xr:uid="{825F3B08-35C5-439F-B45B-17C1F730AABE}"/>
    <cellStyle name="Comma 4 2 5 2 2 4 3" xfId="30904" xr:uid="{8FCC0DFB-424D-4F97-B467-3A7A709D15B9}"/>
    <cellStyle name="Comma 4 2 5 2 2 5" xfId="9268" xr:uid="{7B0B9456-FE09-4F10-89DB-1589B1C11B4C}"/>
    <cellStyle name="Comma 4 2 5 2 2 6" xfId="28385" xr:uid="{FFCFE7FC-47CC-45E9-8487-660853071FA1}"/>
    <cellStyle name="Comma 4 2 5 2 3" xfId="2239" xr:uid="{1A19CB21-37D0-4AF9-B653-C6B976F24120}"/>
    <cellStyle name="Comma 4 2 5 2 3 2" xfId="3917" xr:uid="{4972B034-A6EF-4F6A-A86E-2B6CF0335276}"/>
    <cellStyle name="Comma 4 2 5 2 3 2 2" xfId="10994" xr:uid="{2712DCA8-8716-4703-A360-DC5B84748F4D}"/>
    <cellStyle name="Comma 4 2 5 2 3 2 3" xfId="29929" xr:uid="{8AAF3B12-CDF1-4B62-851E-D2803990AB53}"/>
    <cellStyle name="Comma 4 2 5 2 3 3" xfId="5227" xr:uid="{DCDF18DB-284C-48E2-A0BD-9E2CEDE39E0C}"/>
    <cellStyle name="Comma 4 2 5 2 3 3 2" xfId="12304" xr:uid="{0CD58D3F-AF47-4B09-8D81-28DCD6186579}"/>
    <cellStyle name="Comma 4 2 5 2 3 3 3" xfId="31239" xr:uid="{8AF5BF37-81AC-463A-99AB-72603B4A37EB}"/>
    <cellStyle name="Comma 4 2 5 2 3 4" xfId="9640" xr:uid="{F93D3616-792B-4AE4-AAF9-7DC4CA8F08F4}"/>
    <cellStyle name="Comma 4 2 5 2 3 5" xfId="28658" xr:uid="{FCAF1EE0-1D18-4C27-86A3-9A347721D075}"/>
    <cellStyle name="Comma 4 2 5 2 4" xfId="3329" xr:uid="{C8E03F40-68ED-4D31-8977-9E88FFC1BA54}"/>
    <cellStyle name="Comma 4 2 5 2 4 2" xfId="10447" xr:uid="{C98B3FE8-F690-4816-A06B-2C8F44C9367C}"/>
    <cellStyle name="Comma 4 2 5 2 4 3" xfId="29388" xr:uid="{B20E2C54-A326-47E1-843F-DA8347FCB14B}"/>
    <cellStyle name="Comma 4 2 5 2 5" xfId="4652" xr:uid="{909CB769-5225-415A-8FB9-F71BECF413C3}"/>
    <cellStyle name="Comma 4 2 5 2 5 2" xfId="11729" xr:uid="{73EE7280-20FD-4F5A-B67A-45CD86DBADBD}"/>
    <cellStyle name="Comma 4 2 5 2 5 3" xfId="30664" xr:uid="{38DE36BF-93EA-4C8C-8555-15DEA5E5408C}"/>
    <cellStyle name="Comma 4 2 5 2 6" xfId="8989" xr:uid="{A917A8FA-9427-499A-B0C8-3942EDFBE52E}"/>
    <cellStyle name="Comma 4 2 5 2 7" xfId="28141" xr:uid="{8FB50F6F-70D0-431D-84CE-34187895ECFE}"/>
    <cellStyle name="Comma 4 2 5 3" xfId="1496" xr:uid="{F28E71EC-0A5E-47A0-A1C5-BC8B21916F5C}"/>
    <cellStyle name="Comma 4 2 5 3 2" xfId="2453" xr:uid="{67AF23D0-33A8-4762-A969-53BE1EF7F5CB}"/>
    <cellStyle name="Comma 4 2 5 3 2 2" xfId="4045" xr:uid="{2CEF098C-24E9-4793-A8FC-7C6137DC57C1}"/>
    <cellStyle name="Comma 4 2 5 3 2 2 2" xfId="11122" xr:uid="{E15929C2-8376-4DCA-B02E-21CDF2F22F2B}"/>
    <cellStyle name="Comma 4 2 5 3 2 2 3" xfId="30057" xr:uid="{D482716C-15FB-4B78-BB46-F1EF12D1B2A2}"/>
    <cellStyle name="Comma 4 2 5 3 2 3" xfId="5347" xr:uid="{AD2164E5-AA76-482B-884A-D36310690C73}"/>
    <cellStyle name="Comma 4 2 5 3 2 3 2" xfId="12424" xr:uid="{8D7A204D-B639-4FEE-83D4-DDEC76F134A6}"/>
    <cellStyle name="Comma 4 2 5 3 2 3 3" xfId="31359" xr:uid="{5BC13F9C-5C1B-4224-ABC2-03CF76C23A96}"/>
    <cellStyle name="Comma 4 2 5 3 2 4" xfId="9780" xr:uid="{5D2B0298-228C-401D-A596-903CBBA69CED}"/>
    <cellStyle name="Comma 4 2 5 3 2 5" xfId="28778" xr:uid="{9034146C-F391-420B-AAA8-ED3A8D5290B0}"/>
    <cellStyle name="Comma 4 2 5 3 3" xfId="3482" xr:uid="{624CFEBF-318F-472F-87D1-252CD8247DBE}"/>
    <cellStyle name="Comma 4 2 5 3 3 2" xfId="10577" xr:uid="{0DD029F6-3837-46A0-970F-A4E490DB6D61}"/>
    <cellStyle name="Comma 4 2 5 3 3 3" xfId="29514" xr:uid="{BC0BD952-D266-4B19-88FA-63AA9D371FFE}"/>
    <cellStyle name="Comma 4 2 5 3 4" xfId="4772" xr:uid="{81A92964-FB32-43B8-BFBC-EBE7CC74B7EE}"/>
    <cellStyle name="Comma 4 2 5 3 4 2" xfId="11849" xr:uid="{CBB1835E-E8ED-4340-999F-CCE0602AB4CC}"/>
    <cellStyle name="Comma 4 2 5 3 4 3" xfId="30784" xr:uid="{DB12AA29-E5FE-45A6-A7E4-9C3DD9A3C1AD}"/>
    <cellStyle name="Comma 4 2 5 3 5" xfId="9128" xr:uid="{AC549878-B126-4E7D-9654-1E633FE87EBA}"/>
    <cellStyle name="Comma 4 2 5 3 6" xfId="28262" xr:uid="{9602F52F-4DC4-4255-A255-08B8395DA682}"/>
    <cellStyle name="Comma 4 2 5 4" xfId="1060" xr:uid="{80186F41-B4B7-469E-8D79-2481B4120934}"/>
    <cellStyle name="Comma 4 2 5 4 2" xfId="3124" xr:uid="{14042A78-0A87-4C03-AD8D-E5850CB73B68}"/>
    <cellStyle name="Comma 4 2 5 4 2 2" xfId="10298" xr:uid="{322DF68F-AB3C-4A74-8B17-7545134E42F3}"/>
    <cellStyle name="Comma 4 2 5 4 2 3" xfId="29254" xr:uid="{46E97AF4-E95D-4C78-9C7D-15796EA090AD}"/>
    <cellStyle name="Comma 4 2 5 4 3" xfId="4519" xr:uid="{610FFCB2-9FDB-4B54-92D6-96A4026B09CE}"/>
    <cellStyle name="Comma 4 2 5 4 3 2" xfId="11596" xr:uid="{C5EFBCDB-57B2-4942-8C35-7AD24D88EF01}"/>
    <cellStyle name="Comma 4 2 5 4 3 3" xfId="30531" xr:uid="{A6DA7975-C2D4-401E-9175-AAE46468F7C7}"/>
    <cellStyle name="Comma 4 2 5 4 4" xfId="8837" xr:uid="{9835F37F-8684-46FF-8C72-4BC599DA9A6F}"/>
    <cellStyle name="Comma 4 2 5 4 5" xfId="28008" xr:uid="{15B062C9-6158-442F-93F2-E797467F5D74}"/>
    <cellStyle name="Comma 4 2 5 5" xfId="2023" xr:uid="{A2145111-8E1D-4CCC-B9C7-4CA51C8BD9BC}"/>
    <cellStyle name="Comma 4 2 5 5 2" xfId="3789" xr:uid="{19B27A47-508C-4371-8EC9-49C4C555219A}"/>
    <cellStyle name="Comma 4 2 5 5 2 2" xfId="10866" xr:uid="{47FE528B-149A-48BD-BFB8-EE2935829760}"/>
    <cellStyle name="Comma 4 2 5 5 2 3" xfId="29801" xr:uid="{D169A694-78CD-4DA3-907B-B96543619663}"/>
    <cellStyle name="Comma 4 2 5 5 3" xfId="5106" xr:uid="{8301CDB9-5DC3-4A8A-99D0-F8817FEC4B41}"/>
    <cellStyle name="Comma 4 2 5 5 3 2" xfId="12183" xr:uid="{56DDFB8C-77BA-4F57-B33D-79C1496E2866}"/>
    <cellStyle name="Comma 4 2 5 5 3 3" xfId="31118" xr:uid="{625FD986-0762-4E6D-9CF4-0A4FC39DA03E}"/>
    <cellStyle name="Comma 4 2 5 5 4" xfId="9502" xr:uid="{995D9ADC-4488-4229-B5AA-B0D50DA6B56B}"/>
    <cellStyle name="Comma 4 2 5 5 5" xfId="28537" xr:uid="{E464C708-57B5-4BFA-BEB2-A9C4FA616BA3}"/>
    <cellStyle name="Comma 4 2 5 6" xfId="2976" xr:uid="{E05BF472-E5C6-48F9-A54B-48A472C8FAD3}"/>
    <cellStyle name="Comma 4 2 5 6 2" xfId="10158" xr:uid="{51ABD3B2-0BE8-4590-98DE-FDEF202D6F3C}"/>
    <cellStyle name="Comma 4 2 5 6 3" xfId="29117" xr:uid="{0B1390DB-91B4-4561-ACAD-5B6DB9634B4F}"/>
    <cellStyle name="Comma 4 2 5 7" xfId="4385" xr:uid="{7896C713-DCA2-4CE3-AA09-658E4E397C4B}"/>
    <cellStyle name="Comma 4 2 5 7 2" xfId="11462" xr:uid="{8881EE18-70A3-4A80-B3EC-6F31D85146B0}"/>
    <cellStyle name="Comma 4 2 5 7 3" xfId="30397" xr:uid="{60C3BC68-8945-4A82-8B58-F3BBDA585FD0}"/>
    <cellStyle name="Comma 4 2 5 8" xfId="8676" xr:uid="{B520DB4C-B275-41E4-898E-F1914757D0A1}"/>
    <cellStyle name="Comma 4 2 5 9" xfId="27873" xr:uid="{2FE68D64-FAD1-4F35-B135-3D2644A8D756}"/>
    <cellStyle name="Comma 4 2 6" xfId="1271" xr:uid="{12C1C9C1-18C3-4983-A820-5E7F0702119F}"/>
    <cellStyle name="Comma 4 2 6 2" xfId="1700" xr:uid="{5833ABCC-9973-46DC-AA00-2B6A04380693}"/>
    <cellStyle name="Comma 4 2 6 2 2" xfId="2657" xr:uid="{FD484C20-5697-4F11-9B8C-6A4AB16962EE}"/>
    <cellStyle name="Comma 4 2 6 2 2 2" xfId="4164" xr:uid="{99BA38A2-AE6A-43E1-97AB-723C18837430}"/>
    <cellStyle name="Comma 4 2 6 2 2 2 2" xfId="11241" xr:uid="{16FBFA27-9019-47BD-A52B-1FDB935A36D8}"/>
    <cellStyle name="Comma 4 2 6 2 2 2 3" xfId="30176" xr:uid="{92CE82AA-A5C3-4622-B486-A105CDDD78DD}"/>
    <cellStyle name="Comma 4 2 6 2 2 3" xfId="5460" xr:uid="{04FBEF7F-EE06-4470-888D-2134F97EF8AC}"/>
    <cellStyle name="Comma 4 2 6 2 2 3 2" xfId="12537" xr:uid="{B304264E-39C6-457A-9FFD-F08D16CC49F7}"/>
    <cellStyle name="Comma 4 2 6 2 2 3 3" xfId="31472" xr:uid="{0D9F2231-ABC4-4DC3-BF03-C8B3A006ACE4}"/>
    <cellStyle name="Comma 4 2 6 2 2 4" xfId="9910" xr:uid="{001CA80B-01B9-4D4C-B732-9F2B1C37A375}"/>
    <cellStyle name="Comma 4 2 6 2 2 5" xfId="28891" xr:uid="{3C0596C1-3794-42F8-9EB9-4B0ECBA9247B}"/>
    <cellStyle name="Comma 4 2 6 2 3" xfId="3620" xr:uid="{D433810E-8B2B-47A2-9BDD-7050C09A47E5}"/>
    <cellStyle name="Comma 4 2 6 2 3 2" xfId="10699" xr:uid="{6C8976CB-5A74-483F-8B4D-B59E3C083DF4}"/>
    <cellStyle name="Comma 4 2 6 2 3 3" xfId="29634" xr:uid="{818E2112-85F0-4065-BC68-C4FBC4633C38}"/>
    <cellStyle name="Comma 4 2 6 2 4" xfId="4885" xr:uid="{A6FB8C6F-3426-4A22-AC5F-76D77FB7C0D1}"/>
    <cellStyle name="Comma 4 2 6 2 4 2" xfId="11962" xr:uid="{855B9588-BCCF-4EBB-8247-7891DF90F47A}"/>
    <cellStyle name="Comma 4 2 6 2 4 3" xfId="30897" xr:uid="{01605D10-53EC-4882-9E87-87743AB51DB0}"/>
    <cellStyle name="Comma 4 2 6 2 5" xfId="9261" xr:uid="{92D9E8C7-9D30-4933-9CB3-B80CD1BDAA25}"/>
    <cellStyle name="Comma 4 2 6 2 6" xfId="28377" xr:uid="{4A6DD51D-D6BC-4168-9627-363B8F78F643}"/>
    <cellStyle name="Comma 4 2 6 3" xfId="2228" xr:uid="{CB8EBCCF-C670-46D9-B80B-D92525696235}"/>
    <cellStyle name="Comma 4 2 6 3 2" xfId="3910" xr:uid="{51FB4D9A-50A9-4A87-A54C-0D8FF208FBB6}"/>
    <cellStyle name="Comma 4 2 6 3 2 2" xfId="10987" xr:uid="{4E5B2EEC-3291-416D-A2FE-54C24F3F55F9}"/>
    <cellStyle name="Comma 4 2 6 3 2 3" xfId="29922" xr:uid="{EB662C53-A11B-40A0-ABCF-8B0B3E58911E}"/>
    <cellStyle name="Comma 4 2 6 3 3" xfId="5220" xr:uid="{E96F43EF-CB1F-4FE1-8892-FD5BFA3541CC}"/>
    <cellStyle name="Comma 4 2 6 3 3 2" xfId="12297" xr:uid="{6CAC02F1-7F2C-42AF-BE04-AEB4E58F960A}"/>
    <cellStyle name="Comma 4 2 6 3 3 3" xfId="31232" xr:uid="{87DC5C95-0FCE-4D13-9A65-F9FBE5F4FD06}"/>
    <cellStyle name="Comma 4 2 6 3 4" xfId="9633" xr:uid="{E55D787C-E85F-48D1-83B6-6DD73C1D5CB2}"/>
    <cellStyle name="Comma 4 2 6 3 5" xfId="28651" xr:uid="{6EEFCA38-9E26-4A84-8599-C277833FAC65}"/>
    <cellStyle name="Comma 4 2 6 4" xfId="3320" xr:uid="{08324040-6526-4C6A-B894-71795C06E04B}"/>
    <cellStyle name="Comma 4 2 6 4 2" xfId="10438" xr:uid="{35B24FBB-0851-4B2B-83D8-559418C6D2B4}"/>
    <cellStyle name="Comma 4 2 6 4 3" xfId="29380" xr:uid="{ADB17B37-B628-4A55-8E12-5B618D529FCB}"/>
    <cellStyle name="Comma 4 2 6 5" xfId="4645" xr:uid="{8A41506B-3498-4D5C-93FE-451515DE53AB}"/>
    <cellStyle name="Comma 4 2 6 5 2" xfId="11722" xr:uid="{0F12685D-84D0-4414-9332-D5E42B1E6318}"/>
    <cellStyle name="Comma 4 2 6 5 3" xfId="30657" xr:uid="{3D773891-53CB-40D4-BE24-0C88CC46E545}"/>
    <cellStyle name="Comma 4 2 6 6" xfId="8982" xr:uid="{CE2C8F68-E72E-4946-AF35-296EC537C60A}"/>
    <cellStyle name="Comma 4 2 6 7" xfId="28134" xr:uid="{B78AC0C5-4375-499F-B800-9D086A6C2657}"/>
    <cellStyle name="Comma 4 2 7" xfId="1485" xr:uid="{E99CDEDA-9D91-457C-96D1-AF02FB7BACBB}"/>
    <cellStyle name="Comma 4 2 7 2" xfId="2442" xr:uid="{DEFD0F6A-7CE0-4878-B270-B5037E288770}"/>
    <cellStyle name="Comma 4 2 7 2 2" xfId="4037" xr:uid="{E61B91D5-4177-45B4-A10B-83CC63E843D5}"/>
    <cellStyle name="Comma 4 2 7 2 2 2" xfId="11114" xr:uid="{5D7A62D8-F33B-4804-86C5-1BB68CAB56D9}"/>
    <cellStyle name="Comma 4 2 7 2 2 3" xfId="30049" xr:uid="{4810E421-7A0B-4F59-BB23-3E40EEDEEE73}"/>
    <cellStyle name="Comma 4 2 7 2 3" xfId="5340" xr:uid="{25B64787-ED19-46DA-80F2-D427915E27F0}"/>
    <cellStyle name="Comma 4 2 7 2 3 2" xfId="12417" xr:uid="{60917CD9-1710-4852-A1F2-8D255C0D408B}"/>
    <cellStyle name="Comma 4 2 7 2 3 3" xfId="31352" xr:uid="{A86A3EF3-A2F3-4FA2-9ABA-43A6FD30A985}"/>
    <cellStyle name="Comma 4 2 7 2 4" xfId="9771" xr:uid="{8B74B525-43F6-4AA3-B180-8F78D0BD97FC}"/>
    <cellStyle name="Comma 4 2 7 2 5" xfId="28771" xr:uid="{3ECE3FBE-E93D-4DA5-B531-FAEEE29A771D}"/>
    <cellStyle name="Comma 4 2 7 3" xfId="3474" xr:uid="{559EF3A7-82F0-434B-8155-788208B4A71B}"/>
    <cellStyle name="Comma 4 2 7 3 2" xfId="10570" xr:uid="{ECC2BAAA-E3D1-4F51-B1B7-5BB56AB131E6}"/>
    <cellStyle name="Comma 4 2 7 3 3" xfId="29507" xr:uid="{16519BC1-9338-4B94-BA0B-F0579563C968}"/>
    <cellStyle name="Comma 4 2 7 4" xfId="4765" xr:uid="{6BA58584-4EF8-45B5-9EE7-187644DB1BC7}"/>
    <cellStyle name="Comma 4 2 7 4 2" xfId="11842" xr:uid="{D0577A30-ED4A-4B90-AED3-33BF046730B3}"/>
    <cellStyle name="Comma 4 2 7 4 3" xfId="30777" xr:uid="{0B060029-428C-44A6-AB30-91439700639F}"/>
    <cellStyle name="Comma 4 2 7 5" xfId="9121" xr:uid="{46E970D9-F156-46E0-97D1-D5DC0FDE9D23}"/>
    <cellStyle name="Comma 4 2 7 6" xfId="28255" xr:uid="{7184E07B-976F-48C2-8565-F6A5107A1753}"/>
    <cellStyle name="Comma 4 2 8" xfId="1047" xr:uid="{3A3454DD-80C9-459B-9B38-50A2D2414B52}"/>
    <cellStyle name="Comma 4 2 8 2" xfId="3113" xr:uid="{CF5F9DFD-CFB6-40CF-9819-EEFEC08BB7B4}"/>
    <cellStyle name="Comma 4 2 8 2 2" xfId="10290" xr:uid="{55064355-D81F-4470-9BC9-045FC051AD37}"/>
    <cellStyle name="Comma 4 2 8 2 3" xfId="29247" xr:uid="{2099D005-C74D-4C9B-AAE1-3D4D3AE8EBB0}"/>
    <cellStyle name="Comma 4 2 8 3" xfId="4512" xr:uid="{F17F832E-8E32-439A-96BA-CCA92133325B}"/>
    <cellStyle name="Comma 4 2 8 3 2" xfId="11589" xr:uid="{FC31D571-7589-48E8-9C06-C1D135FF9832}"/>
    <cellStyle name="Comma 4 2 8 3 3" xfId="30524" xr:uid="{7D8F8CA1-C7AF-41CA-9F78-3F986E8ACFA8}"/>
    <cellStyle name="Comma 4 2 8 4" xfId="8828" xr:uid="{C7C19A3A-BCE2-4B8D-8A08-4A2FAB25BC0B}"/>
    <cellStyle name="Comma 4 2 8 5" xfId="28001" xr:uid="{8F0FA329-B151-4013-A7B8-0C2399491BCA}"/>
    <cellStyle name="Comma 4 2 9" xfId="1911" xr:uid="{E5AC8784-4749-42BB-93A6-C0366B28D961}"/>
    <cellStyle name="Comma 4 2 9 2" xfId="3740" xr:uid="{3196D755-2C82-4517-8DE7-45F1AC8CE7F7}"/>
    <cellStyle name="Comma 4 2 9 2 2" xfId="10819" xr:uid="{353C35A9-536B-4956-92CB-3B37C383BD0C}"/>
    <cellStyle name="Comma 4 2 9 2 3" xfId="29754" xr:uid="{E7D626CA-116E-4BE9-ACC8-3959B31F84BF}"/>
    <cellStyle name="Comma 4 2 9 3" xfId="5005" xr:uid="{B5C226F9-2337-4E4A-BFEA-C2A957AEC883}"/>
    <cellStyle name="Comma 4 2 9 3 2" xfId="12082" xr:uid="{9F7CADB3-7DEE-45CC-9F8A-4C73ACBB6D97}"/>
    <cellStyle name="Comma 4 2 9 3 3" xfId="31017" xr:uid="{7DBAD9C5-79E2-4ED7-99A3-EF17E0B8ED0F}"/>
    <cellStyle name="Comma 4 2 9 4" xfId="9398" xr:uid="{EA591AC0-5B95-4932-8AA9-D7CBE5168300}"/>
    <cellStyle name="Comma 4 2 9 5" xfId="28492" xr:uid="{15C5F8FE-7EA6-4A90-9B6D-82FE5FD6931F}"/>
    <cellStyle name="Comma 4 20" xfId="31900" xr:uid="{84227B44-86B7-4A22-B6B7-8AA2094CE7CC}"/>
    <cellStyle name="Comma 4 3" xfId="124" xr:uid="{FDD88813-251F-48AA-89A6-D8A96822A1C6}"/>
    <cellStyle name="Comma 4 3 10" xfId="4392" xr:uid="{0C2066C3-6DA6-42FA-9E80-70DD039035D3}"/>
    <cellStyle name="Comma 4 3 10 2" xfId="11469" xr:uid="{78D4BFD3-37D9-40D6-B4A2-D8ED41BE0010}"/>
    <cellStyle name="Comma 4 3 10 3" xfId="30404" xr:uid="{6E427AD4-E6DB-4C9F-8F80-B0A7542C7685}"/>
    <cellStyle name="Comma 4 3 11" xfId="8684" xr:uid="{3AFED403-58AF-426E-916F-0B6E23348DC0}"/>
    <cellStyle name="Comma 4 3 12" xfId="27880" xr:uid="{1AC3CDC2-9DF6-41AC-AEA3-89F95B2A2B27}"/>
    <cellStyle name="Comma 4 3 13" xfId="806" xr:uid="{0C1AA0CB-73BD-4E21-9B9F-DB94973B289F}"/>
    <cellStyle name="Comma 4 3 17" xfId="64" xr:uid="{07957196-3CD4-4BC4-8588-FBD118331EC7}"/>
    <cellStyle name="Comma 4 3 17 2" xfId="221" xr:uid="{CD64D79B-650F-4529-A153-1077956896F5}"/>
    <cellStyle name="Comma 4 3 17 3" xfId="15949" xr:uid="{04DB03B8-3495-467B-9EA6-23F6CB1A192B}"/>
    <cellStyle name="Comma 4 3 2" xfId="247" xr:uid="{C4D25A46-A5EB-46EA-9CE7-AC3CEA43600E}"/>
    <cellStyle name="Comma 4 3 2 10" xfId="27906" xr:uid="{CC149FDE-85D1-463C-8B69-92B60AB7B1B6}"/>
    <cellStyle name="Comma 4 3 2 11" xfId="850" xr:uid="{5282F17A-EF9F-49E5-A011-18760503D0F4}"/>
    <cellStyle name="Comma 4 3 2 2" xfId="934" xr:uid="{C4A9701C-1F25-4224-9BF3-6CD360DCA039}"/>
    <cellStyle name="Comma 4 3 2 2 2" xfId="1419" xr:uid="{3DDB42F6-D98F-4514-9D40-1F8D210D4927}"/>
    <cellStyle name="Comma 4 3 2 2 2 2" xfId="1848" xr:uid="{7D79A7BB-974B-4AB6-AE6A-86BF2C9AAF14}"/>
    <cellStyle name="Comma 4 3 2 2 2 2 2" xfId="2804" xr:uid="{280FA184-8EAA-435E-8DE2-677A62166653}"/>
    <cellStyle name="Comma 4 3 2 2 2 2 2 2" xfId="4262" xr:uid="{50009F8E-C765-4C72-90F6-BB43382D739B}"/>
    <cellStyle name="Comma 4 3 2 2 2 2 2 2 2" xfId="11339" xr:uid="{5A31B0FC-13DD-4384-A552-26B2CDB1DC9C}"/>
    <cellStyle name="Comma 4 3 2 2 2 2 2 2 3" xfId="30274" xr:uid="{4DD7C348-A93C-43DB-A31B-5F147FF7412D}"/>
    <cellStyle name="Comma 4 3 2 2 2 2 2 3" xfId="5552" xr:uid="{7D6A70D5-9561-4ABF-A74D-E0FE76CBD43F}"/>
    <cellStyle name="Comma 4 3 2 2 2 2 2 3 2" xfId="12629" xr:uid="{9EC866FB-1397-46BD-9365-419C8EEBA5C9}"/>
    <cellStyle name="Comma 4 3 2 2 2 2 2 3 3" xfId="31564" xr:uid="{8E47CCA9-1C57-4BAB-8226-F362C89BFBDD}"/>
    <cellStyle name="Comma 4 3 2 2 2 2 2 4" xfId="10015" xr:uid="{91F1DFD3-944D-419E-829E-7CAEA12063B9}"/>
    <cellStyle name="Comma 4 3 2 2 2 2 2 5" xfId="28985" xr:uid="{CDAA57F4-28FD-4309-A1C3-243E19A2F94B}"/>
    <cellStyle name="Comma 4 3 2 2 2 2 3" xfId="3717" xr:uid="{CACDF1B9-6237-43B3-871F-6776A1B185D7}"/>
    <cellStyle name="Comma 4 3 2 2 2 2 3 2" xfId="10796" xr:uid="{C897717B-452F-4181-9042-77351F6677AA}"/>
    <cellStyle name="Comma 4 3 2 2 2 2 3 3" xfId="29731" xr:uid="{3CAE2145-72B6-4CE9-99F1-00111F215E58}"/>
    <cellStyle name="Comma 4 3 2 2 2 2 4" xfId="4977" xr:uid="{3BB6672D-AD5C-413D-B78E-CA5C1398BE56}"/>
    <cellStyle name="Comma 4 3 2 2 2 2 4 2" xfId="12054" xr:uid="{04C9DA1A-A20E-4CD4-AF1F-CE019BE2E0C4}"/>
    <cellStyle name="Comma 4 3 2 2 2 2 4 3" xfId="30989" xr:uid="{57AE0463-6870-4C3B-ADE9-1B6F13788B06}"/>
    <cellStyle name="Comma 4 3 2 2 2 2 5" xfId="9364" xr:uid="{EC9C8643-D6D2-4806-A87F-6FEFD448F99B}"/>
    <cellStyle name="Comma 4 3 2 2 2 2 6" xfId="28470" xr:uid="{CE48F761-FC5E-49C4-BA70-233FAB2FF161}"/>
    <cellStyle name="Comma 4 3 2 2 2 3" xfId="2376" xr:uid="{38BE0EDF-1333-4DA7-B701-3220A85E9BB9}"/>
    <cellStyle name="Comma 4 3 2 2 2 3 2" xfId="4008" xr:uid="{B660999F-6C34-486F-B38D-D9DFCC7F07CA}"/>
    <cellStyle name="Comma 4 3 2 2 2 3 2 2" xfId="11085" xr:uid="{9300A402-21BF-4833-A5BC-8D8341B427F5}"/>
    <cellStyle name="Comma 4 3 2 2 2 3 2 3" xfId="30020" xr:uid="{054A8BEE-4F9E-46A5-BE71-C8E75EE92186}"/>
    <cellStyle name="Comma 4 3 2 2 2 3 3" xfId="5312" xr:uid="{C7E41169-5886-47BB-8F6C-B821D04570C6}"/>
    <cellStyle name="Comma 4 3 2 2 2 3 3 2" xfId="12389" xr:uid="{B988B6C3-4DC4-4029-BA87-5C34172F49A5}"/>
    <cellStyle name="Comma 4 3 2 2 2 3 3 3" xfId="31324" xr:uid="{4AAD37B9-A2BC-4634-901B-FBD631A67885}"/>
    <cellStyle name="Comma 4 3 2 2 2 3 4" xfId="9733" xr:uid="{3B5A3554-FCC1-4E7C-AE68-0C10784AA082}"/>
    <cellStyle name="Comma 4 3 2 2 2 3 5" xfId="28743" xr:uid="{701D5D4B-8F84-4958-ABEB-F9CF2C763B04}"/>
    <cellStyle name="Comma 4 3 2 2 2 4" xfId="3425" xr:uid="{14BBEA54-716C-46B7-A15D-1B095E9D34F6}"/>
    <cellStyle name="Comma 4 3 2 2 2 4 2" xfId="10537" xr:uid="{913F9441-52D0-412E-8CE8-DB93F284C72E}"/>
    <cellStyle name="Comma 4 3 2 2 2 4 3" xfId="29478" xr:uid="{ACD7490D-B8DD-4B02-B6D5-C9D77B16F181}"/>
    <cellStyle name="Comma 4 3 2 2 2 5" xfId="4737" xr:uid="{AA6E942E-5FE6-4A4E-BA4C-5C4E25573D9F}"/>
    <cellStyle name="Comma 4 3 2 2 2 5 2" xfId="11814" xr:uid="{F6FCF81A-96F8-418A-98DE-3E232D39E807}"/>
    <cellStyle name="Comma 4 3 2 2 2 5 3" xfId="30749" xr:uid="{FA69DC72-80DE-40EE-9915-6A18AEA007E8}"/>
    <cellStyle name="Comma 4 3 2 2 2 6" xfId="9085" xr:uid="{38DC2CCA-A878-469E-8F17-682405FE451C}"/>
    <cellStyle name="Comma 4 3 2 2 2 7" xfId="28227" xr:uid="{085B60E6-0ACB-4BB1-B427-A6B7AE59BA15}"/>
    <cellStyle name="Comma 4 3 2 2 3" xfId="1633" xr:uid="{4FF97834-D2F3-4722-80CF-0F63AA0536D6}"/>
    <cellStyle name="Comma 4 3 2 2 3 2" xfId="2590" xr:uid="{E019DC64-78A5-4910-87FA-B2C6F843D26C}"/>
    <cellStyle name="Comma 4 3 2 2 3 2 2" xfId="4135" xr:uid="{3B553421-9947-4D3B-A0E3-A526444E4DE1}"/>
    <cellStyle name="Comma 4 3 2 2 3 2 2 2" xfId="11212" xr:uid="{72CF6FD1-3B5D-4E73-8A66-7881820FBCB2}"/>
    <cellStyle name="Comma 4 3 2 2 3 2 2 3" xfId="30147" xr:uid="{21E84F89-AEED-4F38-964C-AE01B8F8EC77}"/>
    <cellStyle name="Comma 4 3 2 2 3 2 3" xfId="5432" xr:uid="{82CF690A-81C2-423C-98A1-1ECF0DE41598}"/>
    <cellStyle name="Comma 4 3 2 2 3 2 3 2" xfId="12509" xr:uid="{6A7E4F11-B882-4B9D-91B8-00786B84EDCF}"/>
    <cellStyle name="Comma 4 3 2 2 3 2 3 3" xfId="31444" xr:uid="{79AD2FB3-6335-47E6-AEF6-E3AAFB4334EC}"/>
    <cellStyle name="Comma 4 3 2 2 3 2 4" xfId="9876" xr:uid="{A24E998F-AF27-4A90-A1D2-C639D062E6F1}"/>
    <cellStyle name="Comma 4 3 2 2 3 2 5" xfId="28863" xr:uid="{443C4086-A525-47F5-9D70-F59AD530A698}"/>
    <cellStyle name="Comma 4 3 2 2 3 3" xfId="3574" xr:uid="{CD8984EB-B20D-4BB9-B66C-F0CB7406BFBD}"/>
    <cellStyle name="Comma 4 3 2 2 3 3 2" xfId="10669" xr:uid="{920B2F40-9232-4355-99C5-93B0B2D2AD2C}"/>
    <cellStyle name="Comma 4 3 2 2 3 3 3" xfId="29606" xr:uid="{A18288B2-1F0D-4EA7-B7A5-DAA581133052}"/>
    <cellStyle name="Comma 4 3 2 2 3 4" xfId="4857" xr:uid="{AFF3C9A5-2BD5-48C9-84EF-776A693F73D7}"/>
    <cellStyle name="Comma 4 3 2 2 3 4 2" xfId="11934" xr:uid="{71415831-6BDE-4F00-87EB-323BF5254DA7}"/>
    <cellStyle name="Comma 4 3 2 2 3 4 3" xfId="30869" xr:uid="{59C520FE-BA18-4649-8D54-D8BD5EC83481}"/>
    <cellStyle name="Comma 4 3 2 2 3 5" xfId="9224" xr:uid="{B93982AC-1A99-41E7-B0E0-B7D4FFD2E780}"/>
    <cellStyle name="Comma 4 3 2 2 3 6" xfId="28349" xr:uid="{035BAED0-AE34-473B-84A5-23F7624F3E26}"/>
    <cellStyle name="Comma 4 3 2 2 4" xfId="1199" xr:uid="{89FF2C2A-B2FD-457B-B83A-1A3FBBA88278}"/>
    <cellStyle name="Comma 4 3 2 2 4 2" xfId="3262" xr:uid="{F01E4D9D-0D9F-4764-8CDC-A99D8E8651F6}"/>
    <cellStyle name="Comma 4 3 2 2 4 2 2" xfId="10395" xr:uid="{386BB8D0-9C02-486A-A63A-63667A28E669}"/>
    <cellStyle name="Comma 4 3 2 2 4 2 3" xfId="29339" xr:uid="{A099A122-99C8-4643-AF84-084167F37350}"/>
    <cellStyle name="Comma 4 3 2 2 4 3" xfId="4604" xr:uid="{6DDF00F9-FCF5-47A1-A559-BF261618FDE2}"/>
    <cellStyle name="Comma 4 3 2 2 4 3 2" xfId="11681" xr:uid="{997428E1-632C-4A94-A89F-51215D21156A}"/>
    <cellStyle name="Comma 4 3 2 2 4 3 3" xfId="30616" xr:uid="{F1B2C5D6-E959-45E8-ABEB-FF17ACD50AC0}"/>
    <cellStyle name="Comma 4 3 2 2 4 4" xfId="8936" xr:uid="{97808196-DA0F-4247-8721-A5126B3D5C1C}"/>
    <cellStyle name="Comma 4 3 2 2 4 5" xfId="28093" xr:uid="{A2918BCA-32AA-4CF0-819B-39079E6E8D15}"/>
    <cellStyle name="Comma 4 3 2 2 5" xfId="2160" xr:uid="{F514EE7E-1611-4186-A5AD-47D1D24DD0E6}"/>
    <cellStyle name="Comma 4 3 2 2 5 2" xfId="3879" xr:uid="{C43D1E1D-6244-40D6-AEAA-7793CD4D3FF6}"/>
    <cellStyle name="Comma 4 3 2 2 5 2 2" xfId="10956" xr:uid="{2AE85D65-4BD8-4385-9EB5-CB8783C00EDA}"/>
    <cellStyle name="Comma 4 3 2 2 5 2 3" xfId="29891" xr:uid="{CEEFD1BF-DC15-46D7-9FF3-5528E1D17D1C}"/>
    <cellStyle name="Comma 4 3 2 2 5 3" xfId="5191" xr:uid="{FFE08112-C067-4F97-8629-C3E5106A3B74}"/>
    <cellStyle name="Comma 4 3 2 2 5 3 2" xfId="12268" xr:uid="{9A8C3FEA-71D2-428D-ADB4-498F971F6C57}"/>
    <cellStyle name="Comma 4 3 2 2 5 3 3" xfId="31203" xr:uid="{7979E8E2-29E5-42EC-B071-77CFE0E233A5}"/>
    <cellStyle name="Comma 4 3 2 2 5 4" xfId="9596" xr:uid="{0E057123-17CC-415D-8C93-8F8D9AB8751A}"/>
    <cellStyle name="Comma 4 3 2 2 5 5" xfId="28622" xr:uid="{E639BF0D-111A-4B82-9F71-EF02ECD14F1F}"/>
    <cellStyle name="Comma 4 3 2 2 6" xfId="3064" xr:uid="{10CC932F-18F6-4062-AACB-A1A4B4DC67C3}"/>
    <cellStyle name="Comma 4 3 2 2 6 2" xfId="10246" xr:uid="{17C8DD95-0BCD-474E-8CCB-A9CD9FC44895}"/>
    <cellStyle name="Comma 4 3 2 2 6 3" xfId="29205" xr:uid="{A628F600-F69F-40BE-BA77-405F1794043A}"/>
    <cellStyle name="Comma 4 3 2 2 7" xfId="4470" xr:uid="{451031FF-56DE-4A41-9FA6-4C169BD5D20B}"/>
    <cellStyle name="Comma 4 3 2 2 7 2" xfId="11547" xr:uid="{5CB7DF7E-A5FB-463D-B826-BDF491741029}"/>
    <cellStyle name="Comma 4 3 2 2 7 3" xfId="30482" xr:uid="{9EE03E19-A0B9-4A44-9D20-2E632DB2C7AF}"/>
    <cellStyle name="Comma 4 3 2 2 8" xfId="8772" xr:uid="{1E1744A9-FD4C-4948-8693-DF806A529FB7}"/>
    <cellStyle name="Comma 4 3 2 2 9" xfId="27958" xr:uid="{11FB2E2A-F2A5-44E9-8845-DCA24CB72D9F}"/>
    <cellStyle name="Comma 4 3 2 3" xfId="1335" xr:uid="{F5733CA7-A244-45FD-BD58-6E26336A8E75}"/>
    <cellStyle name="Comma 4 3 2 3 2" xfId="1764" xr:uid="{9E6FC20C-5A2B-442C-9537-BE74B6A5D4AA}"/>
    <cellStyle name="Comma 4 3 2 3 2 2" xfId="2721" xr:uid="{48032044-F9E0-4A6C-B6F6-22DC31654CC9}"/>
    <cellStyle name="Comma 4 3 2 3 2 2 2" xfId="4206" xr:uid="{7966BF6F-D5F2-4AEF-AB13-5A13CD2678C6}"/>
    <cellStyle name="Comma 4 3 2 3 2 2 2 2" xfId="11283" xr:uid="{B2CDC66F-C070-4C02-A3F3-2BF100108505}"/>
    <cellStyle name="Comma 4 3 2 3 2 2 2 3" xfId="30218" xr:uid="{478AE5A3-8A80-4174-8F37-F1FFE89BEAEB}"/>
    <cellStyle name="Comma 4 3 2 3 2 2 3" xfId="5500" xr:uid="{75713D94-8755-4A20-A5C1-05F2315404F6}"/>
    <cellStyle name="Comma 4 3 2 3 2 2 3 2" xfId="12577" xr:uid="{FC429CD0-F1DF-4425-B490-2FC91194FAC8}"/>
    <cellStyle name="Comma 4 3 2 3 2 2 3 3" xfId="31512" xr:uid="{617B1A0C-F2A8-478C-9A95-5DE31A9C7325}"/>
    <cellStyle name="Comma 4 3 2 3 2 2 4" xfId="9956" xr:uid="{5CB877A8-2F50-49D8-8028-37C4ADBFE756}"/>
    <cellStyle name="Comma 4 3 2 3 2 2 5" xfId="28931" xr:uid="{364E0570-7DAF-4133-A56C-0792732CC4AD}"/>
    <cellStyle name="Comma 4 3 2 3 2 3" xfId="3663" xr:uid="{C09A7540-52AF-470A-8258-53CA7B368B51}"/>
    <cellStyle name="Comma 4 3 2 3 2 3 2" xfId="10742" xr:uid="{982DB1D4-D4A7-4C56-BD9A-661095766E62}"/>
    <cellStyle name="Comma 4 3 2 3 2 3 3" xfId="29677" xr:uid="{EABD65BF-9B72-4D44-8E7D-B4084BF364A6}"/>
    <cellStyle name="Comma 4 3 2 3 2 4" xfId="4925" xr:uid="{CAD21321-9AE9-4DB9-9081-D9F8EE681A0E}"/>
    <cellStyle name="Comma 4 3 2 3 2 4 2" xfId="12002" xr:uid="{A2003940-7FF2-42ED-B7F6-95700E12305B}"/>
    <cellStyle name="Comma 4 3 2 3 2 4 3" xfId="30937" xr:uid="{E1CCCE6A-BB08-435E-ABDB-729B359FDFF8}"/>
    <cellStyle name="Comma 4 3 2 3 2 5" xfId="9307" xr:uid="{2C3CBA49-DC91-43B5-AED8-C13BF67E9E96}"/>
    <cellStyle name="Comma 4 3 2 3 2 6" xfId="28418" xr:uid="{E095A719-6AF8-49D8-8821-A2F1E20E7008}"/>
    <cellStyle name="Comma 4 3 2 3 3" xfId="2292" xr:uid="{65B25E9F-6506-465E-B21A-04645A08A0D1}"/>
    <cellStyle name="Comma 4 3 2 3 3 2" xfId="3952" xr:uid="{698FE51E-94BF-4D9B-A077-BE193F517441}"/>
    <cellStyle name="Comma 4 3 2 3 3 2 2" xfId="11029" xr:uid="{556966BC-0706-4E9C-A2D3-889CEBD5A291}"/>
    <cellStyle name="Comma 4 3 2 3 3 2 3" xfId="29964" xr:uid="{78173925-C01B-4683-AC17-22E82BB2E68F}"/>
    <cellStyle name="Comma 4 3 2 3 3 3" xfId="5260" xr:uid="{990B2E9D-C2C0-4C14-BBD5-B739DA1D3A3E}"/>
    <cellStyle name="Comma 4 3 2 3 3 3 2" xfId="12337" xr:uid="{3659890E-6DC5-4DF9-B742-DAB536560E7C}"/>
    <cellStyle name="Comma 4 3 2 3 3 3 3" xfId="31272" xr:uid="{EADF3B34-A6DC-4DD4-83DD-51663B209C5F}"/>
    <cellStyle name="Comma 4 3 2 3 3 4" xfId="9675" xr:uid="{E086F608-327D-4F0A-9CDE-2966F129EBDC}"/>
    <cellStyle name="Comma 4 3 2 3 3 5" xfId="28691" xr:uid="{7B9DFE10-7DA5-4B1A-9772-EBECD070EF47}"/>
    <cellStyle name="Comma 4 3 2 3 4" xfId="3370" xr:uid="{90534973-B17D-47C4-90EF-8991B5D8D0BE}"/>
    <cellStyle name="Comma 4 3 2 3 4 2" xfId="10483" xr:uid="{C4C89F53-313B-401F-AE28-2D369A0D4A7E}"/>
    <cellStyle name="Comma 4 3 2 3 4 3" xfId="29424" xr:uid="{5DA52D8F-584E-4AB6-8F10-01A5D22BC626}"/>
    <cellStyle name="Comma 4 3 2 3 5" xfId="4685" xr:uid="{82C68B7C-99F3-4F1B-B805-2BA182C927C9}"/>
    <cellStyle name="Comma 4 3 2 3 5 2" xfId="11762" xr:uid="{65C9B60A-CDAE-4FAE-B893-80D8A20A19C1}"/>
    <cellStyle name="Comma 4 3 2 3 5 3" xfId="30697" xr:uid="{BEB05585-6095-4412-8654-1154173ED34A}"/>
    <cellStyle name="Comma 4 3 2 3 6" xfId="9027" xr:uid="{60F2C352-CE98-4767-A722-D4722421C12F}"/>
    <cellStyle name="Comma 4 3 2 3 7" xfId="28175" xr:uid="{F273B9F1-CC96-4B26-A987-FBE8D07B0DAD}"/>
    <cellStyle name="Comma 4 3 2 4" xfId="1549" xr:uid="{D024228D-4F32-4B4C-8EBC-8549E708CADB}"/>
    <cellStyle name="Comma 4 3 2 4 2" xfId="2506" xr:uid="{57F9C801-0AC9-4B53-BCDC-8E5AB1E01385}"/>
    <cellStyle name="Comma 4 3 2 4 2 2" xfId="4079" xr:uid="{E63FF1CE-CF58-41A9-9C6A-8C8B3EA4FA0C}"/>
    <cellStyle name="Comma 4 3 2 4 2 2 2" xfId="11156" xr:uid="{FA16AE64-8F7A-4C93-BDB5-D235A259DC6E}"/>
    <cellStyle name="Comma 4 3 2 4 2 2 3" xfId="30091" xr:uid="{35BBA7DE-97B1-4D25-B059-F9087AEAED2D}"/>
    <cellStyle name="Comma 4 3 2 4 2 3" xfId="5380" xr:uid="{11C2BB9F-E630-41DF-A89A-5DF1C01411FA}"/>
    <cellStyle name="Comma 4 3 2 4 2 3 2" xfId="12457" xr:uid="{1DB9DDD0-CDAA-4005-AB14-A49AE910ED56}"/>
    <cellStyle name="Comma 4 3 2 4 2 3 3" xfId="31392" xr:uid="{133A5D44-0ADF-484D-88E6-A067CE3B8003}"/>
    <cellStyle name="Comma 4 3 2 4 2 4" xfId="9816" xr:uid="{C5EA8D96-7CC9-4D32-A972-003C707F7CDB}"/>
    <cellStyle name="Comma 4 3 2 4 2 5" xfId="28811" xr:uid="{FA3DC05C-C525-4734-8692-E8FE79F6F0B8}"/>
    <cellStyle name="Comma 4 3 2 4 3" xfId="3517" xr:uid="{F3A276AF-962F-4B87-AFD3-339879C136A7}"/>
    <cellStyle name="Comma 4 3 2 4 3 2" xfId="10612" xr:uid="{A1C99616-62D3-4575-AE11-973B70DDE077}"/>
    <cellStyle name="Comma 4 3 2 4 3 3" xfId="29549" xr:uid="{84254359-01C8-400A-8D28-E8161DEBAFF4}"/>
    <cellStyle name="Comma 4 3 2 4 4" xfId="4805" xr:uid="{40390F90-A18B-4CA4-A122-15ECF05D90ED}"/>
    <cellStyle name="Comma 4 3 2 4 4 2" xfId="11882" xr:uid="{9E5FAC7A-5BDE-481C-819B-F8DF4A9B4357}"/>
    <cellStyle name="Comma 4 3 2 4 4 3" xfId="30817" xr:uid="{5C5CD15D-1A2C-44C6-9694-072FB7E01F6F}"/>
    <cellStyle name="Comma 4 3 2 4 5" xfId="9163" xr:uid="{1BA9A85A-E648-4C9D-AFB5-92B7800F07A3}"/>
    <cellStyle name="Comma 4 3 2 4 6" xfId="28296" xr:uid="{0E826CA0-F6ED-44CE-9BAC-50FFE555B599}"/>
    <cellStyle name="Comma 4 3 2 5" xfId="1114" xr:uid="{741B9E7A-7B84-4547-AD39-15E5D4A98A8B}"/>
    <cellStyle name="Comma 4 3 2 5 2" xfId="3177" xr:uid="{AB3DA271-D13A-461A-9348-4AE320B8AB08}"/>
    <cellStyle name="Comma 4 3 2 5 2 2" xfId="10335" xr:uid="{9FFEA91A-2224-429E-88D4-03E9132FB779}"/>
    <cellStyle name="Comma 4 3 2 5 2 3" xfId="29287" xr:uid="{9DFBFD81-3AC3-467B-9317-AC430F595721}"/>
    <cellStyle name="Comma 4 3 2 5 3" xfId="4552" xr:uid="{E1116B60-CAF8-4A37-8AF8-3F4AE7C39E19}"/>
    <cellStyle name="Comma 4 3 2 5 3 2" xfId="11629" xr:uid="{0356DE3A-59E0-4BD8-80CA-375435DAD532}"/>
    <cellStyle name="Comma 4 3 2 5 3 3" xfId="30564" xr:uid="{640D52C1-700F-4CC9-88DE-72632C9F499B}"/>
    <cellStyle name="Comma 4 3 2 5 4" xfId="8875" xr:uid="{42DA6AEE-B8AA-4788-B31F-6DE1367CBF87}"/>
    <cellStyle name="Comma 4 3 2 5 5" xfId="28041" xr:uid="{31C325AA-921A-4467-B472-2F3C3DE1DBCF}"/>
    <cellStyle name="Comma 4 3 2 6" xfId="2076" xr:uid="{E4179C31-8214-415A-85EF-BB1B5410F016}"/>
    <cellStyle name="Comma 4 3 2 6 2" xfId="3823" xr:uid="{245FDC35-72DF-49E3-AB13-8AC61A34E687}"/>
    <cellStyle name="Comma 4 3 2 6 2 2" xfId="10900" xr:uid="{892BAAD2-2BDA-4811-AE11-28CF6D8F8EA9}"/>
    <cellStyle name="Comma 4 3 2 6 2 3" xfId="29835" xr:uid="{EA068111-CED3-40CD-8DC1-92883BCEA6E3}"/>
    <cellStyle name="Comma 4 3 2 6 3" xfId="5139" xr:uid="{84EE08CA-CDDE-4E31-8DAD-D7E5511A2E64}"/>
    <cellStyle name="Comma 4 3 2 6 3 2" xfId="12216" xr:uid="{E0614C2F-A6C9-4DCF-8FB6-A9645628191B}"/>
    <cellStyle name="Comma 4 3 2 6 3 3" xfId="31151" xr:uid="{AD5F7DC8-074C-4F45-9256-C5F04A0A12A9}"/>
    <cellStyle name="Comma 4 3 2 6 4" xfId="9540" xr:uid="{7F91FE37-9810-44E7-8E9E-0BF914CA11D3}"/>
    <cellStyle name="Comma 4 3 2 6 5" xfId="28570" xr:uid="{0F585EFF-756E-4C96-A3E2-9FB7FA8CB1DB}"/>
    <cellStyle name="Comma 4 3 2 7" xfId="3010" xr:uid="{B6EC9A75-9084-40A8-8E62-18C3D74A7F59}"/>
    <cellStyle name="Comma 4 3 2 7 2" xfId="10192" xr:uid="{22EE5E86-DE4A-43F8-A57C-DFB3D2F3D149}"/>
    <cellStyle name="Comma 4 3 2 7 3" xfId="29151" xr:uid="{38595A9C-D21E-43B9-8C1F-4CD2AE5839DE}"/>
    <cellStyle name="Comma 4 3 2 8" xfId="4418" xr:uid="{6430F1AB-3227-4E9C-BB53-3278AFE8EA1C}"/>
    <cellStyle name="Comma 4 3 2 8 2" xfId="11495" xr:uid="{AA511CC6-1DCB-478E-9BE9-387FD77AFF0E}"/>
    <cellStyle name="Comma 4 3 2 8 3" xfId="30430" xr:uid="{DEEEEE93-8375-45CA-A621-BB1C0FECB7FF}"/>
    <cellStyle name="Comma 4 3 2 9" xfId="8715" xr:uid="{CE3CCA21-2981-429E-999D-206381A66455}"/>
    <cellStyle name="Comma 4 3 3" xfId="892" xr:uid="{57ACAB48-5904-426D-B951-20B94DECD307}"/>
    <cellStyle name="Comma 4 3 3 2" xfId="1377" xr:uid="{6D664B3F-7283-4F83-B800-1FDB57E81BEF}"/>
    <cellStyle name="Comma 4 3 3 2 2" xfId="1806" xr:uid="{151900EF-38A8-487B-BCF3-E7BAE4308223}"/>
    <cellStyle name="Comma 4 3 3 2 2 2" xfId="2763" xr:uid="{2FDA4F85-C3E0-414A-AD87-19EE82471E71}"/>
    <cellStyle name="Comma 4 3 3 2 2 2 2" xfId="4234" xr:uid="{BA69EF47-B1F6-4673-8F01-8840AB6B7681}"/>
    <cellStyle name="Comma 4 3 3 2 2 2 2 2" xfId="11311" xr:uid="{FB93FB39-EB80-47AE-BEE3-3E211618D0D6}"/>
    <cellStyle name="Comma 4 3 3 2 2 2 2 3" xfId="30246" xr:uid="{83B8D4BC-0C30-46F7-9A9F-ABC525FF9CAC}"/>
    <cellStyle name="Comma 4 3 3 2 2 2 3" xfId="5526" xr:uid="{C9C17B04-B863-4D89-8C18-6BC31E5F4870}"/>
    <cellStyle name="Comma 4 3 3 2 2 2 3 2" xfId="12603" xr:uid="{64F41F4C-EA7D-464A-9BE5-4BF8DF5F71CB}"/>
    <cellStyle name="Comma 4 3 3 2 2 2 3 3" xfId="31538" xr:uid="{679F9B96-8E0C-4055-8A1D-77A208480F8F}"/>
    <cellStyle name="Comma 4 3 3 2 2 2 4" xfId="9986" xr:uid="{E1E93EB3-7236-4326-8383-F4A99E281671}"/>
    <cellStyle name="Comma 4 3 3 2 2 2 5" xfId="28958" xr:uid="{C471CF1E-0D40-499E-A9A0-789907557628}"/>
    <cellStyle name="Comma 4 3 3 2 2 3" xfId="3690" xr:uid="{F5E91C4C-E596-450F-9440-C960E2AB2841}"/>
    <cellStyle name="Comma 4 3 3 2 2 3 2" xfId="10769" xr:uid="{EE16A251-7EA8-4C5C-A1F7-7949AA0E5E76}"/>
    <cellStyle name="Comma 4 3 3 2 2 3 3" xfId="29704" xr:uid="{26E031DA-B716-4FE6-825A-336179945902}"/>
    <cellStyle name="Comma 4 3 3 2 2 4" xfId="4951" xr:uid="{8455B2F3-4954-41D7-B0E0-D6214685E2DA}"/>
    <cellStyle name="Comma 4 3 3 2 2 4 2" xfId="12028" xr:uid="{5049F4F9-DD2E-46B0-BD6F-091CA1DC6E71}"/>
    <cellStyle name="Comma 4 3 3 2 2 4 3" xfId="30963" xr:uid="{74970410-8A1A-4AE8-8173-FDBC40112196}"/>
    <cellStyle name="Comma 4 3 3 2 2 5" xfId="9336" xr:uid="{C695D2CA-2A17-4791-B64C-853F53FF4E6A}"/>
    <cellStyle name="Comma 4 3 3 2 2 6" xfId="28444" xr:uid="{681D55D5-C0BF-4D0D-A851-D8EE6250C4DB}"/>
    <cellStyle name="Comma 4 3 3 2 3" xfId="2334" xr:uid="{390C9726-106B-4636-BAAB-91F2A576111D}"/>
    <cellStyle name="Comma 4 3 3 2 3 2" xfId="3979" xr:uid="{B072E41F-8D49-4933-AD8D-1FA9FDC7996B}"/>
    <cellStyle name="Comma 4 3 3 2 3 2 2" xfId="11056" xr:uid="{2BF0D2B3-F01D-4699-93AB-7C0F6AA8240D}"/>
    <cellStyle name="Comma 4 3 3 2 3 2 3" xfId="29991" xr:uid="{94288F74-66A6-44B8-BA36-D902BF295250}"/>
    <cellStyle name="Comma 4 3 3 2 3 3" xfId="5286" xr:uid="{2AF8D409-565B-4101-BACC-D443D4D96AE0}"/>
    <cellStyle name="Comma 4 3 3 2 3 3 2" xfId="12363" xr:uid="{10DED5A9-9179-4037-875C-C4208EE29DE8}"/>
    <cellStyle name="Comma 4 3 3 2 3 3 3" xfId="31298" xr:uid="{B5392CBB-9F34-44B2-AF00-B09172EEBDFC}"/>
    <cellStyle name="Comma 4 3 3 2 3 4" xfId="9705" xr:uid="{43055CB4-B2FE-489C-AF01-A5BC3D06A2CC}"/>
    <cellStyle name="Comma 4 3 3 2 3 5" xfId="28717" xr:uid="{1309487C-52BF-4D35-88BF-466375C800C1}"/>
    <cellStyle name="Comma 4 3 3 2 4" xfId="3398" xr:uid="{B170B905-9431-474F-BDCB-62076CD86C37}"/>
    <cellStyle name="Comma 4 3 3 2 4 2" xfId="10510" xr:uid="{4C58AA0D-900F-4B31-A5A0-C1DEF81430B0}"/>
    <cellStyle name="Comma 4 3 3 2 4 3" xfId="29451" xr:uid="{7AC544EC-B69C-415E-ACB0-059778F1F44E}"/>
    <cellStyle name="Comma 4 3 3 2 5" xfId="4711" xr:uid="{65752170-EFB1-48D6-8408-AA57A6CD723A}"/>
    <cellStyle name="Comma 4 3 3 2 5 2" xfId="11788" xr:uid="{0E3DB375-D5FF-4660-B8C0-3A5BF9A39747}"/>
    <cellStyle name="Comma 4 3 3 2 5 3" xfId="30723" xr:uid="{F617CB58-707C-48C0-8484-3A51D61E60B7}"/>
    <cellStyle name="Comma 4 3 3 2 6" xfId="9057" xr:uid="{E168B5EC-ACCE-4EC2-85A0-3AAD322AC14C}"/>
    <cellStyle name="Comma 4 3 3 2 7" xfId="28201" xr:uid="{F7AD1701-CE12-4655-B541-F76BE3843B0C}"/>
    <cellStyle name="Comma 4 3 3 3" xfId="1591" xr:uid="{C5C80875-2209-4BE1-93CD-F26C6D3D3267}"/>
    <cellStyle name="Comma 4 3 3 3 2" xfId="2548" xr:uid="{825DE04F-8F47-4FC0-89F0-7F30A7840297}"/>
    <cellStyle name="Comma 4 3 3 3 2 2" xfId="4106" xr:uid="{362E247D-00B8-4E7E-86BA-43485E5372FD}"/>
    <cellStyle name="Comma 4 3 3 3 2 2 2" xfId="11183" xr:uid="{9BB30A92-A435-4E26-A6B5-CDF7F18B0610}"/>
    <cellStyle name="Comma 4 3 3 3 2 2 3" xfId="30118" xr:uid="{60DCEA05-0369-4EF4-8BBB-515FFFD2CAB5}"/>
    <cellStyle name="Comma 4 3 3 3 2 3" xfId="5406" xr:uid="{067CBF64-E080-4E3B-92ED-4BC2A7120AAB}"/>
    <cellStyle name="Comma 4 3 3 3 2 3 2" xfId="12483" xr:uid="{011695C9-B6DE-41C6-8DA2-7A922B08851E}"/>
    <cellStyle name="Comma 4 3 3 3 2 3 3" xfId="31418" xr:uid="{A1C57343-1384-423A-813C-CE7F8B37DD12}"/>
    <cellStyle name="Comma 4 3 3 3 2 4" xfId="9844" xr:uid="{494F78B6-6873-4839-B3FB-8F147A0BAA90}"/>
    <cellStyle name="Comma 4 3 3 3 2 5" xfId="28837" xr:uid="{F71795DA-F9CF-4B78-B7EF-F0D755CC41B1}"/>
    <cellStyle name="Comma 4 3 3 3 3" xfId="3544" xr:uid="{CF711AB5-7731-439D-8A08-65BFD0705C90}"/>
    <cellStyle name="Comma 4 3 3 3 3 2" xfId="10639" xr:uid="{6A9F06A0-8267-49E4-A236-8AC2AF80E9FF}"/>
    <cellStyle name="Comma 4 3 3 3 3 3" xfId="29576" xr:uid="{C63CAC7D-0C48-4DBF-97DD-DEB3CF59188F}"/>
    <cellStyle name="Comma 4 3 3 3 4" xfId="4831" xr:uid="{774C6F8F-B29D-4DCD-9EA2-0A0AAD4D0EDA}"/>
    <cellStyle name="Comma 4 3 3 3 4 2" xfId="11908" xr:uid="{2AD89A67-4F64-4147-B202-C1D04D98D0C5}"/>
    <cellStyle name="Comma 4 3 3 3 4 3" xfId="30843" xr:uid="{E86B0E0A-5177-4622-8B00-4D5DA8B43775}"/>
    <cellStyle name="Comma 4 3 3 3 5" xfId="9194" xr:uid="{11B4F3EE-362C-44F0-9137-A9432BAB7D7C}"/>
    <cellStyle name="Comma 4 3 3 3 6" xfId="28323" xr:uid="{F4171EE5-78B7-4705-95CC-F002CED3A761}"/>
    <cellStyle name="Comma 4 3 3 4" xfId="1157" xr:uid="{85878A34-A8EB-484B-AF45-99A6EC4FB42D}"/>
    <cellStyle name="Comma 4 3 3 4 2" xfId="3220" xr:uid="{6510B890-5813-4CE4-B0BF-4F1CB56EEF43}"/>
    <cellStyle name="Comma 4 3 3 4 2 2" xfId="10363" xr:uid="{826CBC1C-E1F3-46EA-BFCE-DA36C4393579}"/>
    <cellStyle name="Comma 4 3 3 4 2 3" xfId="29313" xr:uid="{9F0357F0-4B78-4253-B0F3-E267E7161782}"/>
    <cellStyle name="Comma 4 3 3 4 3" xfId="4578" xr:uid="{94E2D603-6E40-455F-96FC-9AA2EFB06B82}"/>
    <cellStyle name="Comma 4 3 3 4 3 2" xfId="11655" xr:uid="{ECD22FE3-066F-4648-B264-2D746EDB3964}"/>
    <cellStyle name="Comma 4 3 3 4 3 3" xfId="30590" xr:uid="{4C0D6CA4-62A4-4842-BB3F-C28D8655469C}"/>
    <cellStyle name="Comma 4 3 3 4 4" xfId="8906" xr:uid="{6556E86E-2AC1-4520-8B9E-284CA8A2DEBF}"/>
    <cellStyle name="Comma 4 3 3 4 5" xfId="28067" xr:uid="{D52D089F-7053-42AF-A36A-9FEF575488D5}"/>
    <cellStyle name="Comma 4 3 3 5" xfId="2118" xr:uid="{6B713BAD-B0BD-4780-8B9F-A6DE0509F0FA}"/>
    <cellStyle name="Comma 4 3 3 5 2" xfId="3850" xr:uid="{ED6C8DF7-BBED-4D8A-B2AF-BA85DF0C960E}"/>
    <cellStyle name="Comma 4 3 3 5 2 2" xfId="10927" xr:uid="{08906289-20D4-4F64-80A7-A8C2B8735E7F}"/>
    <cellStyle name="Comma 4 3 3 5 2 3" xfId="29862" xr:uid="{63885FDB-B398-4300-B2F8-52F245A39CC1}"/>
    <cellStyle name="Comma 4 3 3 5 3" xfId="5165" xr:uid="{A3327D18-74BE-4F3D-BDCF-627366448911}"/>
    <cellStyle name="Comma 4 3 3 5 3 2" xfId="12242" xr:uid="{2748B22F-6F3A-4DFC-9D90-1EE98F9F7E12}"/>
    <cellStyle name="Comma 4 3 3 5 3 3" xfId="31177" xr:uid="{8BD032BA-B00E-46B8-84B4-FB660E21847B}"/>
    <cellStyle name="Comma 4 3 3 5 4" xfId="9567" xr:uid="{817BBBE0-86A5-4131-A76F-2D586CCA9AB5}"/>
    <cellStyle name="Comma 4 3 3 5 5" xfId="28596" xr:uid="{0181462E-5148-4FAE-985E-0E569711F567}"/>
    <cellStyle name="Comma 4 3 3 6" xfId="3037" xr:uid="{B47E0A8D-BB07-4BFF-BA5A-8C36AC8DE945}"/>
    <cellStyle name="Comma 4 3 3 6 2" xfId="10219" xr:uid="{AE268D0C-4AC0-4F68-B2CE-81C9ED315BBC}"/>
    <cellStyle name="Comma 4 3 3 6 3" xfId="29178" xr:uid="{33A942C7-81A8-4535-8618-872D5FA989E1}"/>
    <cellStyle name="Comma 4 3 3 7" xfId="4444" xr:uid="{F0608625-DA42-4477-BA6A-A8C91086D7D9}"/>
    <cellStyle name="Comma 4 3 3 7 2" xfId="11521" xr:uid="{281E7F16-7F41-4214-8404-233976AE1D59}"/>
    <cellStyle name="Comma 4 3 3 7 3" xfId="30456" xr:uid="{34F04683-3818-4895-BE56-071DCB575ABF}"/>
    <cellStyle name="Comma 4 3 3 8" xfId="8744" xr:uid="{CD072C3E-8831-42F3-A09C-5EB8C888749A}"/>
    <cellStyle name="Comma 4 3 3 9" xfId="27932" xr:uid="{44641BD3-AAA9-44B9-9E71-B220EFCA87BF}"/>
    <cellStyle name="Comma 4 3 4" xfId="1072" xr:uid="{5BA6F2A7-3095-4FB1-880E-6F0D24CE2D7A}"/>
    <cellStyle name="Comma 4 3 4 2" xfId="1293" xr:uid="{2AB110C6-B787-4FEB-A9C9-1CF38815A52C}"/>
    <cellStyle name="Comma 4 3 4 2 2" xfId="1722" xr:uid="{E404CAB8-10E5-4761-8B98-E46CEDC971F9}"/>
    <cellStyle name="Comma 4 3 4 2 2 2" xfId="2679" xr:uid="{21DE0E2F-B7CF-49A8-AB9C-94C95A169E8E}"/>
    <cellStyle name="Comma 4 3 4 2 2 2 2" xfId="4178" xr:uid="{87BCF5A8-76B4-452A-ADA2-59A6FD4FE941}"/>
    <cellStyle name="Comma 4 3 4 2 2 2 2 2" xfId="11255" xr:uid="{6FF48310-64E6-453B-9812-989E0D6E4A08}"/>
    <cellStyle name="Comma 4 3 4 2 2 2 2 3" xfId="30190" xr:uid="{A20BF201-35BC-49CC-B52B-99827570A663}"/>
    <cellStyle name="Comma 4 3 4 2 2 2 3" xfId="5474" xr:uid="{42D255EE-1FBE-48CE-B7FE-0953FD63ACFE}"/>
    <cellStyle name="Comma 4 3 4 2 2 2 3 2" xfId="12551" xr:uid="{9D2B9E39-54F6-454E-BE4F-A928326CD259}"/>
    <cellStyle name="Comma 4 3 4 2 2 2 3 3" xfId="31486" xr:uid="{1710876C-9AAA-4BB9-AEFE-339A93D02B44}"/>
    <cellStyle name="Comma 4 3 4 2 2 2 4" xfId="9927" xr:uid="{7C6394B9-0443-425F-8102-B487BF4FB6D0}"/>
    <cellStyle name="Comma 4 3 4 2 2 2 5" xfId="28905" xr:uid="{8092881D-825C-4CEA-9C0B-26F8ADD73970}"/>
    <cellStyle name="Comma 4 3 4 2 2 3" xfId="3635" xr:uid="{B03DCC8F-DDA7-4417-B3FD-F206069DEDA1}"/>
    <cellStyle name="Comma 4 3 4 2 2 3 2" xfId="10714" xr:uid="{5C571657-4570-49E9-A254-0BB573739CC2}"/>
    <cellStyle name="Comma 4 3 4 2 2 3 3" xfId="29649" xr:uid="{6C4D8F7A-C993-4B04-B0C0-E6D1B4FAFC0A}"/>
    <cellStyle name="Comma 4 3 4 2 2 4" xfId="4899" xr:uid="{82770A2C-0AA0-425D-9289-A8B7F703CBB5}"/>
    <cellStyle name="Comma 4 3 4 2 2 4 2" xfId="11976" xr:uid="{57FC43C2-AAE1-4133-8926-1F9BD30D295F}"/>
    <cellStyle name="Comma 4 3 4 2 2 4 3" xfId="30911" xr:uid="{6C8D5BEE-054A-4CA4-9753-03CB2B2A89C3}"/>
    <cellStyle name="Comma 4 3 4 2 2 5" xfId="9277" xr:uid="{D2B29484-8CBE-4FEE-94EF-1A74BA31E7F0}"/>
    <cellStyle name="Comma 4 3 4 2 2 6" xfId="28392" xr:uid="{F8A11A31-B775-43F2-9950-E4534B88828C}"/>
    <cellStyle name="Comma 4 3 4 2 3" xfId="2250" xr:uid="{7CCBC3CD-52F2-480C-B03C-AE094F43AAB1}"/>
    <cellStyle name="Comma 4 3 4 2 3 2" xfId="3924" xr:uid="{D826808F-B358-40BC-BEC8-F1A21F8988FB}"/>
    <cellStyle name="Comma 4 3 4 2 3 2 2" xfId="11001" xr:uid="{B1F70B16-8453-4C48-907D-47FC78265472}"/>
    <cellStyle name="Comma 4 3 4 2 3 2 3" xfId="29936" xr:uid="{299DFC42-3C67-4DAA-9FF9-33EE68C1C289}"/>
    <cellStyle name="Comma 4 3 4 2 3 3" xfId="5234" xr:uid="{67BE883D-DC91-43A8-B32A-51B3167F21EB}"/>
    <cellStyle name="Comma 4 3 4 2 3 3 2" xfId="12311" xr:uid="{6CC28CD0-3061-45CE-A567-F9378133FCBF}"/>
    <cellStyle name="Comma 4 3 4 2 3 3 3" xfId="31246" xr:uid="{EAC3DE1E-2467-44B2-BDBD-0C1FE37865C8}"/>
    <cellStyle name="Comma 4 3 4 2 3 4" xfId="9647" xr:uid="{754FE2C1-190A-4CDD-86B4-3699BF8ECE7E}"/>
    <cellStyle name="Comma 4 3 4 2 3 5" xfId="28665" xr:uid="{36A57380-D82E-4301-B35F-6EDB54F40E36}"/>
    <cellStyle name="Comma 4 3 4 2 4" xfId="3340" xr:uid="{8869F744-F78A-449B-859D-BCC92BFC39F3}"/>
    <cellStyle name="Comma 4 3 4 2 4 2" xfId="10454" xr:uid="{EBE2567D-4F86-43C8-880E-267E38200A8B}"/>
    <cellStyle name="Comma 4 3 4 2 4 3" xfId="29395" xr:uid="{C3901A13-00D3-49DC-9940-B4929F58C1E7}"/>
    <cellStyle name="Comma 4 3 4 2 5" xfId="4659" xr:uid="{1AF7EF52-A388-4D26-AE1A-7FF1F6A304C3}"/>
    <cellStyle name="Comma 4 3 4 2 5 2" xfId="11736" xr:uid="{13380493-43B2-4FC8-852C-7E729DDADBB7}"/>
    <cellStyle name="Comma 4 3 4 2 5 3" xfId="30671" xr:uid="{650B7874-B9E6-4780-BD75-7C7FD35041D5}"/>
    <cellStyle name="Comma 4 3 4 2 6" xfId="8996" xr:uid="{E7A5E6DD-8133-4186-80AE-AE4013C0840D}"/>
    <cellStyle name="Comma 4 3 4 2 7" xfId="28148" xr:uid="{A09CB338-B2F0-4C4A-B87B-D6C4C6F3915E}"/>
    <cellStyle name="Comma 4 3 4 3" xfId="1507" xr:uid="{E3640A3B-B995-49E9-A2F5-FE1B603CE14A}"/>
    <cellStyle name="Comma 4 3 4 3 2" xfId="2464" xr:uid="{5606A2D6-C17F-4421-AD05-9D4A41B924C5}"/>
    <cellStyle name="Comma 4 3 4 3 2 2" xfId="4052" xr:uid="{A98E5CE4-CBD4-473C-92A2-08858CA7E586}"/>
    <cellStyle name="Comma 4 3 4 3 2 2 2" xfId="11129" xr:uid="{70DA08FD-C40D-4B76-A00A-FB3AE7D020DC}"/>
    <cellStyle name="Comma 4 3 4 3 2 2 3" xfId="30064" xr:uid="{E67483DA-00B3-49DF-A449-4587C83306FF}"/>
    <cellStyle name="Comma 4 3 4 3 2 3" xfId="5354" xr:uid="{A89D9EA4-43FF-4163-82B5-9999635F2FDA}"/>
    <cellStyle name="Comma 4 3 4 3 2 3 2" xfId="12431" xr:uid="{4F353D4F-F1EB-4D18-8D49-50C9B5055C21}"/>
    <cellStyle name="Comma 4 3 4 3 2 3 3" xfId="31366" xr:uid="{7818B43C-7216-4546-A4D2-29AF8B65F97B}"/>
    <cellStyle name="Comma 4 3 4 3 2 4" xfId="9787" xr:uid="{5EDAAD83-3153-4C52-B499-C05462BF7D5E}"/>
    <cellStyle name="Comma 4 3 4 3 2 5" xfId="28785" xr:uid="{515D01D4-22E6-4D0E-A23F-9A0093FB0CB5}"/>
    <cellStyle name="Comma 4 3 4 3 3" xfId="3489" xr:uid="{6AB83920-02D2-4B66-A51E-657C59AA0BE7}"/>
    <cellStyle name="Comma 4 3 4 3 3 2" xfId="10584" xr:uid="{1D93733D-4626-40B5-A35B-0EE7C28564B5}"/>
    <cellStyle name="Comma 4 3 4 3 3 3" xfId="29521" xr:uid="{B8E525B4-E32A-4A7E-8B3F-C00EB0380368}"/>
    <cellStyle name="Comma 4 3 4 3 4" xfId="4779" xr:uid="{C1881C09-B53A-4943-9995-208185CC1620}"/>
    <cellStyle name="Comma 4 3 4 3 4 2" xfId="11856" xr:uid="{FF4544CF-9645-494C-8A9B-3C382C683672}"/>
    <cellStyle name="Comma 4 3 4 3 4 3" xfId="30791" xr:uid="{82BDB4A8-7D6A-40AA-B76E-D151A1222A83}"/>
    <cellStyle name="Comma 4 3 4 3 5" xfId="9135" xr:uid="{B643415C-AD4B-4C91-8285-6452596BB4B2}"/>
    <cellStyle name="Comma 4 3 4 3 6" xfId="28269" xr:uid="{C64DF9C7-C600-41E9-8120-C48EFA179ABE}"/>
    <cellStyle name="Comma 4 3 4 4" xfId="2034" xr:uid="{2347B8BD-DABD-4A14-A732-CDC579C576E6}"/>
    <cellStyle name="Comma 4 3 4 4 2" xfId="3796" xr:uid="{355B12EF-119C-4988-996F-0ADB9B5359AA}"/>
    <cellStyle name="Comma 4 3 4 4 2 2" xfId="10873" xr:uid="{324986B6-6449-4A29-B013-E2781DAE4A96}"/>
    <cellStyle name="Comma 4 3 4 4 2 3" xfId="29808" xr:uid="{2728DD6B-7EE7-4830-A1D2-CC27E792CD76}"/>
    <cellStyle name="Comma 4 3 4 4 3" xfId="5113" xr:uid="{51C5049E-F5B4-4D09-ABA2-59958ECF8539}"/>
    <cellStyle name="Comma 4 3 4 4 3 2" xfId="12190" xr:uid="{02A64781-81C9-4C9A-93B6-0343A5962C46}"/>
    <cellStyle name="Comma 4 3 4 4 3 3" xfId="31125" xr:uid="{65D42B2B-7481-4C0A-BA62-B27E6DB1142B}"/>
    <cellStyle name="Comma 4 3 4 4 4" xfId="9510" xr:uid="{B1269BA6-C32E-4A33-901E-6B0DBCC54EC1}"/>
    <cellStyle name="Comma 4 3 4 4 5" xfId="28544" xr:uid="{682FAE93-F33F-45F6-B44E-8B3100E8A5B9}"/>
    <cellStyle name="Comma 4 3 4 5" xfId="3135" xr:uid="{3F3E84F8-149A-479D-812F-1B2AE3C8AFFF}"/>
    <cellStyle name="Comma 4 3 4 5 2" xfId="10306" xr:uid="{266B6A83-6065-4D14-B926-9F64CCEA34E6}"/>
    <cellStyle name="Comma 4 3 4 5 3" xfId="29261" xr:uid="{CE8DF473-376B-4EF6-A01B-57B7602E3F2D}"/>
    <cellStyle name="Comma 4 3 4 6" xfId="4526" xr:uid="{E925D23C-E7AA-4B94-A07C-F9C6F2F90326}"/>
    <cellStyle name="Comma 4 3 4 6 2" xfId="11603" xr:uid="{1266E7D2-3C15-4B8A-B020-B11EB965FE0A}"/>
    <cellStyle name="Comma 4 3 4 6 3" xfId="30538" xr:uid="{435982E8-9879-4549-B46E-6EFBB9829709}"/>
    <cellStyle name="Comma 4 3 4 7" xfId="8846" xr:uid="{5AD13F33-4EEF-42BB-B622-5603BC733CB4}"/>
    <cellStyle name="Comma 4 3 4 8" xfId="28015" xr:uid="{6C7D0D22-CF53-43A2-8729-5538E0F8FAD5}"/>
    <cellStyle name="Comma 4 3 5" xfId="1267" xr:uid="{D0392F41-01C6-47D5-AFCF-DF2F24D17CCF}"/>
    <cellStyle name="Comma 4 3 5 2" xfId="1696" xr:uid="{E9B64C38-72BB-4793-A56C-7B24902B02F7}"/>
    <cellStyle name="Comma 4 3 5 2 2" xfId="2653" xr:uid="{F2FB9E4C-73D9-42A8-A875-C23870C7A7BA}"/>
    <cellStyle name="Comma 4 3 5 2 2 2" xfId="4160" xr:uid="{4A6F5949-B9B5-4159-8FAE-CEBBC7954E13}"/>
    <cellStyle name="Comma 4 3 5 2 2 2 2" xfId="11237" xr:uid="{2DE3E8FE-9EB1-40B9-B459-AD30B9512616}"/>
    <cellStyle name="Comma 4 3 5 2 2 2 3" xfId="30172" xr:uid="{587AECA1-3560-4B3A-9B41-626AE9D9CD94}"/>
    <cellStyle name="Comma 4 3 5 2 2 3" xfId="5457" xr:uid="{EFD7BD89-F3CA-4F69-9309-20448D2B40E6}"/>
    <cellStyle name="Comma 4 3 5 2 2 3 2" xfId="12534" xr:uid="{D3230A4D-C857-40CA-8476-90F9E147E063}"/>
    <cellStyle name="Comma 4 3 5 2 2 3 3" xfId="31469" xr:uid="{6D0D8470-24B3-496E-8AEB-A8DBB393E003}"/>
    <cellStyle name="Comma 4 3 5 2 2 4" xfId="9907" xr:uid="{F5FBB760-A01C-4190-994B-A72B19865A94}"/>
    <cellStyle name="Comma 4 3 5 2 2 5" xfId="28888" xr:uid="{9C36548A-EF3C-43C6-8C24-3006A0FBD20D}"/>
    <cellStyle name="Comma 4 3 5 2 3" xfId="3617" xr:uid="{2D129177-2B03-4A17-93CF-7E9C9416941E}"/>
    <cellStyle name="Comma 4 3 5 2 3 2" xfId="10696" xr:uid="{1BC42F0E-F923-4C0A-87FB-617407E44500}"/>
    <cellStyle name="Comma 4 3 5 2 3 3" xfId="29631" xr:uid="{66B078F9-4C3C-4E67-9C10-AFAEB8660CF3}"/>
    <cellStyle name="Comma 4 3 5 2 4" xfId="4882" xr:uid="{44C5FAD4-B6EA-43FB-976D-453F661382FF}"/>
    <cellStyle name="Comma 4 3 5 2 4 2" xfId="11959" xr:uid="{B7F41BAA-93E1-413C-A36F-390DF2B47D99}"/>
    <cellStyle name="Comma 4 3 5 2 4 3" xfId="30894" xr:uid="{C33C7B17-A9E3-4426-8B76-0E373C2FE6DC}"/>
    <cellStyle name="Comma 4 3 5 2 5" xfId="9258" xr:uid="{592D4D27-AB18-4915-B0B4-421156ABF42C}"/>
    <cellStyle name="Comma 4 3 5 2 6" xfId="28374" xr:uid="{E92A86CE-439C-4699-8DC3-3A5EB3320BDE}"/>
    <cellStyle name="Comma 4 3 5 3" xfId="2224" xr:uid="{87CBCECD-EC31-429C-9EFE-17E375A23B65}"/>
    <cellStyle name="Comma 4 3 5 3 2" xfId="3906" xr:uid="{2E8EABEE-917F-4769-920F-C0DAD7AC100E}"/>
    <cellStyle name="Comma 4 3 5 3 2 2" xfId="10983" xr:uid="{350F2672-3060-4272-9635-68F9E3992978}"/>
    <cellStyle name="Comma 4 3 5 3 2 3" xfId="29918" xr:uid="{AB856104-A29F-423B-8914-BD39BFDC6A85}"/>
    <cellStyle name="Comma 4 3 5 3 3" xfId="5217" xr:uid="{B7287C5E-7AB7-4FDE-9201-5ECFC1CEDBC2}"/>
    <cellStyle name="Comma 4 3 5 3 3 2" xfId="12294" xr:uid="{D98AD424-49AC-44D6-81D8-F5AFDE323726}"/>
    <cellStyle name="Comma 4 3 5 3 3 3" xfId="31229" xr:uid="{6C9D7F82-35E5-47F4-9BA1-83B9C863BE16}"/>
    <cellStyle name="Comma 4 3 5 3 4" xfId="9630" xr:uid="{7A6FA874-D074-4D39-9776-E1DDEAD99606}"/>
    <cellStyle name="Comma 4 3 5 3 5" xfId="28648" xr:uid="{F9F58333-B1A9-453E-9D06-661C3A642939}"/>
    <cellStyle name="Comma 4 3 5 4" xfId="3316" xr:uid="{CCFB012C-7A77-4143-A1B3-805387ECACA4}"/>
    <cellStyle name="Comma 4 3 5 4 2" xfId="10435" xr:uid="{39142DDB-9A2A-4746-A188-E8D2B72647F8}"/>
    <cellStyle name="Comma 4 3 5 4 3" xfId="29377" xr:uid="{EA550448-CC50-4191-A335-B60FA7842988}"/>
    <cellStyle name="Comma 4 3 5 5" xfId="4642" xr:uid="{5A636A2B-683F-4696-B90F-383239CB5F3C}"/>
    <cellStyle name="Comma 4 3 5 5 2" xfId="11719" xr:uid="{A0A9C961-62BF-4F4B-B22D-DC780205712B}"/>
    <cellStyle name="Comma 4 3 5 5 3" xfId="30654" xr:uid="{F625191E-41F1-440A-B2DB-186AAC45CD9D}"/>
    <cellStyle name="Comma 4 3 5 6" xfId="8979" xr:uid="{98345B6D-5715-422E-86F2-1BB201CC67EA}"/>
    <cellStyle name="Comma 4 3 5 7" xfId="28131" xr:uid="{630E4DA8-7536-43D2-BBE7-CBEE00A514AB}"/>
    <cellStyle name="Comma 4 3 6" xfId="1481" xr:uid="{D57980BA-EC5C-4329-98BF-8320E3F2D525}"/>
    <cellStyle name="Comma 4 3 6 2" xfId="2438" xr:uid="{EE622F32-D380-47A2-83DB-9AF0901984FA}"/>
    <cellStyle name="Comma 4 3 6 2 2" xfId="4033" xr:uid="{D3CD2B95-BD02-4777-A47A-6E58FF1B2707}"/>
    <cellStyle name="Comma 4 3 6 2 2 2" xfId="11110" xr:uid="{B8439623-2BFF-4B0E-BAFE-19385EF2061A}"/>
    <cellStyle name="Comma 4 3 6 2 2 3" xfId="30045" xr:uid="{EB205EA0-979C-4B15-9929-0E57BC19E002}"/>
    <cellStyle name="Comma 4 3 6 2 3" xfId="5337" xr:uid="{E2E426F8-B63F-442C-8C0A-49E437FEC041}"/>
    <cellStyle name="Comma 4 3 6 2 3 2" xfId="12414" xr:uid="{267ECDA9-B460-44A2-8763-F3B5F1111A64}"/>
    <cellStyle name="Comma 4 3 6 2 3 3" xfId="31349" xr:uid="{FE950BC0-A53D-4BFC-AADC-09AE5CFE60D0}"/>
    <cellStyle name="Comma 4 3 6 2 4" xfId="9768" xr:uid="{5D89395C-A6D8-4549-AA6A-8858B1C1CE64}"/>
    <cellStyle name="Comma 4 3 6 2 5" xfId="28768" xr:uid="{1FEB075F-3092-4AC6-8BDD-CA5E2164E347}"/>
    <cellStyle name="Comma 4 3 6 3" xfId="3470" xr:uid="{06FCA1B1-6E7A-4570-A7F7-4B6909A8C8DB}"/>
    <cellStyle name="Comma 4 3 6 3 2" xfId="10566" xr:uid="{B302DA80-F3F0-4B4C-A6FF-67D5D445DF5E}"/>
    <cellStyle name="Comma 4 3 6 3 3" xfId="29503" xr:uid="{9F9A71EE-E8B1-439B-9C8B-770B52C776B8}"/>
    <cellStyle name="Comma 4 3 6 4" xfId="4762" xr:uid="{059E8D1C-CA33-4DAF-A3A1-DBA3573972F4}"/>
    <cellStyle name="Comma 4 3 6 4 2" xfId="11839" xr:uid="{F5C0D68A-136D-46BA-A0B3-A282C489CFEF}"/>
    <cellStyle name="Comma 4 3 6 4 3" xfId="30774" xr:uid="{81F6C1F0-4D29-4840-867C-81432A608CAE}"/>
    <cellStyle name="Comma 4 3 6 5" xfId="9118" xr:uid="{6288F60F-64D6-41A5-BD83-1785C90068A8}"/>
    <cellStyle name="Comma 4 3 6 6" xfId="28252" xr:uid="{F6BB2559-89D0-4D7B-BC04-A9DB279C34FB}"/>
    <cellStyle name="Comma 4 3 7" xfId="1042" xr:uid="{4936E2D4-FBA3-4AF5-BEF4-7EFAF258A6AC}"/>
    <cellStyle name="Comma 4 3 7 2" xfId="3109" xr:uid="{972EB03B-F983-40A4-843D-03623B000341}"/>
    <cellStyle name="Comma 4 3 7 2 2" xfId="10287" xr:uid="{CFF63200-1E31-4036-8C54-12298673D8AF}"/>
    <cellStyle name="Comma 4 3 7 2 3" xfId="29244" xr:uid="{8A021800-FB8D-4557-93F0-D69DA736ABD3}"/>
    <cellStyle name="Comma 4 3 7 3" xfId="4509" xr:uid="{64062526-310C-4BE6-9824-C6718CE503ED}"/>
    <cellStyle name="Comma 4 3 7 3 2" xfId="11586" xr:uid="{42EE79F7-F591-4F80-8A44-58EA5CA79D09}"/>
    <cellStyle name="Comma 4 3 7 3 3" xfId="30521" xr:uid="{E006393F-5B91-4EF8-9E9A-98BA8608E078}"/>
    <cellStyle name="Comma 4 3 7 4" xfId="8825" xr:uid="{F29F0A0C-EE2A-4A58-8960-564F19E08017}"/>
    <cellStyle name="Comma 4 3 7 5" xfId="27998" xr:uid="{07C5E07F-3DA4-4C0A-94E9-95BCF03C80F0}"/>
    <cellStyle name="Comma 4 3 8" xfId="2008" xr:uid="{1C04ECD2-2B62-41A4-8057-FAB4FF660BD7}"/>
    <cellStyle name="Comma 4 3 8 2" xfId="3778" xr:uid="{5426C813-9A75-450A-9000-C2E61DD20F9B}"/>
    <cellStyle name="Comma 4 3 8 2 2" xfId="10855" xr:uid="{8F5E6ED1-9561-490E-933A-A573075D11BF}"/>
    <cellStyle name="Comma 4 3 8 2 3" xfId="29790" xr:uid="{226D8D2D-0364-40A4-B74D-AE0DBA3A1C94}"/>
    <cellStyle name="Comma 4 3 8 3" xfId="5096" xr:uid="{F591EB2F-EBAD-4387-B6D3-F10B8E9F0552}"/>
    <cellStyle name="Comma 4 3 8 3 2" xfId="12173" xr:uid="{203B20D5-83A0-4016-9F60-18A2508724B1}"/>
    <cellStyle name="Comma 4 3 8 3 3" xfId="31108" xr:uid="{19C32BF8-FF1A-435D-A282-FCA84A1CD7B2}"/>
    <cellStyle name="Comma 4 3 8 4" xfId="9491" xr:uid="{69BFF8E2-D45A-41A0-9ED3-25FF71853026}"/>
    <cellStyle name="Comma 4 3 8 5" xfId="28527" xr:uid="{9EDF2469-2DF2-477E-A61E-22D0D79BA88D}"/>
    <cellStyle name="Comma 4 3 9" xfId="2983" xr:uid="{D5BC35B8-ABEC-4351-A701-DEB208035843}"/>
    <cellStyle name="Comma 4 3 9 2" xfId="10165" xr:uid="{EB75E3A3-33D4-4E92-9B19-D5A95976780F}"/>
    <cellStyle name="Comma 4 3 9 3" xfId="29124" xr:uid="{16177556-9490-4E6F-A656-A3972BCEF589}"/>
    <cellStyle name="Comma 4 4" xfId="67" xr:uid="{312AD3E7-7C76-409E-866C-58459D1F1C4C}"/>
    <cellStyle name="Comma 4 4 2" xfId="145" xr:uid="{497FCE07-083C-48CB-B64D-76D40BEF9C24}"/>
    <cellStyle name="Comma 4 4 2 10" xfId="913" xr:uid="{4104E057-43A3-496F-AEF1-46C9FD3A9379}"/>
    <cellStyle name="Comma 4 4 2 2" xfId="257" xr:uid="{FF00C7F9-B7A0-40CC-92A6-24897F09DEE5}"/>
    <cellStyle name="Comma 4 4 2 2 2" xfId="1827" xr:uid="{3DD80931-675E-4949-90AB-F686D11A36D8}"/>
    <cellStyle name="Comma 4 4 2 2 2 2" xfId="2783" xr:uid="{03D32A5D-8246-477E-8DE8-2472A17F28FB}"/>
    <cellStyle name="Comma 4 4 2 2 2 2 2" xfId="4247" xr:uid="{2ABB131B-7815-48CE-B69B-217905DE8E80}"/>
    <cellStyle name="Comma 4 4 2 2 2 2 2 2" xfId="11324" xr:uid="{B56F1C17-0981-482E-81DB-EA80F58C20DD}"/>
    <cellStyle name="Comma 4 4 2 2 2 2 2 3" xfId="30259" xr:uid="{D17AA5A5-66D9-47D3-B0E3-C8DFFFCA78A0}"/>
    <cellStyle name="Comma 4 4 2 2 2 2 3" xfId="5539" xr:uid="{09A0C567-C75D-4D88-B2EE-C95B65039DF9}"/>
    <cellStyle name="Comma 4 4 2 2 2 2 3 2" xfId="12616" xr:uid="{2B9531E5-40F2-447A-92DB-C3494172A2C5}"/>
    <cellStyle name="Comma 4 4 2 2 2 2 3 3" xfId="31551" xr:uid="{1C4E3BFB-65F5-4852-847F-7C91B99F314D}"/>
    <cellStyle name="Comma 4 4 2 2 2 2 4" xfId="10001" xr:uid="{48BDC937-B5BC-4CEE-AFAD-D43FDF7464D9}"/>
    <cellStyle name="Comma 4 4 2 2 2 2 5" xfId="28971" xr:uid="{1E1F78EC-441E-43E2-BD20-3B47D5D74A6F}"/>
    <cellStyle name="Comma 4 4 2 2 2 3" xfId="3703" xr:uid="{D23BD86F-7C68-4099-B859-82BDB2E03A57}"/>
    <cellStyle name="Comma 4 4 2 2 2 3 2" xfId="10782" xr:uid="{CF89DB5A-48E2-4E26-B843-C2E3E8126FD6}"/>
    <cellStyle name="Comma 4 4 2 2 2 3 3" xfId="29717" xr:uid="{2DCEF297-968B-493C-95FA-B780C4B494A6}"/>
    <cellStyle name="Comma 4 4 2 2 2 4" xfId="4964" xr:uid="{6D7B2AF6-2B0B-431F-AD99-854691DF2786}"/>
    <cellStyle name="Comma 4 4 2 2 2 4 2" xfId="12041" xr:uid="{B6F70FCD-457C-4798-8BA5-86A9822E6093}"/>
    <cellStyle name="Comma 4 4 2 2 2 4 3" xfId="30976" xr:uid="{25C7419D-CB45-4208-8A77-4EBCA39B4ABF}"/>
    <cellStyle name="Comma 4 4 2 2 2 5" xfId="9349" xr:uid="{8F52BE52-0273-4BD6-9767-0ABB4B6D2BBD}"/>
    <cellStyle name="Comma 4 4 2 2 2 6" xfId="28457" xr:uid="{08BC4B0F-5107-407C-AF2A-C42A5B705879}"/>
    <cellStyle name="Comma 4 4 2 2 3" xfId="2355" xr:uid="{1D7FF466-EA04-486D-8D6B-EC764C6082ED}"/>
    <cellStyle name="Comma 4 4 2 2 3 2" xfId="3993" xr:uid="{08EA7D8C-FB42-41D4-A5F4-FB62B8D89FDD}"/>
    <cellStyle name="Comma 4 4 2 2 3 2 2" xfId="11070" xr:uid="{3073D418-1611-4980-BF23-836651420A3A}"/>
    <cellStyle name="Comma 4 4 2 2 3 2 3" xfId="30005" xr:uid="{9368016F-B181-4182-84BC-E2C3ECC0C7FD}"/>
    <cellStyle name="Comma 4 4 2 2 3 3" xfId="5299" xr:uid="{CA9BE66E-154A-40D4-B68F-218BE4E2A576}"/>
    <cellStyle name="Comma 4 4 2 2 3 3 2" xfId="12376" xr:uid="{5A656BE4-05D0-4C48-9DC3-4F4C7C163482}"/>
    <cellStyle name="Comma 4 4 2 2 3 3 3" xfId="31311" xr:uid="{859D613A-D398-40B2-865C-D552D7C54B09}"/>
    <cellStyle name="Comma 4 4 2 2 3 4" xfId="9719" xr:uid="{E7086055-2E59-46CF-9FF1-4EE8F6E6B75B}"/>
    <cellStyle name="Comma 4 4 2 2 3 5" xfId="28730" xr:uid="{B1123358-66E0-41EB-9B2F-2FD4E5132FDC}"/>
    <cellStyle name="Comma 4 4 2 2 4" xfId="3411" xr:uid="{DE0ED7C0-97E7-4CCE-8001-4599901F37C9}"/>
    <cellStyle name="Comma 4 4 2 2 4 2" xfId="10523" xr:uid="{ED0BB09A-65B2-4CA1-B1E4-2202856DB126}"/>
    <cellStyle name="Comma 4 4 2 2 4 3" xfId="29464" xr:uid="{D9CFA5D5-2A70-4788-BC34-9E3F74E99823}"/>
    <cellStyle name="Comma 4 4 2 2 5" xfId="4724" xr:uid="{CF2A0C9C-68D3-4409-B425-3510BCD77C76}"/>
    <cellStyle name="Comma 4 4 2 2 5 2" xfId="11801" xr:uid="{1D8D4F13-0E44-4C98-8BE8-27C1A4BAACC7}"/>
    <cellStyle name="Comma 4 4 2 2 5 3" xfId="30736" xr:uid="{05A04022-B73E-44D2-93DA-ED98C9A3895C}"/>
    <cellStyle name="Comma 4 4 2 2 6" xfId="9070" xr:uid="{94A307F0-5EEB-4542-AE8A-D47B7EEDD86B}"/>
    <cellStyle name="Comma 4 4 2 2 7" xfId="28214" xr:uid="{41F68491-08E3-48AF-B357-B02654C9CFDB}"/>
    <cellStyle name="Comma 4 4 2 2 8" xfId="1398" xr:uid="{F0CCFCEF-84C0-4974-AFD4-5B4281713343}"/>
    <cellStyle name="Comma 4 4 2 3" xfId="1612" xr:uid="{48808649-F60A-4057-9784-7BCE07603909}"/>
    <cellStyle name="Comma 4 4 2 3 2" xfId="2569" xr:uid="{15B7B37F-57DC-41F1-B865-5F5030AA3CBD}"/>
    <cellStyle name="Comma 4 4 2 3 2 2" xfId="4119" xr:uid="{B8C780D7-2893-4D56-9CE6-82E6B5645A56}"/>
    <cellStyle name="Comma 4 4 2 3 2 2 2" xfId="11196" xr:uid="{E0D0792F-D103-4BF9-88EE-F7724119765E}"/>
    <cellStyle name="Comma 4 4 2 3 2 2 3" xfId="30131" xr:uid="{F2370D8B-B3CB-4A31-BD62-DC9FE87DEE47}"/>
    <cellStyle name="Comma 4 4 2 3 2 3" xfId="5419" xr:uid="{B3D7C9F0-EEDF-479D-A0BE-EE4E93500D0F}"/>
    <cellStyle name="Comma 4 4 2 3 2 3 2" xfId="12496" xr:uid="{AE9D2EE7-B529-49C4-B315-060188B7FF04}"/>
    <cellStyle name="Comma 4 4 2 3 2 3 3" xfId="31431" xr:uid="{3DB75377-CD5B-4573-AEF0-9F8568DA6418}"/>
    <cellStyle name="Comma 4 4 2 3 2 4" xfId="9860" xr:uid="{11567989-18AD-4CAA-8289-64CD734024BB}"/>
    <cellStyle name="Comma 4 4 2 3 2 5" xfId="28850" xr:uid="{6BBF26A4-A3AA-4522-8AD6-77D965F7C64A}"/>
    <cellStyle name="Comma 4 4 2 3 3" xfId="3558" xr:uid="{B91041BD-5CCB-4701-AACD-E6CE5E40BCC2}"/>
    <cellStyle name="Comma 4 4 2 3 3 2" xfId="10653" xr:uid="{5FC88F11-D68B-4E5A-9438-672EF8ED52A1}"/>
    <cellStyle name="Comma 4 4 2 3 3 3" xfId="29590" xr:uid="{27536D27-CD6F-4B70-8AE6-97F7FB6CDB3F}"/>
    <cellStyle name="Comma 4 4 2 3 4" xfId="4844" xr:uid="{A282B328-2E6C-4099-B158-130A5C3EA517}"/>
    <cellStyle name="Comma 4 4 2 3 4 2" xfId="11921" xr:uid="{EFC1C17E-3B6D-4624-80C8-8F7784DEF332}"/>
    <cellStyle name="Comma 4 4 2 3 4 3" xfId="30856" xr:uid="{CE0EFE5B-3431-45EF-8A71-107EC228E0A9}"/>
    <cellStyle name="Comma 4 4 2 3 5" xfId="9210" xr:uid="{3D038997-91C2-40B5-9E5A-1AEB48A1A33F}"/>
    <cellStyle name="Comma 4 4 2 3 6" xfId="28336" xr:uid="{453906E7-A5F8-46E8-988A-295CD8BF3026}"/>
    <cellStyle name="Comma 4 4 2 4" xfId="1178" xr:uid="{40650F7D-7A3B-432C-AFC9-76ECD114C177}"/>
    <cellStyle name="Comma 4 4 2 4 2" xfId="3241" xr:uid="{75C4A8A3-7BDA-4BCD-B628-B6D267C1A239}"/>
    <cellStyle name="Comma 4 4 2 4 2 2" xfId="10379" xr:uid="{EE95DCC4-6156-415B-BC5F-DF6ED215E6A9}"/>
    <cellStyle name="Comma 4 4 2 4 2 3" xfId="29326" xr:uid="{32B6AAFD-5C6E-4C17-AE94-53C13CAF82E8}"/>
    <cellStyle name="Comma 4 4 2 4 3" xfId="4591" xr:uid="{0562E6AE-6EF5-4CE0-9974-2CD09B62907F}"/>
    <cellStyle name="Comma 4 4 2 4 3 2" xfId="11668" xr:uid="{B7EDC71F-40D8-408A-9798-ADA682D13D4A}"/>
    <cellStyle name="Comma 4 4 2 4 3 3" xfId="30603" xr:uid="{86CC763D-9BB8-4BA8-9A50-3A30542CB54B}"/>
    <cellStyle name="Comma 4 4 2 4 4" xfId="8921" xr:uid="{FED06084-4DA8-434C-8AF6-C50D02CA0E53}"/>
    <cellStyle name="Comma 4 4 2 4 5" xfId="28080" xr:uid="{461CE621-2194-466E-8B31-1E9FAACDC985}"/>
    <cellStyle name="Comma 4 4 2 5" xfId="2139" xr:uid="{571D8098-C7D8-45A9-B52F-1E75403AF973}"/>
    <cellStyle name="Comma 4 4 2 5 2" xfId="3864" xr:uid="{E97A5C4C-073F-48BC-8E09-A5DBAE2AA728}"/>
    <cellStyle name="Comma 4 4 2 5 2 2" xfId="10941" xr:uid="{3B46E067-4CCC-4BBA-B0FC-F1D3E3934FB1}"/>
    <cellStyle name="Comma 4 4 2 5 2 3" xfId="29876" xr:uid="{68310E67-110F-41CC-A9B1-B88CA42B3785}"/>
    <cellStyle name="Comma 4 4 2 5 3" xfId="5178" xr:uid="{509C3F94-BC52-485F-A752-B441C4AB48E7}"/>
    <cellStyle name="Comma 4 4 2 5 3 2" xfId="12255" xr:uid="{53AF7074-49A2-4DD5-A3DD-E5DA9DD012BF}"/>
    <cellStyle name="Comma 4 4 2 5 3 3" xfId="31190" xr:uid="{A1A2D306-4A70-4C79-A9D2-6230754C9F2B}"/>
    <cellStyle name="Comma 4 4 2 5 4" xfId="9581" xr:uid="{AFCD2155-5C3C-4AE7-89A9-3B7AC9681C74}"/>
    <cellStyle name="Comma 4 4 2 5 5" xfId="28609" xr:uid="{B5EFE846-90DF-4E72-889E-E7CB6CA2A17A}"/>
    <cellStyle name="Comma 4 4 2 6" xfId="3050" xr:uid="{6D58EB70-F7BB-417C-A154-C47F54FA812A}"/>
    <cellStyle name="Comma 4 4 2 6 2" xfId="10232" xr:uid="{62D164A6-43B3-4848-87EE-1B6AEFFF0842}"/>
    <cellStyle name="Comma 4 4 2 6 3" xfId="29191" xr:uid="{811C61B5-6AED-4684-8736-830DD7FA746A}"/>
    <cellStyle name="Comma 4 4 2 7" xfId="4457" xr:uid="{A813F3D8-59D5-44FF-AFC5-37BC2FEFDAE3}"/>
    <cellStyle name="Comma 4 4 2 7 2" xfId="11534" xr:uid="{583C5AD5-026D-4EC6-A68D-4C0E38397189}"/>
    <cellStyle name="Comma 4 4 2 7 3" xfId="30469" xr:uid="{5B07340E-9099-4B7D-B549-AF8BFD14E2FC}"/>
    <cellStyle name="Comma 4 4 2 8" xfId="8758" xr:uid="{B63E22F7-CAE5-4062-923C-E9BD42E3BD0D}"/>
    <cellStyle name="Comma 4 4 2 9" xfId="27945" xr:uid="{EE433C7E-B165-4A30-AC66-253026833D2A}"/>
    <cellStyle name="Comma 4 4 3" xfId="829" xr:uid="{5FF995C8-DA16-46AD-890E-CFECD9941C18}"/>
    <cellStyle name="Comma 4 4 3 2" xfId="1743" xr:uid="{3F6EA5CA-AAE2-42AD-A9F6-3AB7FBC1569F}"/>
    <cellStyle name="Comma 4 4 3 2 2" xfId="2700" xr:uid="{7A4E3FEA-AE69-4958-8B5F-847EAB25FD74}"/>
    <cellStyle name="Comma 4 4 3 2 2 2" xfId="4192" xr:uid="{EAD1571F-01D5-42D6-BAF6-53C84B7287EF}"/>
    <cellStyle name="Comma 4 4 3 2 2 2 2" xfId="11269" xr:uid="{1D29BBE9-3486-4C38-94A2-B477CE486DE2}"/>
    <cellStyle name="Comma 4 4 3 2 2 2 3" xfId="30204" xr:uid="{CFD81087-2554-4484-90D2-451CF7C9893B}"/>
    <cellStyle name="Comma 4 4 3 2 2 3" xfId="5487" xr:uid="{B0FA52FA-2693-4315-8BAC-B656797558F8}"/>
    <cellStyle name="Comma 4 4 3 2 2 3 2" xfId="12564" xr:uid="{AAFC3F67-0921-40A5-805C-B494E2CF1348}"/>
    <cellStyle name="Comma 4 4 3 2 2 3 3" xfId="31499" xr:uid="{6D2EACCC-30A7-4983-8EB1-BDF645812383}"/>
    <cellStyle name="Comma 4 4 3 2 2 4" xfId="9942" xr:uid="{31F25488-6ECE-4A15-AB97-CBF5372E5BBB}"/>
    <cellStyle name="Comma 4 4 3 2 2 5" xfId="28918" xr:uid="{D72804C4-1B89-4450-AF5C-81B02C4D80F0}"/>
    <cellStyle name="Comma 4 4 3 2 3" xfId="3649" xr:uid="{F47E477C-4159-4515-A269-504F6A18ADAD}"/>
    <cellStyle name="Comma 4 4 3 2 3 2" xfId="10728" xr:uid="{D339C24F-E985-4DCA-8451-99863B0DA746}"/>
    <cellStyle name="Comma 4 4 3 2 3 3" xfId="29663" xr:uid="{67418642-CF76-4992-BCE8-A166E69B794E}"/>
    <cellStyle name="Comma 4 4 3 2 4" xfId="4912" xr:uid="{213DBDE2-6104-4AE4-B365-3359FF0F328A}"/>
    <cellStyle name="Comma 4 4 3 2 4 2" xfId="11989" xr:uid="{351B4327-6109-4E3A-8416-5B7FB5B9CA8F}"/>
    <cellStyle name="Comma 4 4 3 2 4 3" xfId="30924" xr:uid="{22AF5CF3-261F-4F80-9E95-7352E58EEF19}"/>
    <cellStyle name="Comma 4 4 3 2 5" xfId="9291" xr:uid="{62D057A4-203D-4121-AAB9-6C7EFC786CF1}"/>
    <cellStyle name="Comma 4 4 3 2 6" xfId="28405" xr:uid="{6E9FAD9F-9C43-4E84-B359-3AE49DF9C435}"/>
    <cellStyle name="Comma 4 4 3 3" xfId="1314" xr:uid="{FA117F39-4D7E-4E06-9495-1500FD157EFD}"/>
    <cellStyle name="Comma 4 4 3 3 2" xfId="3355" xr:uid="{6C138A71-75BD-4929-9DFA-1697C1A414E1}"/>
    <cellStyle name="Comma 4 4 3 3 2 2" xfId="10468" xr:uid="{EFE158CA-7583-469D-945B-73CCA1362511}"/>
    <cellStyle name="Comma 4 4 3 3 2 3" xfId="29409" xr:uid="{A25071FE-8C9E-41D4-A814-038B779E56D8}"/>
    <cellStyle name="Comma 4 4 3 3 3" xfId="4672" xr:uid="{A1F2DC67-5F05-4EEA-BB51-B9B2BF600C22}"/>
    <cellStyle name="Comma 4 4 3 3 3 2" xfId="11749" xr:uid="{CB12CFDE-1C0D-458F-B7BE-F43B2C1355B2}"/>
    <cellStyle name="Comma 4 4 3 3 3 3" xfId="30684" xr:uid="{DFEA41DF-2799-4769-9B8B-FA2CE94891E5}"/>
    <cellStyle name="Comma 4 4 3 3 4" xfId="9011" xr:uid="{601B5B48-596F-4533-A5A6-2E10B06A52E8}"/>
    <cellStyle name="Comma 4 4 3 3 5" xfId="28162" xr:uid="{E09A677B-E761-42DD-B5DD-ED1B5EDA21F7}"/>
    <cellStyle name="Comma 4 4 3 4" xfId="2271" xr:uid="{C64C6B94-2FE1-41DA-99FD-89A1A932887D}"/>
    <cellStyle name="Comma 4 4 3 4 2" xfId="3938" xr:uid="{F6DF08B0-5158-4A04-AD18-8CC85DB851B6}"/>
    <cellStyle name="Comma 4 4 3 4 2 2" xfId="11015" xr:uid="{191802AE-3477-4284-8C98-0203FD8A1F15}"/>
    <cellStyle name="Comma 4 4 3 4 2 3" xfId="29950" xr:uid="{F1E5140B-ABE4-4AFF-876F-73A19DA9C651}"/>
    <cellStyle name="Comma 4 4 3 4 3" xfId="5247" xr:uid="{EB657DF7-6E51-4A18-9404-99330E685D47}"/>
    <cellStyle name="Comma 4 4 3 4 3 2" xfId="12324" xr:uid="{34A65CE0-D61C-4057-8E68-3D17B03BF106}"/>
    <cellStyle name="Comma 4 4 3 4 3 3" xfId="31259" xr:uid="{76B536C8-FD68-4995-95A0-B136A392031E}"/>
    <cellStyle name="Comma 4 4 3 4 4" xfId="9661" xr:uid="{FC3C4DD1-30A3-417C-9E9F-C619D7BC1C59}"/>
    <cellStyle name="Comma 4 4 3 4 5" xfId="28678" xr:uid="{AD30A52B-BEBC-45F2-8329-53AA6B2AD27F}"/>
    <cellStyle name="Comma 4 4 3 5" xfId="2996" xr:uid="{080C08E2-E89F-4533-8B75-A3898BE3683B}"/>
    <cellStyle name="Comma 4 4 3 5 2" xfId="10178" xr:uid="{9246E6DD-20C5-479D-8F00-434F8B4C6CFB}"/>
    <cellStyle name="Comma 4 4 3 5 3" xfId="29137" xr:uid="{6A206D7C-110E-4224-A611-B049E2050A45}"/>
    <cellStyle name="Comma 4 4 3 6" xfId="4405" xr:uid="{882D0EED-CDA2-4933-8AE3-843E84F8ADFB}"/>
    <cellStyle name="Comma 4 4 3 6 2" xfId="11482" xr:uid="{655AB29D-9A60-4771-BB55-2796778CEBCC}"/>
    <cellStyle name="Comma 4 4 3 6 3" xfId="30417" xr:uid="{D79A3152-DE81-4628-9503-B2B4AD1AA228}"/>
    <cellStyle name="Comma 4 4 3 7" xfId="8701" xr:uid="{DB7E63E0-3485-4C15-A6EF-B909ED17F6F0}"/>
    <cellStyle name="Comma 4 4 3 8" xfId="27893" xr:uid="{3F6343C9-6C37-41A0-A8F9-6D8D0AEDF9CC}"/>
    <cellStyle name="Comma 4 4 4" xfId="1528" xr:uid="{10BBE6FB-E9B5-4AC5-9A8D-C7E41543A1DC}"/>
    <cellStyle name="Comma 4 4 4 2" xfId="2485" xr:uid="{CC1CA26B-9855-43FC-83E1-A080D90AD11A}"/>
    <cellStyle name="Comma 4 4 4 2 2" xfId="4065" xr:uid="{1833D062-8E90-4AA6-9F9A-4699074459CB}"/>
    <cellStyle name="Comma 4 4 4 2 2 2" xfId="11142" xr:uid="{0C26CBF4-8CD6-4982-A69F-88730433FD87}"/>
    <cellStyle name="Comma 4 4 4 2 2 3" xfId="30077" xr:uid="{2AE1565D-AF55-406F-9D98-872053C6F9B7}"/>
    <cellStyle name="Comma 4 4 4 2 3" xfId="5367" xr:uid="{B60DF61C-86C6-43B7-8F68-900F95917E5D}"/>
    <cellStyle name="Comma 4 4 4 2 3 2" xfId="12444" xr:uid="{CAAD7DC2-E733-42AC-8FAE-A0D634235B17}"/>
    <cellStyle name="Comma 4 4 4 2 3 3" xfId="31379" xr:uid="{77C91392-4724-4642-87B6-4488CA8C1CDA}"/>
    <cellStyle name="Comma 4 4 4 2 4" xfId="9800" xr:uid="{2281F375-3BF7-41D0-AE9C-00045CE88C6F}"/>
    <cellStyle name="Comma 4 4 4 2 5" xfId="28798" xr:uid="{4979A660-0F7A-4521-9594-BE7ECCD46216}"/>
    <cellStyle name="Comma 4 4 4 3" xfId="3503" xr:uid="{142C2C41-0931-40B6-820F-1547BA30A29B}"/>
    <cellStyle name="Comma 4 4 4 3 2" xfId="10598" xr:uid="{D4F292FE-E9E1-4CDA-90DD-F9747001CD48}"/>
    <cellStyle name="Comma 4 4 4 3 3" xfId="29535" xr:uid="{1E7ADC36-53B5-4347-8AB2-B296C3BADDDA}"/>
    <cellStyle name="Comma 4 4 4 4" xfId="4792" xr:uid="{40F082A5-0D48-403E-98F0-C7AC63F1AD06}"/>
    <cellStyle name="Comma 4 4 4 4 2" xfId="11869" xr:uid="{965A8E72-A4CC-495A-B347-E06489E8F1B8}"/>
    <cellStyle name="Comma 4 4 4 4 3" xfId="30804" xr:uid="{50A73C7C-46B9-4C69-B19A-5EF7980A248A}"/>
    <cellStyle name="Comma 4 4 4 5" xfId="9149" xr:uid="{9605E6C2-C245-4C9C-89F0-5F18C8ECC2DF}"/>
    <cellStyle name="Comma 4 4 4 6" xfId="28282" xr:uid="{88B09592-056A-4B73-ACA1-81EF939FE8C9}"/>
    <cellStyle name="Comma 4 4 5" xfId="1093" xr:uid="{D0570D19-E77A-4F97-80A1-7C99192F91D1}"/>
    <cellStyle name="Comma 4 4 5 2" xfId="3156" xr:uid="{50543D9D-90F6-49A7-A216-6AD4E56F6DAA}"/>
    <cellStyle name="Comma 4 4 5 2 2" xfId="10321" xr:uid="{4C98D216-57F0-420C-8209-04B6F87C010C}"/>
    <cellStyle name="Comma 4 4 5 2 3" xfId="29274" xr:uid="{4CFA17EA-9C40-420B-A7AA-0F1A096A8463}"/>
    <cellStyle name="Comma 4 4 5 3" xfId="4539" xr:uid="{ABE1D000-7F58-4401-8EF2-B849F2AA0775}"/>
    <cellStyle name="Comma 4 4 5 3 2" xfId="11616" xr:uid="{5AB0BBA5-62D4-46C9-8DEA-C62A2DD768CF}"/>
    <cellStyle name="Comma 4 4 5 3 3" xfId="30551" xr:uid="{9CDD8AEC-514C-4326-BB81-7A03B3A55210}"/>
    <cellStyle name="Comma 4 4 5 4" xfId="8860" xr:uid="{586D2FB4-F593-48CD-BE1F-7AEC95C36236}"/>
    <cellStyle name="Comma 4 4 5 5" xfId="28028" xr:uid="{5D5520D4-1445-445E-B67F-B61F9A5810C1}"/>
    <cellStyle name="Comma 4 4 6" xfId="2055" xr:uid="{0D4A86F3-F43D-4A01-8560-84C0BD5C6422}"/>
    <cellStyle name="Comma 4 4 6 2" xfId="3809" xr:uid="{B6FFCEB5-96C7-4B3F-B442-8BDE0DC4A87A}"/>
    <cellStyle name="Comma 4 4 6 2 2" xfId="10886" xr:uid="{31F16800-AC29-4096-9A13-E6B19AFA21EC}"/>
    <cellStyle name="Comma 4 4 6 2 3" xfId="29821" xr:uid="{19D9D9C7-CBB0-42B3-A961-CEBAFA63966D}"/>
    <cellStyle name="Comma 4 4 6 3" xfId="5126" xr:uid="{0B620BA3-BB9D-4F5C-B9A0-25CCC699A944}"/>
    <cellStyle name="Comma 4 4 6 3 2" xfId="12203" xr:uid="{BFC817D4-3B5A-4D54-8BBE-F936236CFE27}"/>
    <cellStyle name="Comma 4 4 6 3 3" xfId="31138" xr:uid="{F1E8398F-D58A-4EF1-8BF2-7C0586DFBF85}"/>
    <cellStyle name="Comma 4 4 6 4" xfId="9525" xr:uid="{9D925FBE-9502-4D8C-8EA5-E436C793789B}"/>
    <cellStyle name="Comma 4 4 6 5" xfId="28557" xr:uid="{9D8387F3-DDB2-4BF9-BA48-988581FCFC7D}"/>
    <cellStyle name="Comma 4 5" xfId="83" xr:uid="{60ABCA9B-A729-4DD3-8E5A-161DF4D59FB3}"/>
    <cellStyle name="Comma 4 5 10" xfId="872" xr:uid="{51678B54-B579-42FD-ADAD-EFE6D9F22D51}"/>
    <cellStyle name="Comma 4 5 2" xfId="232" xr:uid="{748BF4DB-AF6B-4B20-9D52-CE23C4B98FFF}"/>
    <cellStyle name="Comma 4 5 2 2" xfId="1785" xr:uid="{E161187A-F9BA-496A-87DB-462380ECEA5A}"/>
    <cellStyle name="Comma 4 5 2 2 2" xfId="2742" xr:uid="{EEBE7A0B-97C9-49FD-9E57-37E381EE6838}"/>
    <cellStyle name="Comma 4 5 2 2 2 2" xfId="4219" xr:uid="{6A52D07C-4C28-40A3-8E8E-13E2409EC4A9}"/>
    <cellStyle name="Comma 4 5 2 2 2 2 2" xfId="11296" xr:uid="{A68867C1-EC02-4AAE-B952-FAF257C08EC3}"/>
    <cellStyle name="Comma 4 5 2 2 2 2 3" xfId="30231" xr:uid="{3E8FC5B5-12CD-4A53-9C13-F414CF5EC116}"/>
    <cellStyle name="Comma 4 5 2 2 2 3" xfId="5513" xr:uid="{4B1A0879-DBFE-428F-BC11-D511318E5E72}"/>
    <cellStyle name="Comma 4 5 2 2 2 3 2" xfId="12590" xr:uid="{41DD0FA3-1AF5-4744-89D6-88D448C7DB33}"/>
    <cellStyle name="Comma 4 5 2 2 2 3 3" xfId="31525" xr:uid="{2E99D78D-CDA1-4AF3-8E49-DB6EEBE78B47}"/>
    <cellStyle name="Comma 4 5 2 2 2 4" xfId="9971" xr:uid="{59E499E1-474A-4F22-9190-A7DBD0752D91}"/>
    <cellStyle name="Comma 4 5 2 2 2 5" xfId="28945" xr:uid="{807B682E-CD50-494C-B399-08FF61980DCF}"/>
    <cellStyle name="Comma 4 5 2 2 3" xfId="3676" xr:uid="{6904831A-6192-4366-92B3-077D4644D82C}"/>
    <cellStyle name="Comma 4 5 2 2 3 2" xfId="10755" xr:uid="{6D11A52B-2C4C-41B2-9A8C-2850B12796CB}"/>
    <cellStyle name="Comma 4 5 2 2 3 3" xfId="29690" xr:uid="{283A16BD-529C-4A4E-BA40-5DBEF9169CB9}"/>
    <cellStyle name="Comma 4 5 2 2 4" xfId="4938" xr:uid="{BF85B1DE-3DF9-43CA-AE1D-9E26869DA42C}"/>
    <cellStyle name="Comma 4 5 2 2 4 2" xfId="12015" xr:uid="{7EA72EF2-1923-4D8B-8C0B-15A29FAFE6C8}"/>
    <cellStyle name="Comma 4 5 2 2 4 3" xfId="30950" xr:uid="{44D3B540-8F8D-403D-AF42-EC45FD6B68EE}"/>
    <cellStyle name="Comma 4 5 2 2 5" xfId="9322" xr:uid="{26683701-F501-47DB-9ECE-88C2A6F7903C}"/>
    <cellStyle name="Comma 4 5 2 2 6" xfId="28431" xr:uid="{D14AA6C1-7719-4A98-8B3D-C96782BA4B35}"/>
    <cellStyle name="Comma 4 5 2 3" xfId="2313" xr:uid="{FD222815-2259-40AB-AFE1-52C0AC1A175E}"/>
    <cellStyle name="Comma 4 5 2 3 2" xfId="3965" xr:uid="{88332AEB-E4F3-47E9-A92E-CAE8FB91827E}"/>
    <cellStyle name="Comma 4 5 2 3 2 2" xfId="11042" xr:uid="{AD268DD1-6360-409F-8007-FE03E94A2B71}"/>
    <cellStyle name="Comma 4 5 2 3 2 3" xfId="29977" xr:uid="{C41F6E2A-BF44-4B40-86BB-72D9F6F20B87}"/>
    <cellStyle name="Comma 4 5 2 3 3" xfId="5273" xr:uid="{F505BA14-D450-4D29-910C-8F65CCCE8C34}"/>
    <cellStyle name="Comma 4 5 2 3 3 2" xfId="12350" xr:uid="{FD47C708-F7D0-4D8D-86BF-E4985268877D}"/>
    <cellStyle name="Comma 4 5 2 3 3 3" xfId="31285" xr:uid="{4AB609EE-32BB-41EB-BE38-565F001F6CEB}"/>
    <cellStyle name="Comma 4 5 2 3 4" xfId="9692" xr:uid="{A5E29F16-A783-4852-85C5-9CA28A43C816}"/>
    <cellStyle name="Comma 4 5 2 3 5" xfId="28704" xr:uid="{96FE9BAD-3BCA-45DD-8099-E3997BCE87B8}"/>
    <cellStyle name="Comma 4 5 2 4" xfId="3384" xr:uid="{22649E5D-1E58-43B5-A9C4-6B6ACD45C494}"/>
    <cellStyle name="Comma 4 5 2 4 2" xfId="10496" xr:uid="{B9DF2A0E-E145-499D-8BF2-D3FFA6087A59}"/>
    <cellStyle name="Comma 4 5 2 4 3" xfId="29437" xr:uid="{14DDE427-6D69-424B-A534-0BA0ECB82E24}"/>
    <cellStyle name="Comma 4 5 2 5" xfId="4698" xr:uid="{DFA67635-DC7F-46EA-80F1-650E86890B0D}"/>
    <cellStyle name="Comma 4 5 2 5 2" xfId="11775" xr:uid="{FEABDDCF-0601-4725-BA2A-A2E185804180}"/>
    <cellStyle name="Comma 4 5 2 5 3" xfId="30710" xr:uid="{DFFB5118-7934-4CE8-B5F2-5AAC9C954CF3}"/>
    <cellStyle name="Comma 4 5 2 6" xfId="9041" xr:uid="{1B80FC82-4BF6-4560-BC49-936366CBE850}"/>
    <cellStyle name="Comma 4 5 2 7" xfId="28188" xr:uid="{7682959A-6E91-4BED-9699-F7263AEA2EC3}"/>
    <cellStyle name="Comma 4 5 2 8" xfId="1356" xr:uid="{A5AFF0FE-1BA7-4160-BF34-87A58C93AAF8}"/>
    <cellStyle name="Comma 4 5 3" xfId="1570" xr:uid="{3BF034ED-9CDD-44D8-8535-21CEDD8CED0B}"/>
    <cellStyle name="Comma 4 5 3 2" xfId="2527" xr:uid="{DE30DF96-D85B-4A03-9F1A-9D03AFD8DD43}"/>
    <cellStyle name="Comma 4 5 3 2 2" xfId="4092" xr:uid="{260715CC-9251-47C9-8947-E97B4F3A2268}"/>
    <cellStyle name="Comma 4 5 3 2 2 2" xfId="11169" xr:uid="{22B018CA-E439-4608-9D54-7698B39097E4}"/>
    <cellStyle name="Comma 4 5 3 2 2 3" xfId="30104" xr:uid="{FD99AF7E-84D5-4226-84B2-DC3DA0633E3C}"/>
    <cellStyle name="Comma 4 5 3 2 3" xfId="5393" xr:uid="{FE434040-455D-4EB8-A335-D735C23641D7}"/>
    <cellStyle name="Comma 4 5 3 2 3 2" xfId="12470" xr:uid="{FA801005-47E6-4255-8136-407E960CDE1F}"/>
    <cellStyle name="Comma 4 5 3 2 3 3" xfId="31405" xr:uid="{AA69B4FD-9F99-40DF-BA5D-5935049DB586}"/>
    <cellStyle name="Comma 4 5 3 2 4" xfId="9831" xr:uid="{E46106C2-2962-4584-BD7D-C1480347F9DF}"/>
    <cellStyle name="Comma 4 5 3 2 5" xfId="28824" xr:uid="{65512E51-2C92-4782-94EF-36C425264377}"/>
    <cellStyle name="Comma 4 5 3 3" xfId="3530" xr:uid="{A844C9C1-B951-4973-B443-3B1E559E8B40}"/>
    <cellStyle name="Comma 4 5 3 3 2" xfId="10625" xr:uid="{DFD194C6-62C0-4563-B93F-601E5E545807}"/>
    <cellStyle name="Comma 4 5 3 3 3" xfId="29562" xr:uid="{4ADC3CC4-718B-43D8-8EE3-DF0413428E06}"/>
    <cellStyle name="Comma 4 5 3 4" xfId="4818" xr:uid="{200F63D6-7C57-408B-A13F-58B58435663A}"/>
    <cellStyle name="Comma 4 5 3 4 2" xfId="11895" xr:uid="{8CD4D70E-1C9F-4040-8261-6B29374A7AD8}"/>
    <cellStyle name="Comma 4 5 3 4 3" xfId="30830" xr:uid="{0EE340CE-A0A2-4F85-8E3D-DD025DCE2CDF}"/>
    <cellStyle name="Comma 4 5 3 5" xfId="9179" xr:uid="{8E9A1367-9723-417B-B192-21753E75742A}"/>
    <cellStyle name="Comma 4 5 3 6" xfId="28309" xr:uid="{A3ED6991-3091-4697-99D3-DF6A66A294CA}"/>
    <cellStyle name="Comma 4 5 4" xfId="1136" xr:uid="{410EF90C-CBCC-47B6-BB83-923B6A559462}"/>
    <cellStyle name="Comma 4 5 4 2" xfId="3199" xr:uid="{BE384269-A898-48E0-BF9D-D04E95C797E6}"/>
    <cellStyle name="Comma 4 5 4 2 2" xfId="10349" xr:uid="{F7A2F74A-9AE7-4018-9DFF-5A33AA9EEC40}"/>
    <cellStyle name="Comma 4 5 4 2 3" xfId="29300" xr:uid="{22034577-5633-4976-B4CA-8FAD436FE4C5}"/>
    <cellStyle name="Comma 4 5 4 3" xfId="4565" xr:uid="{F43FC0ED-83DF-4AFB-AB2D-1BF5A603F3E5}"/>
    <cellStyle name="Comma 4 5 4 3 2" xfId="11642" xr:uid="{EB3887DE-06E1-4D74-ADD1-7A86E5E5F2C2}"/>
    <cellStyle name="Comma 4 5 4 3 3" xfId="30577" xr:uid="{B23B7007-E9A2-4E8B-A0C1-D69CCE45613F}"/>
    <cellStyle name="Comma 4 5 4 4" xfId="8893" xr:uid="{F12D8243-D216-452C-AA57-4CD77D16AF83}"/>
    <cellStyle name="Comma 4 5 4 5" xfId="28054" xr:uid="{AF1D3C93-3086-4BBA-A231-B570C48FF2B0}"/>
    <cellStyle name="Comma 4 5 5" xfId="2097" xr:uid="{7B480332-ACB4-4BFC-9F49-06E117AFD214}"/>
    <cellStyle name="Comma 4 5 5 2" xfId="3836" xr:uid="{E3CA6DF7-22A6-4A9F-801D-BF619A251D6F}"/>
    <cellStyle name="Comma 4 5 5 2 2" xfId="10913" xr:uid="{53F5AA60-1DE5-45DA-9750-030C45F855B5}"/>
    <cellStyle name="Comma 4 5 5 2 3" xfId="29848" xr:uid="{E8C2015A-97FC-4268-8519-5C9D24F1EE3D}"/>
    <cellStyle name="Comma 4 5 5 3" xfId="5152" xr:uid="{130E5EAE-0E11-48DB-B529-25585CF3D80D}"/>
    <cellStyle name="Comma 4 5 5 3 2" xfId="12229" xr:uid="{5EEA3918-C390-4B00-958D-C63FE1A31E90}"/>
    <cellStyle name="Comma 4 5 5 3 3" xfId="31164" xr:uid="{47D29CDC-5D58-4E8F-9C81-F1F42DB6BD92}"/>
    <cellStyle name="Comma 4 5 5 4" xfId="9553" xr:uid="{D56CE0F8-710E-4D49-B3FC-9872DD8EADEA}"/>
    <cellStyle name="Comma 4 5 5 5" xfId="28583" xr:uid="{23B0DBBF-D107-4B70-BD7A-E82A2C132526}"/>
    <cellStyle name="Comma 4 5 6" xfId="3023" xr:uid="{CB6AE4F3-2F34-4895-9709-2375384F692F}"/>
    <cellStyle name="Comma 4 5 6 2" xfId="10205" xr:uid="{7EE8A338-F897-4C77-A536-74F067767729}"/>
    <cellStyle name="Comma 4 5 6 3" xfId="29164" xr:uid="{777B3254-BEEF-45E5-A3F6-929560D04C5B}"/>
    <cellStyle name="Comma 4 5 7" xfId="4431" xr:uid="{31DC267A-D04C-4055-9BE8-B63528BFB521}"/>
    <cellStyle name="Comma 4 5 7 2" xfId="11508" xr:uid="{EEF9ED01-4EE2-4578-8BA2-FA365215DBAE}"/>
    <cellStyle name="Comma 4 5 7 3" xfId="30443" xr:uid="{EC031ADC-1F1F-4F3B-B4B8-205783E3A8F3}"/>
    <cellStyle name="Comma 4 5 8" xfId="8731" xr:uid="{A653A299-3E64-40FB-A660-1FF6505A4852}"/>
    <cellStyle name="Comma 4 5 9" xfId="27919" xr:uid="{121060ED-DAA0-4A4D-9B32-E7C1DA05D1C2}"/>
    <cellStyle name="Comma 4 6" xfId="29" xr:uid="{4AF85FCB-C71A-43F0-8808-3A8590100814}"/>
    <cellStyle name="Comma 4 6 10" xfId="785" xr:uid="{170FDEB8-40E3-4696-A5FD-536C2BADAEC2}"/>
    <cellStyle name="Comma 4 6 2" xfId="203" xr:uid="{CF5E8955-8E71-4939-B3EE-45873AF8A01D}"/>
    <cellStyle name="Comma 4 6 2 2" xfId="1701" xr:uid="{E39FD21D-AE3B-41D5-9BDE-3446A0F72DF4}"/>
    <cellStyle name="Comma 4 6 2 2 2" xfId="2658" xr:uid="{0723AFD7-D764-4C5B-97C9-D0ADA1449D5D}"/>
    <cellStyle name="Comma 4 6 2 2 2 2" xfId="4165" xr:uid="{A64D812E-BD39-4023-9858-068318502C0C}"/>
    <cellStyle name="Comma 4 6 2 2 2 2 2" xfId="11242" xr:uid="{704A03E5-FC6C-465B-BC87-1030E8947522}"/>
    <cellStyle name="Comma 4 6 2 2 2 2 3" xfId="30177" xr:uid="{A42FE1FD-7225-4E4F-9B07-4C0D6F229D56}"/>
    <cellStyle name="Comma 4 6 2 2 2 3" xfId="5461" xr:uid="{4EB1EA3B-9DE9-493C-86BC-DFB9F8CCBFEE}"/>
    <cellStyle name="Comma 4 6 2 2 2 3 2" xfId="12538" xr:uid="{2457C50D-0F22-4593-955C-4B92155B5412}"/>
    <cellStyle name="Comma 4 6 2 2 2 3 3" xfId="31473" xr:uid="{6AA25498-769F-4586-BEF8-62D1A3CF5945}"/>
    <cellStyle name="Comma 4 6 2 2 2 4" xfId="9911" xr:uid="{57FB82CB-7603-4963-A0EB-14A821F43242}"/>
    <cellStyle name="Comma 4 6 2 2 2 5" xfId="28892" xr:uid="{E0DC87DF-476E-4C9D-A9D6-67F1707CBC39}"/>
    <cellStyle name="Comma 4 6 2 2 3" xfId="3621" xr:uid="{B5435508-B5B8-4F88-924D-54B25A85C80A}"/>
    <cellStyle name="Comma 4 6 2 2 3 2" xfId="10700" xr:uid="{52D82FC2-31AC-472B-803C-36D43844DF43}"/>
    <cellStyle name="Comma 4 6 2 2 3 3" xfId="29635" xr:uid="{C3C1F8E1-9E5B-4102-AFD7-55F9F9845C8A}"/>
    <cellStyle name="Comma 4 6 2 2 4" xfId="4886" xr:uid="{435617E7-357E-4F86-88CD-9DA38C5630DD}"/>
    <cellStyle name="Comma 4 6 2 2 4 2" xfId="11963" xr:uid="{5CCA242A-DD74-442B-9A3A-7515522347BC}"/>
    <cellStyle name="Comma 4 6 2 2 4 3" xfId="30898" xr:uid="{E6FE8B1C-D09E-449E-B2F4-DB249C168E4E}"/>
    <cellStyle name="Comma 4 6 2 2 5" xfId="9262" xr:uid="{9CC4F955-4120-4F50-B245-551AD50989B1}"/>
    <cellStyle name="Comma 4 6 2 2 6" xfId="28378" xr:uid="{1AAC97B5-FB79-46B5-80B2-F6C5567503DE}"/>
    <cellStyle name="Comma 4 6 2 3" xfId="2229" xr:uid="{746988F2-11BC-45AB-8247-63A32E4BBE23}"/>
    <cellStyle name="Comma 4 6 2 3 2" xfId="3911" xr:uid="{64E3AA10-9DC4-4306-8CA7-4391842EE66B}"/>
    <cellStyle name="Comma 4 6 2 3 2 2" xfId="10988" xr:uid="{2CFB81B9-9C8F-4225-83E1-C26B888E1CB2}"/>
    <cellStyle name="Comma 4 6 2 3 2 3" xfId="29923" xr:uid="{FF92049F-EA8F-48B1-8B45-00B19D5F9744}"/>
    <cellStyle name="Comma 4 6 2 3 3" xfId="5221" xr:uid="{B77AC9CA-F5EB-4370-BB50-B5703AB25341}"/>
    <cellStyle name="Comma 4 6 2 3 3 2" xfId="12298" xr:uid="{5393800E-DA7D-4716-857D-EAA7076A1C04}"/>
    <cellStyle name="Comma 4 6 2 3 3 3" xfId="31233" xr:uid="{5FBF2AD3-AFEB-4A4A-BA37-D532DFD83D60}"/>
    <cellStyle name="Comma 4 6 2 3 4" xfId="9634" xr:uid="{FF8718DC-BBE0-4C12-A1E6-A4D5CD1504DA}"/>
    <cellStyle name="Comma 4 6 2 3 5" xfId="28652" xr:uid="{8EAAFCA1-C573-4C0D-BDC2-280EB0604967}"/>
    <cellStyle name="Comma 4 6 2 4" xfId="3321" xr:uid="{0A67C42D-9AA8-427E-8498-435CEA292856}"/>
    <cellStyle name="Comma 4 6 2 4 2" xfId="10439" xr:uid="{90346136-C72A-404C-A337-421C4E07B54D}"/>
    <cellStyle name="Comma 4 6 2 4 3" xfId="29381" xr:uid="{3E7131A9-F215-49EA-837A-661FCF48C99E}"/>
    <cellStyle name="Comma 4 6 2 5" xfId="4646" xr:uid="{EF25EEE5-C161-4D5A-B4D0-B71A899C2D7F}"/>
    <cellStyle name="Comma 4 6 2 5 2" xfId="11723" xr:uid="{78F6F242-795E-4214-A994-64C0B49E03F3}"/>
    <cellStyle name="Comma 4 6 2 5 3" xfId="30658" xr:uid="{74821806-E227-4E00-82D7-AE4A82A6FC9D}"/>
    <cellStyle name="Comma 4 6 2 6" xfId="8983" xr:uid="{25E79370-7619-4B6A-9174-7FB42E34D5AF}"/>
    <cellStyle name="Comma 4 6 2 7" xfId="28135" xr:uid="{17284D33-2026-4C10-8F7B-AAB9FB57B2E9}"/>
    <cellStyle name="Comma 4 6 2 8" xfId="1272" xr:uid="{F90A61BF-0BDC-44ED-AD8E-C78712D68BC8}"/>
    <cellStyle name="Comma 4 6 3" xfId="1486" xr:uid="{0C87CA4D-E594-46CB-898A-7DEE29900D84}"/>
    <cellStyle name="Comma 4 6 3 2" xfId="2443" xr:uid="{4B33917A-6D73-442E-B8FC-B1BAF9C061A6}"/>
    <cellStyle name="Comma 4 6 3 2 2" xfId="4038" xr:uid="{EA405D6D-76EB-40CA-9119-D1FA6D7A02FB}"/>
    <cellStyle name="Comma 4 6 3 2 2 2" xfId="11115" xr:uid="{F1DA3284-26DA-4B6D-9243-B0758C57E216}"/>
    <cellStyle name="Comma 4 6 3 2 2 3" xfId="30050" xr:uid="{C78979DE-4874-4B2F-B117-5EAF00EA1408}"/>
    <cellStyle name="Comma 4 6 3 2 3" xfId="5341" xr:uid="{CAB0C035-C12C-4E5A-AC29-7EEB435DE446}"/>
    <cellStyle name="Comma 4 6 3 2 3 2" xfId="12418" xr:uid="{D7C681F8-E5D4-45B6-B141-95725A6DA246}"/>
    <cellStyle name="Comma 4 6 3 2 3 3" xfId="31353" xr:uid="{41D91BCB-23E8-483F-9E92-B2E7A16E6688}"/>
    <cellStyle name="Comma 4 6 3 2 4" xfId="9772" xr:uid="{11766CD5-7F3D-4C1B-AC5F-0C40806BEFBF}"/>
    <cellStyle name="Comma 4 6 3 2 5" xfId="28772" xr:uid="{1A83613C-DCBA-4577-AD64-CFC84E814735}"/>
    <cellStyle name="Comma 4 6 3 3" xfId="3475" xr:uid="{92BB3392-3C87-425D-969D-23137B4103AE}"/>
    <cellStyle name="Comma 4 6 3 3 2" xfId="10571" xr:uid="{220A3DA9-F1D2-40E2-9B63-A949B21510A9}"/>
    <cellStyle name="Comma 4 6 3 3 3" xfId="29508" xr:uid="{4D80F53A-F90D-4884-8C02-71FE6D556293}"/>
    <cellStyle name="Comma 4 6 3 4" xfId="4766" xr:uid="{2EB2390E-8A5A-4E1D-8415-FC493539F756}"/>
    <cellStyle name="Comma 4 6 3 4 2" xfId="11843" xr:uid="{8FC7A92B-F207-4A56-9587-73BA87C717FD}"/>
    <cellStyle name="Comma 4 6 3 4 3" xfId="30778" xr:uid="{DEAAAF11-8957-4B3A-B36E-4C5FF83AA9CD}"/>
    <cellStyle name="Comma 4 6 3 5" xfId="9122" xr:uid="{3C2F2566-F933-4393-9A41-8A35EDC96D6C}"/>
    <cellStyle name="Comma 4 6 3 6" xfId="28256" xr:uid="{29D4A2C8-9EDD-41E4-853B-B0BECC4C3920}"/>
    <cellStyle name="Comma 4 6 4" xfId="1048" xr:uid="{EBA75A25-631B-4AB9-8B6C-819BE923E0C0}"/>
    <cellStyle name="Comma 4 6 4 2" xfId="3114" xr:uid="{24FC4F0F-44DF-4AD5-81DC-F77BDF6FCB43}"/>
    <cellStyle name="Comma 4 6 4 2 2" xfId="10291" xr:uid="{EC949A4F-8620-413A-871D-FF3B298794CF}"/>
    <cellStyle name="Comma 4 6 4 2 3" xfId="29248" xr:uid="{882CD381-FB5D-403F-9EF8-EBD005DA451D}"/>
    <cellStyle name="Comma 4 6 4 3" xfId="4513" xr:uid="{E8690DBA-75B0-4B61-9091-A601AD6A024A}"/>
    <cellStyle name="Comma 4 6 4 3 2" xfId="11590" xr:uid="{A7F5BFC2-8CA9-4DE1-84BD-2689219C3950}"/>
    <cellStyle name="Comma 4 6 4 3 3" xfId="30525" xr:uid="{0D3135C1-5923-4529-9F0F-2559BE841E03}"/>
    <cellStyle name="Comma 4 6 4 4" xfId="8829" xr:uid="{CBC7C847-4DCC-4A9B-B4C5-4E4366527B3C}"/>
    <cellStyle name="Comma 4 6 4 5" xfId="28002" xr:uid="{1E040454-20E2-4716-9091-383C366D999B}"/>
    <cellStyle name="Comma 4 6 5" xfId="2013" xr:uid="{B65BA6F2-3719-4F31-8A4D-03BE02A8246C}"/>
    <cellStyle name="Comma 4 6 5 2" xfId="3783" xr:uid="{56F73FEC-F3D3-4DD2-BE4E-E54229CE5214}"/>
    <cellStyle name="Comma 4 6 5 2 2" xfId="10860" xr:uid="{7E4AC0B8-A607-4C9A-A653-5C1811F53239}"/>
    <cellStyle name="Comma 4 6 5 2 3" xfId="29795" xr:uid="{3C09823C-D03A-4D71-8AF3-4DF7F87E1CDB}"/>
    <cellStyle name="Comma 4 6 5 3" xfId="5100" xr:uid="{ABA526EF-5410-42E9-874F-54E735694081}"/>
    <cellStyle name="Comma 4 6 5 3 2" xfId="12177" xr:uid="{90B4CF0B-C6CD-4C09-9103-8E80E050F50D}"/>
    <cellStyle name="Comma 4 6 5 3 3" xfId="31112" xr:uid="{6B65FF4D-2189-4F81-BAA2-7B110AD4D057}"/>
    <cellStyle name="Comma 4 6 5 4" xfId="9496" xr:uid="{A0DD1D1E-3359-495B-BFF2-3A665FDE9EC4}"/>
    <cellStyle name="Comma 4 6 5 5" xfId="28531" xr:uid="{965A0266-C079-46CC-A5F5-884AFB3EF66A}"/>
    <cellStyle name="Comma 4 6 6" xfId="2969" xr:uid="{BAF91A4F-FCAE-4239-B9D4-88DD97B4463E}"/>
    <cellStyle name="Comma 4 6 6 2" xfId="10151" xr:uid="{D034A860-0CD7-433C-978C-994EB740BB40}"/>
    <cellStyle name="Comma 4 6 6 3" xfId="29110" xr:uid="{C9337C0E-45A4-46FA-B235-F26293EEE97D}"/>
    <cellStyle name="Comma 4 6 7" xfId="4379" xr:uid="{F2C0C2DE-F892-444C-B59B-3134C696987E}"/>
    <cellStyle name="Comma 4 6 7 2" xfId="11456" xr:uid="{BEAF7E82-E2FC-413A-A9B7-DD3F1248B585}"/>
    <cellStyle name="Comma 4 6 7 3" xfId="30391" xr:uid="{124D0D52-E9A4-4C8A-8DD0-C2784EB05ABC}"/>
    <cellStyle name="Comma 4 6 8" xfId="8670" xr:uid="{E3EDB670-AFE7-4B2B-9161-FB2A26378022}"/>
    <cellStyle name="Comma 4 6 9" xfId="27867" xr:uid="{837990FB-6FD1-4E74-B413-E4A630486E4B}"/>
    <cellStyle name="Comma 4 7" xfId="196" xr:uid="{CF7BDD52-1D6A-44D7-8C61-5A9F2AD85859}"/>
    <cellStyle name="Comma 4 7 10" xfId="964" xr:uid="{1869C1AE-83BD-41B4-B932-4D82ACB259E6}"/>
    <cellStyle name="Comma 4 7 2" xfId="1685" xr:uid="{352200B6-3685-490A-9747-16C51C6B76A8}"/>
    <cellStyle name="Comma 4 7 2 2" xfId="2642" xr:uid="{A7A8B5F5-DFBB-4A97-8156-22261E280E2D}"/>
    <cellStyle name="Comma 4 7 2 2 2" xfId="4151" xr:uid="{F0511239-46F7-4E5C-BD36-5165617D5FAA}"/>
    <cellStyle name="Comma 4 7 2 2 2 2" xfId="11228" xr:uid="{57A1B319-0B0B-4D73-BFFF-ED93C1FCF2A5}"/>
    <cellStyle name="Comma 4 7 2 2 2 3" xfId="30163" xr:uid="{BB6881F4-B52D-4E06-9015-72650AB51CD5}"/>
    <cellStyle name="Comma 4 7 2 2 3" xfId="5448" xr:uid="{81093035-1182-41CE-8F71-4BC3A09F1284}"/>
    <cellStyle name="Comma 4 7 2 2 3 2" xfId="12525" xr:uid="{9ACB6CB8-87AF-4204-BC3B-B7CEFBBAE316}"/>
    <cellStyle name="Comma 4 7 2 2 3 3" xfId="31460" xr:uid="{B4633FBD-FC65-463C-8590-A9FE981180B1}"/>
    <cellStyle name="Comma 4 7 2 2 4" xfId="9897" xr:uid="{689E3207-F663-4B77-85CA-0CDD432E082A}"/>
    <cellStyle name="Comma 4 7 2 2 5" xfId="28879" xr:uid="{A9A58374-4A32-41DB-97C3-9A8992C97B4A}"/>
    <cellStyle name="Comma 4 7 2 3" xfId="3608" xr:uid="{2B3DC638-3ADB-4C77-9541-B85886C27866}"/>
    <cellStyle name="Comma 4 7 2 3 2" xfId="10687" xr:uid="{F4233D92-02D7-4F67-81F6-C22A8664288D}"/>
    <cellStyle name="Comma 4 7 2 3 3" xfId="29622" xr:uid="{D5728D3A-AE95-40B2-8217-10793E412949}"/>
    <cellStyle name="Comma 4 7 2 4" xfId="4873" xr:uid="{64E41AFF-5DA1-4862-BCDF-E32E45A0F2FA}"/>
    <cellStyle name="Comma 4 7 2 4 2" xfId="11950" xr:uid="{3574A320-26F7-4F94-A295-749BE2039085}"/>
    <cellStyle name="Comma 4 7 2 4 3" xfId="30885" xr:uid="{07C06E49-80FE-417D-A13E-C669C053012E}"/>
    <cellStyle name="Comma 4 7 2 5" xfId="9247" xr:uid="{EACCDE8B-0DBF-47BD-BAFD-0980CF60ED1D}"/>
    <cellStyle name="Comma 4 7 2 6" xfId="28365" xr:uid="{14CE0380-55E8-4255-81B3-88C33D8A99E2}"/>
    <cellStyle name="Comma 4 7 3" xfId="1255" xr:uid="{453EC349-4B3D-4DF5-A0F5-3BD4ECA14877}"/>
    <cellStyle name="Comma 4 7 3 2" xfId="3305" xr:uid="{CACF038C-5A81-483D-8803-9AA352D99314}"/>
    <cellStyle name="Comma 4 7 3 2 2" xfId="10425" xr:uid="{523B4D57-1618-4581-9C8E-26F3126DF9F2}"/>
    <cellStyle name="Comma 4 7 3 2 3" xfId="29368" xr:uid="{9B4C3846-4B0C-4D25-8707-EA4E8D1841F3}"/>
    <cellStyle name="Comma 4 7 3 3" xfId="4633" xr:uid="{FA83BBF4-B8E0-4D5E-BAD4-11237015A035}"/>
    <cellStyle name="Comma 4 7 3 3 2" xfId="11710" xr:uid="{F1BE15E0-7A23-40FC-A2B3-20538AE42BD3}"/>
    <cellStyle name="Comma 4 7 3 3 3" xfId="30645" xr:uid="{1C7DB4F8-52B3-4303-8AB2-89F5B998F0A9}"/>
    <cellStyle name="Comma 4 7 3 4" xfId="8969" xr:uid="{C1DE1898-B1AB-4CA7-A952-90411E7C2169}"/>
    <cellStyle name="Comma 4 7 3 5" xfId="28122" xr:uid="{C080C408-3DA4-44AE-B676-7276EA0B6614}"/>
    <cellStyle name="Comma 4 7 4" xfId="1988" xr:uid="{2A12BED0-0699-4CCF-8500-A08CCF0D45DD}"/>
    <cellStyle name="Comma 4 7 4 2" xfId="3762" xr:uid="{2A31DE9B-E8E1-4A17-9A48-C11A52D484E0}"/>
    <cellStyle name="Comma 4 7 4 2 2" xfId="10839" xr:uid="{0A95A56F-4D6D-4FB2-B42A-CBACF12E95FC}"/>
    <cellStyle name="Comma 4 7 4 2 3" xfId="29774" xr:uid="{91A02EFA-480B-4D40-B1E0-3AF2B8EB1A23}"/>
    <cellStyle name="Comma 4 7 4 3" xfId="5080" xr:uid="{432C0FD6-B938-4AC2-B140-3ECE82DD432F}"/>
    <cellStyle name="Comma 4 7 4 3 2" xfId="12157" xr:uid="{0450F49C-DFAD-4D72-B527-A8EEA60A7943}"/>
    <cellStyle name="Comma 4 7 4 3 3" xfId="31092" xr:uid="{7047012C-E32B-44C4-813F-F3C2717A14B5}"/>
    <cellStyle name="Comma 4 7 4 4" xfId="9473" xr:uid="{6FC7E031-D323-44FD-AD72-DE3E50FF02A1}"/>
    <cellStyle name="Comma 4 7 4 5" xfId="28511" xr:uid="{28B86F8F-2D8C-4B28-A5CC-A2146DD9B4FC}"/>
    <cellStyle name="Comma 4 7 5" xfId="2213" xr:uid="{E324A037-DE76-44BE-A717-61B5477DD66D}"/>
    <cellStyle name="Comma 4 7 5 2" xfId="3897" xr:uid="{F747DB4B-87C6-4336-9D2F-C0D27215CE95}"/>
    <cellStyle name="Comma 4 7 5 2 2" xfId="10974" xr:uid="{F665F31E-1D18-4D6E-AC9A-320744E573F4}"/>
    <cellStyle name="Comma 4 7 5 2 3" xfId="29909" xr:uid="{88C6713A-28FC-49BE-8471-629FAA1C3C0B}"/>
    <cellStyle name="Comma 4 7 5 3" xfId="5208" xr:uid="{D55ACEB5-145C-44FC-B3AF-0E6CF461FDF5}"/>
    <cellStyle name="Comma 4 7 5 3 2" xfId="12285" xr:uid="{7F296915-FC51-4AD3-8B89-C58FBE4FB8E1}"/>
    <cellStyle name="Comma 4 7 5 3 3" xfId="31220" xr:uid="{8A4C6D98-8BC1-4BB9-B5CE-7E2D32402546}"/>
    <cellStyle name="Comma 4 7 5 4" xfId="9620" xr:uid="{50E11463-B783-41AB-9EBF-C338A253D825}"/>
    <cellStyle name="Comma 4 7 5 5" xfId="28639" xr:uid="{6F2D1744-1369-464C-A254-D2F528484467}"/>
    <cellStyle name="Comma 4 7 6" xfId="3083" xr:uid="{48E3A34F-5004-44A2-9EA1-9ACF98294384}"/>
    <cellStyle name="Comma 4 7 6 2" xfId="10265" xr:uid="{AEBB3461-562B-48CF-BB3B-A54589F1B467}"/>
    <cellStyle name="Comma 4 7 6 3" xfId="29224" xr:uid="{C9276615-F173-40EF-85FF-D2313CAA171E}"/>
    <cellStyle name="Comma 4 7 7" xfId="4489" xr:uid="{8B08438C-C2C3-4CD3-9B83-74E40E1B45EF}"/>
    <cellStyle name="Comma 4 7 7 2" xfId="11566" xr:uid="{95F8A5FD-3F0B-45C8-90EC-725BC0D56788}"/>
    <cellStyle name="Comma 4 7 7 3" xfId="30501" xr:uid="{4AAEFE24-7DC6-4CBE-82D5-2A06AF5F0345}"/>
    <cellStyle name="Comma 4 7 8" xfId="8795" xr:uid="{2117878C-FA59-4382-8CC7-D101AEFFE8AF}"/>
    <cellStyle name="Comma 4 7 9" xfId="27977" xr:uid="{D67B5ABA-DFC2-44CB-9DC2-7DC7A9F0303B}"/>
    <cellStyle name="Comma 4 8" xfId="1470" xr:uid="{4066620D-8FB8-4166-AB15-9495A34ECD57}"/>
    <cellStyle name="Comma 4 8 2" xfId="2427" xr:uid="{23DA31DE-7665-4759-8595-A8F5B0C95B5E}"/>
    <cellStyle name="Comma 4 8 2 2" xfId="4024" xr:uid="{B7DCDF9E-049A-4830-B69B-3FC1DFF78C63}"/>
    <cellStyle name="Comma 4 8 2 2 2" xfId="11101" xr:uid="{5215FE7E-1E91-48D8-B117-7E0CFF563614}"/>
    <cellStyle name="Comma 4 8 2 2 3" xfId="30036" xr:uid="{7E619778-6548-4856-9FCB-8CE8FB5182C7}"/>
    <cellStyle name="Comma 4 8 2 3" xfId="5328" xr:uid="{DADD3654-8F45-4165-B95F-4B32106329DB}"/>
    <cellStyle name="Comma 4 8 2 3 2" xfId="12405" xr:uid="{C04CB990-0F24-45BA-94B1-EE0047281654}"/>
    <cellStyle name="Comma 4 8 2 3 3" xfId="31340" xr:uid="{9F3551E3-7FAE-4C4C-9D9C-D7792255CA1B}"/>
    <cellStyle name="Comma 4 8 2 4" xfId="9758" xr:uid="{5425664B-65E5-4198-8659-10919FFFF526}"/>
    <cellStyle name="Comma 4 8 2 5" xfId="28759" xr:uid="{67D8EEBA-C0FF-49C4-A01C-84B68BDE9CAB}"/>
    <cellStyle name="Comma 4 8 3" xfId="3460" xr:uid="{7DD8CA82-4276-4CEC-91FD-EB748DB9D641}"/>
    <cellStyle name="Comma 4 8 3 2" xfId="10556" xr:uid="{BC5688E3-E6AC-4706-A4D9-4551A02F725B}"/>
    <cellStyle name="Comma 4 8 3 3" xfId="29494" xr:uid="{DC438686-752D-4315-A21B-CA0BE54E77BD}"/>
    <cellStyle name="Comma 4 8 4" xfId="4753" xr:uid="{19690D31-22B4-45E3-B7C4-DBCDADCFCD97}"/>
    <cellStyle name="Comma 4 8 4 2" xfId="11830" xr:uid="{98D1DE27-899C-43BA-9F0C-D523F41DCB1A}"/>
    <cellStyle name="Comma 4 8 4 3" xfId="30765" xr:uid="{F827D480-4AE7-4F1B-9E13-612903CE4A59}"/>
    <cellStyle name="Comma 4 8 5" xfId="9108" xr:uid="{57E324CF-06F8-4EF3-A899-E362E605C78B}"/>
    <cellStyle name="Comma 4 8 6" xfId="28243" xr:uid="{C35CD15B-5B75-4A40-B7F2-866F098A1706}"/>
    <cellStyle name="Comma 4 9" xfId="1033" xr:uid="{D81A2F55-BA78-4B7E-8DAF-15D7C77D84E1}"/>
    <cellStyle name="Comma 4 9 2" xfId="3100" xr:uid="{2DCFD7A5-DDA7-4370-AF29-C937D63751AA}"/>
    <cellStyle name="Comma 4 9 2 2" xfId="10280" xr:uid="{BC3A7859-2F36-4457-BCA5-34C87E2BE38A}"/>
    <cellStyle name="Comma 4 9 2 3" xfId="29238" xr:uid="{6DA6F076-02A5-4A50-BB1D-DD047B5A5F05}"/>
    <cellStyle name="Comma 4 9 3" xfId="4503" xr:uid="{C06D5EF7-B57F-41C3-8436-45EA9A702C5E}"/>
    <cellStyle name="Comma 4 9 3 2" xfId="11580" xr:uid="{5B85454B-4BEE-42E7-A170-51F292924311}"/>
    <cellStyle name="Comma 4 9 3 3" xfId="30515" xr:uid="{0DDE693A-8007-4BE5-BEAA-46767FCE2F7F}"/>
    <cellStyle name="Comma 4 9 4" xfId="8817" xr:uid="{B66E80E8-28E3-4226-9200-74C1EEC3E71F}"/>
    <cellStyle name="Comma 4 9 5" xfId="27992" xr:uid="{35EC0725-1334-47B2-9DED-4D7D66467B78}"/>
    <cellStyle name="Comma 40" xfId="31711" xr:uid="{1B97ABCA-A2F4-40FF-9DE5-AACC09172316}"/>
    <cellStyle name="Comma 41" xfId="273" xr:uid="{CCFD371C-BB94-4B65-9EFD-0320EE8BDF7C}"/>
    <cellStyle name="Comma 42" xfId="11" xr:uid="{AAC8DA86-57EF-4985-8EF9-F18B9C6C7306}"/>
    <cellStyle name="Comma 43" xfId="31895" xr:uid="{F14ECB57-6A70-40DC-AF06-7B522A66143A}"/>
    <cellStyle name="Comma 44" xfId="31894" xr:uid="{987CA404-47B7-47FA-BFBF-5AAFCBEAE687}"/>
    <cellStyle name="Comma 45" xfId="31896" xr:uid="{1816B298-D9CC-4AC2-99AD-13577FD324D5}"/>
    <cellStyle name="Comma 46" xfId="31893" xr:uid="{FD04CCB2-F8F3-4F99-8DF0-7598F9EC8824}"/>
    <cellStyle name="Comma 47" xfId="31898" xr:uid="{282106E3-3C8A-4674-8B4A-6FCA1453A6D1}"/>
    <cellStyle name="Comma 48" xfId="31902" xr:uid="{3B26ED38-99B3-448B-872B-0894B79037B3}"/>
    <cellStyle name="Comma 49" xfId="31903" xr:uid="{29FE777A-0DC5-4B7C-843E-085E05C69AD7}"/>
    <cellStyle name="Comma 5" xfId="15" xr:uid="{98879413-2A52-453F-9C5A-F91843E7ABB5}"/>
    <cellStyle name="Comma 5 10" xfId="1237" xr:uid="{7B58C3A6-6737-4E83-8664-D6BD10116719}"/>
    <cellStyle name="Comma 5 10 2" xfId="3289" xr:uid="{2CFD6C1C-D8E6-4556-8BB2-F1FC071405B8}"/>
    <cellStyle name="Comma 5 10 2 2" xfId="10410" xr:uid="{2D853B47-24D3-49AC-9301-324D9A664BE4}"/>
    <cellStyle name="Comma 5 10 2 3" xfId="29354" xr:uid="{DF81B430-1374-4D04-9864-B5AD650F371A}"/>
    <cellStyle name="Comma 5 10 3" xfId="4619" xr:uid="{F293CD28-791F-4A31-894F-5BEBA3D71565}"/>
    <cellStyle name="Comma 5 10 3 2" xfId="11696" xr:uid="{474A4C7F-D163-4DF3-879B-E52FDE9E7477}"/>
    <cellStyle name="Comma 5 10 3 3" xfId="30631" xr:uid="{5D6FE620-CBF4-4971-8109-52EF978DBBB7}"/>
    <cellStyle name="Comma 5 10 4" xfId="8953" xr:uid="{DF1191AD-B8F8-4537-8BE7-8BFE3A825491}"/>
    <cellStyle name="Comma 5 10 5" xfId="28108" xr:uid="{5A638DC6-928B-491A-B243-EE751A93759D}"/>
    <cellStyle name="Comma 5 11" xfId="1999" xr:uid="{229E35B0-5E8A-437E-BDA3-0AD1AA8E3700}"/>
    <cellStyle name="Comma 5 11 2" xfId="3770" xr:uid="{BC89C538-B781-403B-B69A-F28E95304544}"/>
    <cellStyle name="Comma 5 11 2 2" xfId="10847" xr:uid="{CC35A8F2-EC65-48E5-8897-668DF2286CB3}"/>
    <cellStyle name="Comma 5 11 2 3" xfId="29782" xr:uid="{CE12ED5F-FB53-4C56-B1EE-B85FA2FCC30F}"/>
    <cellStyle name="Comma 5 11 3" xfId="5088" xr:uid="{D90497A7-D39F-43C7-94A7-6BEB4CEEBFAB}"/>
    <cellStyle name="Comma 5 11 3 2" xfId="12165" xr:uid="{E3160519-2A56-44AF-BD82-D652B49956EE}"/>
    <cellStyle name="Comma 5 11 3 3" xfId="31100" xr:uid="{F6D04A9F-47F1-41AD-A813-D62C8E9B80F8}"/>
    <cellStyle name="Comma 5 11 4" xfId="9482" xr:uid="{D7214DB8-FACF-472F-8924-3A6E067A9F57}"/>
    <cellStyle name="Comma 5 11 5" xfId="28519" xr:uid="{C6BAC46F-2A2E-4614-A56E-D495C03D8914}"/>
    <cellStyle name="Comma 5 12" xfId="2863" xr:uid="{2F4C4E0E-CCB5-4C55-8786-EE4B22822B7E}"/>
    <cellStyle name="Comma 5 12 2" xfId="10046" xr:uid="{993B6FC0-5E6B-4CE5-AA07-F833485E6D6B}"/>
    <cellStyle name="Comma 5 12 3" xfId="29006" xr:uid="{95276B2F-0995-4741-A091-92FCA1A5057D}"/>
    <cellStyle name="Comma 5 13" xfId="4344" xr:uid="{8F291187-339A-421E-8CC0-1BE2800EB1C7}"/>
    <cellStyle name="Comma 5 13 2" xfId="11421" xr:uid="{B23C7B26-91F0-4AFF-963B-F7FCAEFF0B01}"/>
    <cellStyle name="Comma 5 13 3" xfId="30356" xr:uid="{1248AF33-A4A6-4A3C-A44F-BB703E31D825}"/>
    <cellStyle name="Comma 5 14" xfId="332" xr:uid="{78806FC0-BB40-43D3-8980-DEE9CFFEF980}"/>
    <cellStyle name="Comma 5 14 2" xfId="8511" xr:uid="{37E23498-2E61-4394-9E8C-0E96C85930AE}"/>
    <cellStyle name="Comma 5 15" xfId="6892" xr:uid="{900F021A-BD1E-4AF4-8B2A-F415B04B568B}"/>
    <cellStyle name="Comma 5 15 2" xfId="13963" xr:uid="{1BA56552-44ED-478C-8CAD-312A23416DA1}"/>
    <cellStyle name="Comma 5 16" xfId="8439" xr:uid="{4ECF6187-145A-437B-99AE-CCB60AEF2538}"/>
    <cellStyle name="Comma 5 16 2" xfId="15499" xr:uid="{B74F0656-4A31-4E86-A812-84A520CB7CB4}"/>
    <cellStyle name="Comma 5 17" xfId="8457" xr:uid="{EB81D95A-761F-498E-86C1-47FEB8BE9E32}"/>
    <cellStyle name="Comma 5 17 2" xfId="8842" xr:uid="{6E8C988F-D04E-4865-8B16-9896D9FD0CE8}"/>
    <cellStyle name="Comma 5 18" xfId="27832" xr:uid="{5626943E-C0B1-4572-BD17-D91BEB642C6E}"/>
    <cellStyle name="Comma 5 2" xfId="58" xr:uid="{B4B69E94-62FB-4BF1-87B5-9E392465ACF6}"/>
    <cellStyle name="Comma 5 2 10" xfId="2010" xr:uid="{EF79F93E-6CD7-45C5-863D-E3787212F822}"/>
    <cellStyle name="Comma 5 2 10 2" xfId="3780" xr:uid="{F1D700F6-D687-4F64-A216-4F61491366D2}"/>
    <cellStyle name="Comma 5 2 10 2 2" xfId="10857" xr:uid="{73FEFE55-2FAC-4EA3-B5CD-B7C5CF6F6A51}"/>
    <cellStyle name="Comma 5 2 10 2 3" xfId="29792" xr:uid="{0F6C69C7-25C5-4594-9D39-0AE24C989725}"/>
    <cellStyle name="Comma 5 2 10 3" xfId="5097" xr:uid="{447620A8-AF47-4F73-A9CC-40EF8AF8971B}"/>
    <cellStyle name="Comma 5 2 10 3 2" xfId="12174" xr:uid="{D35A6D82-ED1E-41E6-9510-126406BBC507}"/>
    <cellStyle name="Comma 5 2 10 3 3" xfId="31109" xr:uid="{954C17A6-E475-4E52-9F7C-A07B248F59D8}"/>
    <cellStyle name="Comma 5 2 10 4" xfId="9493" xr:uid="{82733384-FE66-4203-ACBC-07254A623C1B}"/>
    <cellStyle name="Comma 5 2 10 5" xfId="28528" xr:uid="{73FD2B7A-CD88-4CEF-8C10-D7F7B9D6F12A}"/>
    <cellStyle name="Comma 5 2 11" xfId="2892" xr:uid="{6019A9C8-6288-4D50-A512-645B68B54CCE}"/>
    <cellStyle name="Comma 5 2 11 2" xfId="10075" xr:uid="{97327C32-A3D3-42C3-834D-DFE25A4235C5}"/>
    <cellStyle name="Comma 5 2 11 3" xfId="29035" xr:uid="{EC64C101-17EE-4197-B023-3066C9D88F18}"/>
    <cellStyle name="Comma 5 2 12" xfId="4367" xr:uid="{316F73A1-60EF-4DDF-9825-14455D4DA1C6}"/>
    <cellStyle name="Comma 5 2 12 2" xfId="11444" xr:uid="{26565DA9-5742-4C98-9A48-4F08E7B65103}"/>
    <cellStyle name="Comma 5 2 12 3" xfId="30379" xr:uid="{879187D9-BCB8-4A3F-8C0E-90523B65046D}"/>
    <cellStyle name="Comma 5 2 13" xfId="8566" xr:uid="{5B6C389B-D391-4359-8389-FDA5298B9818}"/>
    <cellStyle name="Comma 5 2 14" xfId="27855" xr:uid="{A6D5040F-DBBA-4984-853A-B33585761903}"/>
    <cellStyle name="Comma 5 2 15" xfId="505" xr:uid="{91D65198-7B52-41C7-97BE-9B414DC4E2A0}"/>
    <cellStyle name="Comma 5 2 2" xfId="126" xr:uid="{6BC62CD6-DC1E-4D98-A8FB-28022D550FA2}"/>
    <cellStyle name="Comma 5 2 2 10" xfId="8404" xr:uid="{FEDB3837-84F9-45BC-B864-A29F4166DDA2}"/>
    <cellStyle name="Comma 5 2 2 10 2" xfId="15473" xr:uid="{B24C3FFD-3B87-44D5-8903-094065C8EF8A}"/>
    <cellStyle name="Comma 5 2 2 11" xfId="8695" xr:uid="{699790DC-5C2B-4ABA-9940-D8EDEB7D0F9A}"/>
    <cellStyle name="Comma 5 2 2 12" xfId="27889" xr:uid="{74B1A894-71BD-489B-B351-7363A9F1395C}"/>
    <cellStyle name="Comma 5 2 2 13" xfId="820" xr:uid="{9C1EEDA1-AC10-4BA0-9E78-0C4A5063E570}"/>
    <cellStyle name="Comma 5 2 2 2" xfId="249" xr:uid="{C1AEFA37-C0B0-4C9D-9CE0-92650B7A635D}"/>
    <cellStyle name="Comma 5 2 2 2 10" xfId="8724" xr:uid="{4742DDF4-E60C-49F6-BDA0-4B0CFF7D7D18}"/>
    <cellStyle name="Comma 5 2 2 2 11" xfId="27915" xr:uid="{9E6010D0-2888-4D09-A47A-965C9A8E4C83}"/>
    <cellStyle name="Comma 5 2 2 2 12" xfId="864" xr:uid="{F2ADD799-C920-4545-B4E8-0C6D2A337093}"/>
    <cellStyle name="Comma 5 2 2 2 2" xfId="948" xr:uid="{88148306-3430-495D-AAE7-AA29B5A953EF}"/>
    <cellStyle name="Comma 5 2 2 2 2 2" xfId="1433" xr:uid="{688AED7B-6188-4823-A79C-D701EDF529FC}"/>
    <cellStyle name="Comma 5 2 2 2 2 2 2" xfId="1862" xr:uid="{3CB4E6BA-6811-478B-9D6E-09C2B2D12BA9}"/>
    <cellStyle name="Comma 5 2 2 2 2 2 2 2" xfId="2818" xr:uid="{F42F60D7-FA15-4369-809C-57D90770DCE6}"/>
    <cellStyle name="Comma 5 2 2 2 2 2 2 2 2" xfId="4271" xr:uid="{8E6AA412-08ED-4E1A-84BB-11A631A97581}"/>
    <cellStyle name="Comma 5 2 2 2 2 2 2 2 2 2" xfId="11348" xr:uid="{37236E86-4379-4BDE-A77B-F75C15E09975}"/>
    <cellStyle name="Comma 5 2 2 2 2 2 2 2 2 3" xfId="30283" xr:uid="{2BCBB356-0EC5-4C1C-BAED-E6055654FD1F}"/>
    <cellStyle name="Comma 5 2 2 2 2 2 2 2 3" xfId="5561" xr:uid="{F0D38600-86AB-4EC5-BB8D-B547A9D99D47}"/>
    <cellStyle name="Comma 5 2 2 2 2 2 2 2 3 2" xfId="12638" xr:uid="{BE30F72D-09DF-4E76-944D-A2C3FEA0A5D9}"/>
    <cellStyle name="Comma 5 2 2 2 2 2 2 2 3 3" xfId="31573" xr:uid="{91EE5377-082B-4C1B-863F-3B6BEC869C9F}"/>
    <cellStyle name="Comma 5 2 2 2 2 2 2 2 4" xfId="10025" xr:uid="{F22567B3-39B6-4D2A-A2F6-6CB5862A674C}"/>
    <cellStyle name="Comma 5 2 2 2 2 2 2 2 5" xfId="28994" xr:uid="{A50617E2-8739-4841-B5C4-DCC17C83204F}"/>
    <cellStyle name="Comma 5 2 2 2 2 2 2 3" xfId="3727" xr:uid="{4EFD738B-FECF-47CA-BE18-2B336046C994}"/>
    <cellStyle name="Comma 5 2 2 2 2 2 2 3 2" xfId="10806" xr:uid="{0808D30C-BA7C-44D8-A23D-FC17FFD7A2BE}"/>
    <cellStyle name="Comma 5 2 2 2 2 2 2 3 3" xfId="29741" xr:uid="{40739166-DE15-4BCE-8C01-F4F645AF5C01}"/>
    <cellStyle name="Comma 5 2 2 2 2 2 2 4" xfId="4986" xr:uid="{A4FEE997-7912-4747-B126-A0FCEA329432}"/>
    <cellStyle name="Comma 5 2 2 2 2 2 2 4 2" xfId="12063" xr:uid="{2E7D73AF-BDF1-418E-88F9-4616C842E02D}"/>
    <cellStyle name="Comma 5 2 2 2 2 2 2 4 3" xfId="30998" xr:uid="{7B2FCD8C-03B4-4021-8373-82D1C3C19440}"/>
    <cellStyle name="Comma 5 2 2 2 2 2 2 5" xfId="9373" xr:uid="{E45F628D-2F58-46C6-A03F-6E2950328FF6}"/>
    <cellStyle name="Comma 5 2 2 2 2 2 2 6" xfId="28479" xr:uid="{9A5A33C8-9E2C-41B9-96EB-771D77E3FE61}"/>
    <cellStyle name="Comma 5 2 2 2 2 2 3" xfId="2390" xr:uid="{5179336B-A2C9-4C63-8616-3455615B0967}"/>
    <cellStyle name="Comma 5 2 2 2 2 2 3 2" xfId="4017" xr:uid="{18FE8F8A-3AF2-421F-8AEE-5E4391CD4F81}"/>
    <cellStyle name="Comma 5 2 2 2 2 2 3 2 2" xfId="11094" xr:uid="{E9A5F5E8-7AB5-49E3-82FE-6673428B4CD1}"/>
    <cellStyle name="Comma 5 2 2 2 2 2 3 2 3" xfId="30029" xr:uid="{E931CE4E-84EE-4B71-841E-2D97F2DF9764}"/>
    <cellStyle name="Comma 5 2 2 2 2 2 3 3" xfId="5321" xr:uid="{DA4A21B6-6598-447B-9878-DF4B41681825}"/>
    <cellStyle name="Comma 5 2 2 2 2 2 3 3 2" xfId="12398" xr:uid="{A63E0285-1559-4B66-A551-5681BD06645B}"/>
    <cellStyle name="Comma 5 2 2 2 2 2 3 3 3" xfId="31333" xr:uid="{AECF60CE-AA28-4706-9A11-D36CE902EB64}"/>
    <cellStyle name="Comma 5 2 2 2 2 2 3 4" xfId="9744" xr:uid="{CDF5085D-F272-4B55-9909-5F5F12FADB01}"/>
    <cellStyle name="Comma 5 2 2 2 2 2 3 5" xfId="28752" xr:uid="{FB778FDE-F37D-433D-B454-9B95F56D59C5}"/>
    <cellStyle name="Comma 5 2 2 2 2 2 4" xfId="3434" xr:uid="{62302EC4-D511-4CA6-A640-CE09ED1B4679}"/>
    <cellStyle name="Comma 5 2 2 2 2 2 4 2" xfId="10546" xr:uid="{294FC18D-BAE4-4572-8847-1EFFC78E7F72}"/>
    <cellStyle name="Comma 5 2 2 2 2 2 4 3" xfId="29487" xr:uid="{24187744-4404-4206-805B-39A11CF956E8}"/>
    <cellStyle name="Comma 5 2 2 2 2 2 5" xfId="4746" xr:uid="{FDD01F7F-C24C-49BC-B409-F4CA2D52C0F9}"/>
    <cellStyle name="Comma 5 2 2 2 2 2 5 2" xfId="11823" xr:uid="{0582D07F-75DB-4C05-8B13-0B6E1AC3A66C}"/>
    <cellStyle name="Comma 5 2 2 2 2 2 5 3" xfId="30758" xr:uid="{98659090-F6F0-44CD-8E05-5D2A90CA9F97}"/>
    <cellStyle name="Comma 5 2 2 2 2 2 6" xfId="9096" xr:uid="{F2571CA6-0B9F-4475-974C-96E2A835222C}"/>
    <cellStyle name="Comma 5 2 2 2 2 2 7" xfId="28236" xr:uid="{F96DCFF4-4FD4-44D8-A8F3-82334D22008D}"/>
    <cellStyle name="Comma 5 2 2 2 2 3" xfId="1647" xr:uid="{0CDC697B-3049-4EBE-A7E2-8307E4DA9D4F}"/>
    <cellStyle name="Comma 5 2 2 2 2 3 2" xfId="2604" xr:uid="{7AEF1972-596A-4458-9564-635AD365BE26}"/>
    <cellStyle name="Comma 5 2 2 2 2 3 2 2" xfId="4144" xr:uid="{6F4D2330-24B1-4BF9-BF12-6E905FBCCF56}"/>
    <cellStyle name="Comma 5 2 2 2 2 3 2 2 2" xfId="11221" xr:uid="{1BE440EF-7B1F-447F-8DC0-1CA31A9B5D12}"/>
    <cellStyle name="Comma 5 2 2 2 2 3 2 2 3" xfId="30156" xr:uid="{906A9D27-854D-455D-BDBB-4145C4381136}"/>
    <cellStyle name="Comma 5 2 2 2 2 3 2 3" xfId="5441" xr:uid="{5E0FD255-CA60-44F1-BB34-276D6026C21E}"/>
    <cellStyle name="Comma 5 2 2 2 2 3 2 3 2" xfId="12518" xr:uid="{34E3380D-F9F2-4436-A36F-6797885AF8BF}"/>
    <cellStyle name="Comma 5 2 2 2 2 3 2 3 3" xfId="31453" xr:uid="{B965F524-C1A3-4F47-A9D3-779FD783624F}"/>
    <cellStyle name="Comma 5 2 2 2 2 3 2 4" xfId="9885" xr:uid="{68AA0449-05AB-48D5-A535-3E523DACC4D6}"/>
    <cellStyle name="Comma 5 2 2 2 2 3 2 5" xfId="28872" xr:uid="{C7E14CC0-182A-47B2-8075-779B478B69E3}"/>
    <cellStyle name="Comma 5 2 2 2 2 3 3" xfId="3583" xr:uid="{E1D67CBC-B54D-44DE-83CC-C8CBB70BE33F}"/>
    <cellStyle name="Comma 5 2 2 2 2 3 3 2" xfId="10678" xr:uid="{2D8A4A62-0332-4DED-9E40-68F699390E0D}"/>
    <cellStyle name="Comma 5 2 2 2 2 3 3 3" xfId="29615" xr:uid="{1010E9CF-8ED7-4EA8-BEFC-38067C1D44B4}"/>
    <cellStyle name="Comma 5 2 2 2 2 3 4" xfId="4866" xr:uid="{33BC2CA7-4AE2-4C8E-8BD0-43B42AF649ED}"/>
    <cellStyle name="Comma 5 2 2 2 2 3 4 2" xfId="11943" xr:uid="{751099FD-F2DC-4EDD-8DDB-1EBA9F1B98EB}"/>
    <cellStyle name="Comma 5 2 2 2 2 3 4 3" xfId="30878" xr:uid="{8CADD6B0-6541-410E-BDC7-B12081F7BE53}"/>
    <cellStyle name="Comma 5 2 2 2 2 3 5" xfId="9234" xr:uid="{F4648FE2-C486-4014-B187-786FA6DCB704}"/>
    <cellStyle name="Comma 5 2 2 2 2 3 6" xfId="28358" xr:uid="{A783BC3B-BCFA-4CA6-8760-98CD942E26D3}"/>
    <cellStyle name="Comma 5 2 2 2 2 4" xfId="1213" xr:uid="{2ACA0F29-B75C-4C01-9A1B-BF320DDA3B7F}"/>
    <cellStyle name="Comma 5 2 2 2 2 4 2" xfId="3276" xr:uid="{F5150A8E-23A8-4312-8AF4-F98027243633}"/>
    <cellStyle name="Comma 5 2 2 2 2 4 2 2" xfId="10404" xr:uid="{5D82E89A-C25F-4127-8B51-58BDDD2FB7C0}"/>
    <cellStyle name="Comma 5 2 2 2 2 4 2 3" xfId="29348" xr:uid="{57D7E742-6F3F-4639-82E1-E16FE8436657}"/>
    <cellStyle name="Comma 5 2 2 2 2 4 3" xfId="4613" xr:uid="{5AACB001-6350-4163-B861-6344C4B23FBA}"/>
    <cellStyle name="Comma 5 2 2 2 2 4 3 2" xfId="11690" xr:uid="{A814FC61-596B-4E44-8DAB-5C977BEB72FB}"/>
    <cellStyle name="Comma 5 2 2 2 2 4 3 3" xfId="30625" xr:uid="{C073D011-DB68-4E64-8B60-202C9DD4DDEF}"/>
    <cellStyle name="Comma 5 2 2 2 2 4 4" xfId="8946" xr:uid="{AD07DA28-8866-4242-BE61-816D5C6E7ED6}"/>
    <cellStyle name="Comma 5 2 2 2 2 4 5" xfId="28102" xr:uid="{245A5A8C-B802-4D88-A781-D5AB2F9CFECC}"/>
    <cellStyle name="Comma 5 2 2 2 2 5" xfId="2174" xr:uid="{DEAC43ED-EA03-46E4-AB94-0744B5CFCB7D}"/>
    <cellStyle name="Comma 5 2 2 2 2 5 2" xfId="3888" xr:uid="{8A23DEC6-09F7-4AA8-83C0-F862F7A5E83A}"/>
    <cellStyle name="Comma 5 2 2 2 2 5 2 2" xfId="10965" xr:uid="{67D32467-2A6E-42F0-84AD-B3169B3DDCE6}"/>
    <cellStyle name="Comma 5 2 2 2 2 5 2 3" xfId="29900" xr:uid="{4B94613A-EF62-47D3-BD27-468939175991}"/>
    <cellStyle name="Comma 5 2 2 2 2 5 3" xfId="5200" xr:uid="{F9B5D84D-9AC9-4DCB-8798-CA70421BD608}"/>
    <cellStyle name="Comma 5 2 2 2 2 5 3 2" xfId="12277" xr:uid="{A60FDF91-CAA4-40B1-A4AE-3655A8A2C8D4}"/>
    <cellStyle name="Comma 5 2 2 2 2 5 3 3" xfId="31212" xr:uid="{B64B4AF9-6012-4BB3-93FF-FB75EF961822}"/>
    <cellStyle name="Comma 5 2 2 2 2 5 4" xfId="9605" xr:uid="{1161B2C0-7564-4B4B-B8B5-1DA9C739AAAF}"/>
    <cellStyle name="Comma 5 2 2 2 2 5 5" xfId="28631" xr:uid="{FBE14832-B4C5-4633-BFED-FFC335C8DA2F}"/>
    <cellStyle name="Comma 5 2 2 2 2 6" xfId="3073" xr:uid="{7901221F-166B-4DF2-A724-2C155264A8B6}"/>
    <cellStyle name="Comma 5 2 2 2 2 6 2" xfId="10255" xr:uid="{4EE7E026-6CA2-484D-B3FD-10E15361862E}"/>
    <cellStyle name="Comma 5 2 2 2 2 6 3" xfId="29214" xr:uid="{917690FE-8DE2-4D5D-9FF6-6FFEB0FA2518}"/>
    <cellStyle name="Comma 5 2 2 2 2 7" xfId="4479" xr:uid="{A0EEBCDD-1ACB-422D-B8C3-AF60BD8E2FF2}"/>
    <cellStyle name="Comma 5 2 2 2 2 7 2" xfId="11556" xr:uid="{80B7B6F1-3321-43B7-83C7-94AD62DA22D4}"/>
    <cellStyle name="Comma 5 2 2 2 2 7 3" xfId="30491" xr:uid="{92BC488A-6EB3-4128-92D9-AA16EF6E3C43}"/>
    <cellStyle name="Comma 5 2 2 2 2 8" xfId="8782" xr:uid="{9833D1A5-1D3E-4F11-8DEF-31FE63F9F9DF}"/>
    <cellStyle name="Comma 5 2 2 2 2 9" xfId="27967" xr:uid="{AB429DE0-81C0-40BB-A773-CD30F6886827}"/>
    <cellStyle name="Comma 5 2 2 2 3" xfId="1349" xr:uid="{BF8306EF-1153-4D21-BF73-FD9A8A193C79}"/>
    <cellStyle name="Comma 5 2 2 2 3 2" xfId="1778" xr:uid="{7813098C-D76D-45B1-A4F7-F939B6C78565}"/>
    <cellStyle name="Comma 5 2 2 2 3 2 2" xfId="2735" xr:uid="{38CC8236-6ED5-4383-94E0-144BFC55E6DC}"/>
    <cellStyle name="Comma 5 2 2 2 3 2 2 2" xfId="4215" xr:uid="{658DC505-6216-4B12-B70E-0943B7BC6771}"/>
    <cellStyle name="Comma 5 2 2 2 3 2 2 2 2" xfId="11292" xr:uid="{86B69085-8C9D-4D57-B5D4-6A2335EE518B}"/>
    <cellStyle name="Comma 5 2 2 2 3 2 2 2 3" xfId="30227" xr:uid="{9EB7B535-24C3-4FEB-A732-03A26F2A5D47}"/>
    <cellStyle name="Comma 5 2 2 2 3 2 2 3" xfId="5509" xr:uid="{6D8505FA-9B17-43F6-BDC4-B7E11BD07202}"/>
    <cellStyle name="Comma 5 2 2 2 3 2 2 3 2" xfId="12586" xr:uid="{AC2EB01D-E7FA-46BF-BECC-47637EEF674C}"/>
    <cellStyle name="Comma 5 2 2 2 3 2 2 3 3" xfId="31521" xr:uid="{6ECD8577-03C7-4760-A846-A2F3A6E5B2E6}"/>
    <cellStyle name="Comma 5 2 2 2 3 2 2 4" xfId="9966" xr:uid="{1CEAD48C-C8E1-4F5E-96B1-8013A0374D9C}"/>
    <cellStyle name="Comma 5 2 2 2 3 2 2 5" xfId="28941" xr:uid="{E7277870-B7BC-4155-B4A1-3FCB3457174C}"/>
    <cellStyle name="Comma 5 2 2 2 3 2 3" xfId="3672" xr:uid="{E31DF5A5-0176-4712-AB83-539F1A477C39}"/>
    <cellStyle name="Comma 5 2 2 2 3 2 3 2" xfId="10751" xr:uid="{4EEFEE4A-582E-4C13-92E0-9DFFC4807F4E}"/>
    <cellStyle name="Comma 5 2 2 2 3 2 3 3" xfId="29686" xr:uid="{7A3F7F2E-5B1A-4DA1-B8A3-18227A1A6556}"/>
    <cellStyle name="Comma 5 2 2 2 3 2 4" xfId="4934" xr:uid="{DABFA612-12AD-4797-B179-551DB0397808}"/>
    <cellStyle name="Comma 5 2 2 2 3 2 4 2" xfId="12011" xr:uid="{38FE0C2C-4941-4580-A794-789EE659B12A}"/>
    <cellStyle name="Comma 5 2 2 2 3 2 4 3" xfId="30946" xr:uid="{317C62C0-D85C-46A6-A0FD-AC1547F234B7}"/>
    <cellStyle name="Comma 5 2 2 2 3 2 5" xfId="9317" xr:uid="{6FE3B0F2-03E2-418E-827C-30B550029BBD}"/>
    <cellStyle name="Comma 5 2 2 2 3 2 6" xfId="28427" xr:uid="{81764885-AD69-4B63-83F7-8C4863F874ED}"/>
    <cellStyle name="Comma 5 2 2 2 3 3" xfId="2306" xr:uid="{E8C959AF-5F9D-4985-9927-A6D677B2F2E9}"/>
    <cellStyle name="Comma 5 2 2 2 3 3 2" xfId="3961" xr:uid="{BB79BC9D-93AF-41B5-ADD8-0101BE21EE52}"/>
    <cellStyle name="Comma 5 2 2 2 3 3 2 2" xfId="11038" xr:uid="{2FA6E276-940D-4E83-A28D-13716C423D40}"/>
    <cellStyle name="Comma 5 2 2 2 3 3 2 3" xfId="29973" xr:uid="{413E4A3D-0995-4539-86AA-4B8A23C08725}"/>
    <cellStyle name="Comma 5 2 2 2 3 3 3" xfId="5269" xr:uid="{D8F4DFE9-D129-42FF-A5C0-8BFDDD4C0C70}"/>
    <cellStyle name="Comma 5 2 2 2 3 3 3 2" xfId="12346" xr:uid="{15A83B17-3418-410C-9E53-BC6C332E3AD0}"/>
    <cellStyle name="Comma 5 2 2 2 3 3 3 3" xfId="31281" xr:uid="{60CC59B1-46BE-421B-AEFC-C70FFFA516BC}"/>
    <cellStyle name="Comma 5 2 2 2 3 3 4" xfId="9686" xr:uid="{5A8CC476-ED73-4493-8725-B06945F5A8CC}"/>
    <cellStyle name="Comma 5 2 2 2 3 3 5" xfId="28700" xr:uid="{1E8AACC9-8BE1-4C7B-A975-CCEF10DE5FF5}"/>
    <cellStyle name="Comma 5 2 2 2 3 4" xfId="3379" xr:uid="{274B9D18-0F6E-4148-A3F0-25574023AD2D}"/>
    <cellStyle name="Comma 5 2 2 2 3 4 2" xfId="10492" xr:uid="{F754B54E-E220-47F5-B427-2D2E466C8EB9}"/>
    <cellStyle name="Comma 5 2 2 2 3 4 3" xfId="29433" xr:uid="{12452FDB-E6D7-4BEB-B11B-9549157F51B6}"/>
    <cellStyle name="Comma 5 2 2 2 3 5" xfId="4694" xr:uid="{CB1F1B06-AAC3-410C-8A14-E1057AC93977}"/>
    <cellStyle name="Comma 5 2 2 2 3 5 2" xfId="11771" xr:uid="{F592195C-5488-4044-9E14-9E57DA1D40A6}"/>
    <cellStyle name="Comma 5 2 2 2 3 5 3" xfId="30706" xr:uid="{092E87AF-125F-4C70-8E77-ACDA188F3DED}"/>
    <cellStyle name="Comma 5 2 2 2 3 6" xfId="9037" xr:uid="{EE572218-2A46-4628-89E1-1B80917CB2C1}"/>
    <cellStyle name="Comma 5 2 2 2 3 7" xfId="28184" xr:uid="{351BFC98-4CC9-4600-B3B3-0AAEEAE2FE76}"/>
    <cellStyle name="Comma 5 2 2 2 4" xfId="1563" xr:uid="{ED117F5B-AD86-48A0-A69F-237D247D4C2E}"/>
    <cellStyle name="Comma 5 2 2 2 4 2" xfId="2520" xr:uid="{B7F368ED-5AF4-4D51-A7F7-3A8FE7361687}"/>
    <cellStyle name="Comma 5 2 2 2 4 2 2" xfId="4088" xr:uid="{6FA6CF59-1B03-423A-A306-96BF26BE3A12}"/>
    <cellStyle name="Comma 5 2 2 2 4 2 2 2" xfId="11165" xr:uid="{8DEBCBB0-4F2D-4D63-85D1-27E8669D463D}"/>
    <cellStyle name="Comma 5 2 2 2 4 2 2 3" xfId="30100" xr:uid="{87E87142-5A93-42D6-B7CC-56A7603E4943}"/>
    <cellStyle name="Comma 5 2 2 2 4 2 3" xfId="5389" xr:uid="{FBF8B5D5-E4D2-4DE5-A9FA-201B6EAF7729}"/>
    <cellStyle name="Comma 5 2 2 2 4 2 3 2" xfId="12466" xr:uid="{062D8C90-51AB-44A0-BBE0-43242F890118}"/>
    <cellStyle name="Comma 5 2 2 2 4 2 3 3" xfId="31401" xr:uid="{9ED736FE-75BC-403D-A30A-DB909D4BAC56}"/>
    <cellStyle name="Comma 5 2 2 2 4 2 4" xfId="9827" xr:uid="{36E7C8B3-61B7-4B95-BF5F-CB7749C11FD9}"/>
    <cellStyle name="Comma 5 2 2 2 4 2 5" xfId="28820" xr:uid="{FA67DFAD-6306-411D-9C78-11FA6827D041}"/>
    <cellStyle name="Comma 5 2 2 2 4 3" xfId="3526" xr:uid="{3FB77EFA-7891-4A12-9B24-593F8304BE39}"/>
    <cellStyle name="Comma 5 2 2 2 4 3 2" xfId="10621" xr:uid="{123B8058-5FF9-4A18-B248-A61F1383D82F}"/>
    <cellStyle name="Comma 5 2 2 2 4 3 3" xfId="29558" xr:uid="{514D9FAD-6713-4F8B-AFC3-38E97271F1D8}"/>
    <cellStyle name="Comma 5 2 2 2 4 4" xfId="4814" xr:uid="{352DCAB3-2BEB-4C23-B0B2-C0EA64E33479}"/>
    <cellStyle name="Comma 5 2 2 2 4 4 2" xfId="11891" xr:uid="{9704D6E7-BAC0-4D5E-887A-1320B06B2823}"/>
    <cellStyle name="Comma 5 2 2 2 4 4 3" xfId="30826" xr:uid="{C00717FD-2AE7-47B7-87ED-12B034240CA7}"/>
    <cellStyle name="Comma 5 2 2 2 4 5" xfId="9174" xr:uid="{BCFE9265-FBD6-4DBF-977F-83DC3C04C8C0}"/>
    <cellStyle name="Comma 5 2 2 2 4 6" xfId="28305" xr:uid="{5A62C31B-3EBA-469C-9DA1-50286EBF5A3C}"/>
    <cellStyle name="Comma 5 2 2 2 5" xfId="1128" xr:uid="{DB0BF262-98B8-4F7A-B40F-FD724CCA4420}"/>
    <cellStyle name="Comma 5 2 2 2 5 2" xfId="3191" xr:uid="{3FF0BC6E-4EE3-4D16-8654-C0CD90864D16}"/>
    <cellStyle name="Comma 5 2 2 2 5 2 2" xfId="10345" xr:uid="{67767E57-DDF6-4DA0-95A1-19525E97EDA8}"/>
    <cellStyle name="Comma 5 2 2 2 5 2 3" xfId="29296" xr:uid="{82D19D9D-EECE-46B2-A469-B402CA430850}"/>
    <cellStyle name="Comma 5 2 2 2 5 3" xfId="4561" xr:uid="{1CF6313A-4A2C-4942-9F36-CD863E9E08EF}"/>
    <cellStyle name="Comma 5 2 2 2 5 3 2" xfId="11638" xr:uid="{E214BE60-63E3-4561-85D4-AF7E59A4AE04}"/>
    <cellStyle name="Comma 5 2 2 2 5 3 3" xfId="30573" xr:uid="{926875BB-1AFF-4695-927F-1C2D3B928DF4}"/>
    <cellStyle name="Comma 5 2 2 2 5 4" xfId="8887" xr:uid="{B3ED69FF-EF63-45F9-9171-503C92E6E8EF}"/>
    <cellStyle name="Comma 5 2 2 2 5 5" xfId="28050" xr:uid="{99EA034F-7570-4C6B-9C05-F4DA4CA434FF}"/>
    <cellStyle name="Comma 5 2 2 2 6" xfId="2090" xr:uid="{F450A657-4C0E-402E-AC4A-2C5FFFACD766}"/>
    <cellStyle name="Comma 5 2 2 2 6 2" xfId="3832" xr:uid="{01866987-AF7E-4013-86AA-B9EDAAB47B0A}"/>
    <cellStyle name="Comma 5 2 2 2 6 2 2" xfId="10909" xr:uid="{C1DF5974-334F-465D-BE64-F9678FF5D34F}"/>
    <cellStyle name="Comma 5 2 2 2 6 2 3" xfId="29844" xr:uid="{E8C20C80-E37D-4A49-A591-485E180C5DC3}"/>
    <cellStyle name="Comma 5 2 2 2 6 3" xfId="5148" xr:uid="{B982FB18-7721-4E27-B46E-EBA745EE8299}"/>
    <cellStyle name="Comma 5 2 2 2 6 3 2" xfId="12225" xr:uid="{7139F525-2955-4AF3-9771-CC45578CADDE}"/>
    <cellStyle name="Comma 5 2 2 2 6 3 3" xfId="31160" xr:uid="{8A686E17-2834-4584-ACE6-30B99051F943}"/>
    <cellStyle name="Comma 5 2 2 2 6 4" xfId="9549" xr:uid="{74152D02-5D25-4884-AC8F-7372BDE0AA09}"/>
    <cellStyle name="Comma 5 2 2 2 6 5" xfId="28579" xr:uid="{C18DD4C4-EDB5-48C7-AF4A-F6516CC10955}"/>
    <cellStyle name="Comma 5 2 2 2 7" xfId="3019" xr:uid="{24F6108F-2A8B-4984-8CB4-E4DCE7E6BD50}"/>
    <cellStyle name="Comma 5 2 2 2 7 2" xfId="10201" xr:uid="{8A8D1FA4-4836-4156-A989-F175129F0FF0}"/>
    <cellStyle name="Comma 5 2 2 2 7 3" xfId="29160" xr:uid="{7F092981-E13A-4431-BA3D-37CD69683B90}"/>
    <cellStyle name="Comma 5 2 2 2 8" xfId="4427" xr:uid="{B81C7B6C-9649-42AC-8298-84A0EC63D39C}"/>
    <cellStyle name="Comma 5 2 2 2 8 2" xfId="11504" xr:uid="{BA2AFC81-E4B3-4808-9B0D-31C86C0326CF}"/>
    <cellStyle name="Comma 5 2 2 2 8 3" xfId="30439" xr:uid="{4C2F8464-B130-4EF2-9DDE-10E4CE168949}"/>
    <cellStyle name="Comma 5 2 2 2 9" xfId="8422" xr:uid="{6685F9EF-C9C0-4528-B830-66C03995F65A}"/>
    <cellStyle name="Comma 5 2 2 2 9 2" xfId="15487" xr:uid="{FB77B797-A4D0-4C2D-B1C7-CF4AA7719F72}"/>
    <cellStyle name="Comma 5 2 2 3" xfId="906" xr:uid="{F3236AB4-A055-41C2-A9F0-0ADB97BA35F5}"/>
    <cellStyle name="Comma 5 2 2 3 2" xfId="1391" xr:uid="{42E70B1D-DA00-4B1A-B4E1-074170C6759B}"/>
    <cellStyle name="Comma 5 2 2 3 2 2" xfId="1820" xr:uid="{7B50A86E-AF40-40F2-B904-86ABB3A42E37}"/>
    <cellStyle name="Comma 5 2 2 3 2 2 2" xfId="2777" xr:uid="{81D13556-B054-49B5-BA46-2BBB747B99D9}"/>
    <cellStyle name="Comma 5 2 2 3 2 2 2 2" xfId="4243" xr:uid="{64461372-ECF6-462B-9BA0-6DFFC9480101}"/>
    <cellStyle name="Comma 5 2 2 3 2 2 2 2 2" xfId="11320" xr:uid="{61A8A41E-F487-4C77-B9A9-8B5043CAC9DB}"/>
    <cellStyle name="Comma 5 2 2 3 2 2 2 2 3" xfId="30255" xr:uid="{ABF6EDC4-4D74-4CBC-9C28-3215D6138EC9}"/>
    <cellStyle name="Comma 5 2 2 3 2 2 2 3" xfId="5535" xr:uid="{6E0DAAD9-4FD2-4696-A8AD-2D6AE42EFD67}"/>
    <cellStyle name="Comma 5 2 2 3 2 2 2 3 2" xfId="12612" xr:uid="{6F9FC762-8683-4C8A-8AF9-4CEFCED44389}"/>
    <cellStyle name="Comma 5 2 2 3 2 2 2 3 3" xfId="31547" xr:uid="{15B334D5-24B2-4850-B75A-19107A41458F}"/>
    <cellStyle name="Comma 5 2 2 3 2 2 2 4" xfId="9997" xr:uid="{A7BF6A29-C8DC-475E-96A8-70ACBC401F61}"/>
    <cellStyle name="Comma 5 2 2 3 2 2 2 5" xfId="28967" xr:uid="{E14CDB37-C048-4A26-9EAA-F3C765AFA191}"/>
    <cellStyle name="Comma 5 2 2 3 2 2 3" xfId="3699" xr:uid="{C0112067-ED5B-46D3-B9C5-E6D7C1777FB6}"/>
    <cellStyle name="Comma 5 2 2 3 2 2 3 2" xfId="10778" xr:uid="{259B1AD6-205A-4B2C-A29B-E8C415F7640C}"/>
    <cellStyle name="Comma 5 2 2 3 2 2 3 3" xfId="29713" xr:uid="{6FE8624B-8943-4783-BDD9-C7ECA0BFA3FD}"/>
    <cellStyle name="Comma 5 2 2 3 2 2 4" xfId="4960" xr:uid="{D90D2836-3F21-41DE-B0BC-028ED87CD2EC}"/>
    <cellStyle name="Comma 5 2 2 3 2 2 4 2" xfId="12037" xr:uid="{BD5C34A7-EF49-4B05-9C57-4AA4EBDABCBB}"/>
    <cellStyle name="Comma 5 2 2 3 2 2 4 3" xfId="30972" xr:uid="{28C409BE-93EE-4EB6-8209-6629FF9DD258}"/>
    <cellStyle name="Comma 5 2 2 3 2 2 5" xfId="9345" xr:uid="{8D7B329D-A99D-4314-8790-7D534DC3E9EE}"/>
    <cellStyle name="Comma 5 2 2 3 2 2 6" xfId="28453" xr:uid="{11FCE457-59CB-438B-8B76-BC5FCBCAD70A}"/>
    <cellStyle name="Comma 5 2 2 3 2 3" xfId="2348" xr:uid="{04BA36DD-B8C2-4926-B658-0E920A2DD6D1}"/>
    <cellStyle name="Comma 5 2 2 3 2 3 2" xfId="3989" xr:uid="{3088ECD9-0489-4DFE-A3B9-CB38A867688E}"/>
    <cellStyle name="Comma 5 2 2 3 2 3 2 2" xfId="11066" xr:uid="{5C814CBA-6E62-410F-BBD6-8C840B77A364}"/>
    <cellStyle name="Comma 5 2 2 3 2 3 2 3" xfId="30001" xr:uid="{243A8300-18F3-4BD3-A288-8BB08D865C12}"/>
    <cellStyle name="Comma 5 2 2 3 2 3 3" xfId="5295" xr:uid="{AAEDBE39-6C7C-4274-AE1E-A1B40031CC76}"/>
    <cellStyle name="Comma 5 2 2 3 2 3 3 2" xfId="12372" xr:uid="{B95EA8D4-A56F-44A7-858A-44FB4EA792AD}"/>
    <cellStyle name="Comma 5 2 2 3 2 3 3 3" xfId="31307" xr:uid="{58D79732-08D1-473E-8A0A-26C62EA4209B}"/>
    <cellStyle name="Comma 5 2 2 3 2 3 4" xfId="9715" xr:uid="{C33F8859-D0C2-4DDF-8905-178FE8E21336}"/>
    <cellStyle name="Comma 5 2 2 3 2 3 5" xfId="28726" xr:uid="{B7E319D6-D8AF-446B-863A-647B0EAE8BF4}"/>
    <cellStyle name="Comma 5 2 2 3 2 4" xfId="3407" xr:uid="{8E937611-98BC-4BAA-99A0-9EE235D1366F}"/>
    <cellStyle name="Comma 5 2 2 3 2 4 2" xfId="10519" xr:uid="{2C2F32F0-FD37-4C5C-9172-ACBC20503310}"/>
    <cellStyle name="Comma 5 2 2 3 2 4 3" xfId="29460" xr:uid="{13E1EAAF-0769-44F2-85E7-095537567AF1}"/>
    <cellStyle name="Comma 5 2 2 3 2 5" xfId="4720" xr:uid="{B9190E75-F276-443B-88A0-DA2D268A7048}"/>
    <cellStyle name="Comma 5 2 2 3 2 5 2" xfId="11797" xr:uid="{0E2F3011-7CF1-485D-A25B-CB8177E76897}"/>
    <cellStyle name="Comma 5 2 2 3 2 5 3" xfId="30732" xr:uid="{C0D4DA4F-08FB-4ED7-B7F1-05D30A5A798F}"/>
    <cellStyle name="Comma 5 2 2 3 2 6" xfId="9066" xr:uid="{EEF85DC8-1C64-42D9-82B7-332DED1F2AA7}"/>
    <cellStyle name="Comma 5 2 2 3 2 7" xfId="28210" xr:uid="{4B8260A3-5AC7-499B-95E9-B140DDDC2A30}"/>
    <cellStyle name="Comma 5 2 2 3 3" xfId="1605" xr:uid="{93BCD22B-2AD5-4977-9457-60C0636D2E02}"/>
    <cellStyle name="Comma 5 2 2 3 3 2" xfId="2562" xr:uid="{C1D42AB8-15B6-4384-B547-07ED0C54D86D}"/>
    <cellStyle name="Comma 5 2 2 3 3 2 2" xfId="4115" xr:uid="{305543F2-2270-4457-B4E1-81056D1033EC}"/>
    <cellStyle name="Comma 5 2 2 3 3 2 2 2" xfId="11192" xr:uid="{B66201A9-52FA-43E9-BA0D-118DE5198060}"/>
    <cellStyle name="Comma 5 2 2 3 3 2 2 3" xfId="30127" xr:uid="{67316922-5C20-441E-AF30-050AC0B0C59E}"/>
    <cellStyle name="Comma 5 2 2 3 3 2 3" xfId="5415" xr:uid="{FE186341-48EF-4BF1-82B0-32B2532619E6}"/>
    <cellStyle name="Comma 5 2 2 3 3 2 3 2" xfId="12492" xr:uid="{5071B356-13D9-4911-AB82-C99CA5AF0C1A}"/>
    <cellStyle name="Comma 5 2 2 3 3 2 3 3" xfId="31427" xr:uid="{A89CE9A9-B24E-4708-9E9C-F93AED75B58D}"/>
    <cellStyle name="Comma 5 2 2 3 3 2 4" xfId="9855" xr:uid="{7880B6B9-39CD-4727-B8CC-3651A0C78A37}"/>
    <cellStyle name="Comma 5 2 2 3 3 2 5" xfId="28846" xr:uid="{5BB5DBB8-CBE9-44DC-9114-025DC2E50161}"/>
    <cellStyle name="Comma 5 2 2 3 3 3" xfId="3554" xr:uid="{6CF79CE8-7944-4932-A174-A81A3355AC15}"/>
    <cellStyle name="Comma 5 2 2 3 3 3 2" xfId="10649" xr:uid="{CBE38FEE-03F1-4F89-9ED3-6DAB0DE936ED}"/>
    <cellStyle name="Comma 5 2 2 3 3 3 3" xfId="29586" xr:uid="{322B5037-7F13-4F49-B73D-2FC46BA07692}"/>
    <cellStyle name="Comma 5 2 2 3 3 4" xfId="4840" xr:uid="{73D110B7-945C-4C8E-8DEF-0203BDA5C0CB}"/>
    <cellStyle name="Comma 5 2 2 3 3 4 2" xfId="11917" xr:uid="{C6A6451E-3CA2-44AF-B1F9-42A9F93F8F05}"/>
    <cellStyle name="Comma 5 2 2 3 3 4 3" xfId="30852" xr:uid="{35C22D8D-FEF0-42C3-90C5-976FED849A74}"/>
    <cellStyle name="Comma 5 2 2 3 3 5" xfId="9205" xr:uid="{320F70C8-219C-4E77-8B67-8430DD543304}"/>
    <cellStyle name="Comma 5 2 2 3 3 6" xfId="28332" xr:uid="{8529BA61-28C8-488D-A80E-C0DC270422C0}"/>
    <cellStyle name="Comma 5 2 2 3 4" xfId="1171" xr:uid="{E9042BA5-52DB-4218-A323-FCDF68E71B29}"/>
    <cellStyle name="Comma 5 2 2 3 4 2" xfId="3234" xr:uid="{8E31F8E5-A705-4835-8B7E-50CD8E795B9A}"/>
    <cellStyle name="Comma 5 2 2 3 4 2 2" xfId="10373" xr:uid="{2B3D195A-9729-47B6-BB1A-898300E59E0E}"/>
    <cellStyle name="Comma 5 2 2 3 4 2 3" xfId="29322" xr:uid="{33509FF0-E7A3-4381-BEC3-7E12C19499C1}"/>
    <cellStyle name="Comma 5 2 2 3 4 3" xfId="4587" xr:uid="{1B955930-6FF0-46A1-8F20-DBFAB476C429}"/>
    <cellStyle name="Comma 5 2 2 3 4 3 2" xfId="11664" xr:uid="{7F1B8DC6-1342-4549-B7E0-5225A6742E01}"/>
    <cellStyle name="Comma 5 2 2 3 4 3 3" xfId="30599" xr:uid="{AADE7E91-9E4A-4702-B294-F58DF2156EE7}"/>
    <cellStyle name="Comma 5 2 2 3 4 4" xfId="8917" xr:uid="{3566D605-2897-40F5-BDCF-DE07984788D5}"/>
    <cellStyle name="Comma 5 2 2 3 4 5" xfId="28076" xr:uid="{229F2D92-F779-40D4-9672-E8B5C4C9E19D}"/>
    <cellStyle name="Comma 5 2 2 3 5" xfId="2132" xr:uid="{D0BFC59B-2FE9-41B6-965C-57778A95CD12}"/>
    <cellStyle name="Comma 5 2 2 3 5 2" xfId="3859" xr:uid="{AFB0401C-80D7-41D5-A8FF-EC2463F679CA}"/>
    <cellStyle name="Comma 5 2 2 3 5 2 2" xfId="10936" xr:uid="{A01E24DC-F1A6-4747-9202-D33C8AC2EC95}"/>
    <cellStyle name="Comma 5 2 2 3 5 2 3" xfId="29871" xr:uid="{782E0B12-EE26-4E88-A18F-938D2CBDA0F9}"/>
    <cellStyle name="Comma 5 2 2 3 5 3" xfId="5174" xr:uid="{4D84A794-6322-4161-BD55-EAEB370A3EE1}"/>
    <cellStyle name="Comma 5 2 2 3 5 3 2" xfId="12251" xr:uid="{1EE4330C-1AB0-4B17-8D81-0D76703F7B1A}"/>
    <cellStyle name="Comma 5 2 2 3 5 3 3" xfId="31186" xr:uid="{C7EBAB1A-4E7C-404C-BDFF-8F98A137BC81}"/>
    <cellStyle name="Comma 5 2 2 3 5 4" xfId="9577" xr:uid="{38F022C2-9662-4B1D-B8A8-213430098EAB}"/>
    <cellStyle name="Comma 5 2 2 3 5 5" xfId="28605" xr:uid="{E7FDD73F-164D-4A3E-B791-5A66EA24F0FB}"/>
    <cellStyle name="Comma 5 2 2 3 6" xfId="3046" xr:uid="{522CA7BE-A6B9-4FE2-8B37-4E6CF6A0C4A2}"/>
    <cellStyle name="Comma 5 2 2 3 6 2" xfId="10228" xr:uid="{F1B7108A-24EA-4FCA-9428-59746D489211}"/>
    <cellStyle name="Comma 5 2 2 3 6 3" xfId="29187" xr:uid="{68840048-9890-4472-B304-3DDE0D8D231C}"/>
    <cellStyle name="Comma 5 2 2 3 7" xfId="4453" xr:uid="{9EBC2651-1CAF-40A3-A051-8F5BFC9A686C}"/>
    <cellStyle name="Comma 5 2 2 3 7 2" xfId="11530" xr:uid="{D028AF70-0C31-48D7-9BC1-0A2AC4CBA707}"/>
    <cellStyle name="Comma 5 2 2 3 7 3" xfId="30465" xr:uid="{77EB4C0E-3325-476D-85C2-B3054CC98E59}"/>
    <cellStyle name="Comma 5 2 2 3 8" xfId="8754" xr:uid="{1AD2FFB5-C82B-4799-B6F8-33B71106486C}"/>
    <cellStyle name="Comma 5 2 2 3 9" xfId="27941" xr:uid="{B9387E8E-FBD3-4A3C-9DD6-2BABCD200EA1}"/>
    <cellStyle name="Comma 5 2 2 4" xfId="1307" xr:uid="{023E5531-09D5-4778-A286-91950EAA3CE5}"/>
    <cellStyle name="Comma 5 2 2 4 2" xfId="1736" xr:uid="{EB8BA855-EE1C-4902-AD38-FE188886C43D}"/>
    <cellStyle name="Comma 5 2 2 4 2 2" xfId="2693" xr:uid="{CC34CC9D-77CC-4BC9-8304-63A2BDC35166}"/>
    <cellStyle name="Comma 5 2 2 4 2 2 2" xfId="4187" xr:uid="{9B0D0234-F50A-4270-9051-50FA7A44E737}"/>
    <cellStyle name="Comma 5 2 2 4 2 2 2 2" xfId="11264" xr:uid="{41AD2EB2-0CEB-4B06-8865-DF66970631E1}"/>
    <cellStyle name="Comma 5 2 2 4 2 2 2 3" xfId="30199" xr:uid="{9AB4274F-9E84-451A-86E8-2574180D260B}"/>
    <cellStyle name="Comma 5 2 2 4 2 2 3" xfId="5483" xr:uid="{FEBF390D-5464-4CD5-822E-1B686B1314F1}"/>
    <cellStyle name="Comma 5 2 2 4 2 2 3 2" xfId="12560" xr:uid="{EC7DA4C0-9B18-441D-BD6A-642029F82DFA}"/>
    <cellStyle name="Comma 5 2 2 4 2 2 3 3" xfId="31495" xr:uid="{23893EA7-7951-466D-A698-A574E8A2D0C3}"/>
    <cellStyle name="Comma 5 2 2 4 2 2 4" xfId="9938" xr:uid="{9BBBD463-216C-4700-AA4F-6E424EB66D16}"/>
    <cellStyle name="Comma 5 2 2 4 2 2 5" xfId="28914" xr:uid="{D0BA0BF2-24FF-4F68-82C1-B44BFAC0DF98}"/>
    <cellStyle name="Comma 5 2 2 4 2 3" xfId="3644" xr:uid="{4A8E1C46-498D-4A7B-B89F-2FEE50B4D106}"/>
    <cellStyle name="Comma 5 2 2 4 2 3 2" xfId="10723" xr:uid="{C337EE2F-B317-4AC6-8F0F-D75CCDAF3379}"/>
    <cellStyle name="Comma 5 2 2 4 2 3 3" xfId="29658" xr:uid="{14EC02F6-1578-4974-84A6-8AFFED26D349}"/>
    <cellStyle name="Comma 5 2 2 4 2 4" xfId="4908" xr:uid="{E6B28B7E-B6C0-4F72-BA04-2ABE7FA60B21}"/>
    <cellStyle name="Comma 5 2 2 4 2 4 2" xfId="11985" xr:uid="{4E6E657F-D265-4172-9CF9-2D6BC35EAA9C}"/>
    <cellStyle name="Comma 5 2 2 4 2 4 3" xfId="30920" xr:uid="{DEA1AFC4-7F68-45BE-BD89-982F24EAD5A1}"/>
    <cellStyle name="Comma 5 2 2 4 2 5" xfId="9287" xr:uid="{147C70C6-9E95-415F-90D3-51DE55BA9BBB}"/>
    <cellStyle name="Comma 5 2 2 4 2 6" xfId="28401" xr:uid="{5197A3E3-9AC4-46E7-88D5-1D1C521A6623}"/>
    <cellStyle name="Comma 5 2 2 4 3" xfId="2264" xr:uid="{419302A0-9AC6-4C41-97AC-FFAACC2CB4D4}"/>
    <cellStyle name="Comma 5 2 2 4 3 2" xfId="3933" xr:uid="{B5730DCC-5EE6-45F7-84AC-A60AD30B77CE}"/>
    <cellStyle name="Comma 5 2 2 4 3 2 2" xfId="11010" xr:uid="{DA1EF2D1-3CC7-456C-99E7-068DDA03AEC5}"/>
    <cellStyle name="Comma 5 2 2 4 3 2 3" xfId="29945" xr:uid="{07AB4D6F-00BD-4C20-A134-1C64D2346F43}"/>
    <cellStyle name="Comma 5 2 2 4 3 3" xfId="5243" xr:uid="{90E107BB-4912-4B82-85FA-03014D1BF640}"/>
    <cellStyle name="Comma 5 2 2 4 3 3 2" xfId="12320" xr:uid="{A0868A7C-6EE0-4FC3-8D72-9705B3BC3DDD}"/>
    <cellStyle name="Comma 5 2 2 4 3 3 3" xfId="31255" xr:uid="{3869CE03-70C3-4279-AA45-EADADCD0DB39}"/>
    <cellStyle name="Comma 5 2 2 4 3 4" xfId="9657" xr:uid="{83606C26-E8D5-4E88-91DD-3735415F1EEC}"/>
    <cellStyle name="Comma 5 2 2 4 3 5" xfId="28674" xr:uid="{D9D06DFF-EFD3-4A56-B15D-7D87B8AE1DB7}"/>
    <cellStyle name="Comma 5 2 2 4 4" xfId="3349" xr:uid="{8C6A4CBE-EBD9-45A0-90A4-7F91583CD1EA}"/>
    <cellStyle name="Comma 5 2 2 4 4 2" xfId="10463" xr:uid="{B6D14491-7A59-43E5-AF2B-C2B103A82F99}"/>
    <cellStyle name="Comma 5 2 2 4 4 3" xfId="29404" xr:uid="{751FF1F2-3800-4903-B0C9-0401767346F6}"/>
    <cellStyle name="Comma 5 2 2 4 5" xfId="4668" xr:uid="{3F5AA146-3763-422C-AEE6-8D505AF94237}"/>
    <cellStyle name="Comma 5 2 2 4 5 2" xfId="11745" xr:uid="{EBB7E9E9-0BDB-4E11-B90B-59A2E8FF936C}"/>
    <cellStyle name="Comma 5 2 2 4 5 3" xfId="30680" xr:uid="{9FF347EC-2D24-4AE8-B2B1-BA172E532F3A}"/>
    <cellStyle name="Comma 5 2 2 4 6" xfId="9006" xr:uid="{71826128-DCFF-46CE-BA3F-999632C0BC44}"/>
    <cellStyle name="Comma 5 2 2 4 7" xfId="28158" xr:uid="{714F2B4F-1AC1-4A33-AF29-358B1BD1A689}"/>
    <cellStyle name="Comma 5 2 2 5" xfId="1521" xr:uid="{66F8367C-2508-4648-A94A-DC7BCB7BDB63}"/>
    <cellStyle name="Comma 5 2 2 5 2" xfId="2478" xr:uid="{FADE929A-E092-4033-9793-299F393B6620}"/>
    <cellStyle name="Comma 5 2 2 5 2 2" xfId="4061" xr:uid="{3F83E742-C094-4503-910D-F44317458CAC}"/>
    <cellStyle name="Comma 5 2 2 5 2 2 2" xfId="11138" xr:uid="{FC160AFC-7D3D-4964-BFE8-CCAD632A8C82}"/>
    <cellStyle name="Comma 5 2 2 5 2 2 3" xfId="30073" xr:uid="{CA125DD2-61D2-4A6E-BBF9-D090E98C1097}"/>
    <cellStyle name="Comma 5 2 2 5 2 3" xfId="5363" xr:uid="{E2310312-AB67-4F24-B001-9D985005C068}"/>
    <cellStyle name="Comma 5 2 2 5 2 3 2" xfId="12440" xr:uid="{CA525CB5-0C14-412F-A954-4816BC217BDC}"/>
    <cellStyle name="Comma 5 2 2 5 2 3 3" xfId="31375" xr:uid="{CFCDCB03-5380-48A3-9854-29F6E5BAB53D}"/>
    <cellStyle name="Comma 5 2 2 5 2 4" xfId="9796" xr:uid="{B9E7B740-9169-4AD8-BD3A-FE8F38D95B00}"/>
    <cellStyle name="Comma 5 2 2 5 2 5" xfId="28794" xr:uid="{835905DE-43A8-4A3E-B532-2ACA92138D26}"/>
    <cellStyle name="Comma 5 2 2 5 3" xfId="3498" xr:uid="{0DAB0677-E422-4D60-8F9A-436EA68DBEFF}"/>
    <cellStyle name="Comma 5 2 2 5 3 2" xfId="10593" xr:uid="{A6B90399-A006-4F7B-97DD-6A26919052D4}"/>
    <cellStyle name="Comma 5 2 2 5 3 3" xfId="29530" xr:uid="{7AFE999D-2B89-4689-8AA8-B4337CC1CF3B}"/>
    <cellStyle name="Comma 5 2 2 5 4" xfId="4788" xr:uid="{9CEF5AD2-0823-4BB9-B273-3142DF9EFEC5}"/>
    <cellStyle name="Comma 5 2 2 5 4 2" xfId="11865" xr:uid="{8663CFF9-5066-405E-85DB-3EFF005EC850}"/>
    <cellStyle name="Comma 5 2 2 5 4 3" xfId="30800" xr:uid="{35358FC0-8924-4B40-A4C4-385D4C1104EE}"/>
    <cellStyle name="Comma 5 2 2 5 5" xfId="9145" xr:uid="{5BA6DB00-7B04-40E5-8870-60085D916B4E}"/>
    <cellStyle name="Comma 5 2 2 5 6" xfId="28278" xr:uid="{FDE617CE-101D-4BAB-8B1E-5C37CA030752}"/>
    <cellStyle name="Comma 5 2 2 6" xfId="1086" xr:uid="{57668611-77E4-4313-86EB-2C3EDCC444FA}"/>
    <cellStyle name="Comma 5 2 2 6 2" xfId="3149" xr:uid="{456A5909-948A-4E44-BACC-41591B91ED02}"/>
    <cellStyle name="Comma 5 2 2 6 2 2" xfId="10317" xr:uid="{18D8F886-0F26-418C-B90F-8A07020DE586}"/>
    <cellStyle name="Comma 5 2 2 6 2 3" xfId="29270" xr:uid="{8FB2D8DB-F8CD-47B3-BBC9-0DF65831E75B}"/>
    <cellStyle name="Comma 5 2 2 6 3" xfId="4535" xr:uid="{827CCEB1-881F-41DF-90A8-8A5747E745D0}"/>
    <cellStyle name="Comma 5 2 2 6 3 2" xfId="11612" xr:uid="{F47D4DBE-E3DC-4F42-A2E8-0583A36066EE}"/>
    <cellStyle name="Comma 5 2 2 6 3 3" xfId="30547" xr:uid="{DE9F71D5-49DB-4CA4-AFB2-8AD582823B97}"/>
    <cellStyle name="Comma 5 2 2 6 4" xfId="8855" xr:uid="{7A12E7DA-958F-4BC9-BE4F-F7723A226B10}"/>
    <cellStyle name="Comma 5 2 2 6 5" xfId="28024" xr:uid="{347DF17F-D9C6-4286-9715-F04B17000CBA}"/>
    <cellStyle name="Comma 5 2 2 7" xfId="2048" xr:uid="{A374CEDC-0526-409D-91EA-4B13C9AD40DE}"/>
    <cellStyle name="Comma 5 2 2 7 2" xfId="3805" xr:uid="{071D7260-3FE0-4B40-82AA-28168E59085F}"/>
    <cellStyle name="Comma 5 2 2 7 2 2" xfId="10882" xr:uid="{1704DA83-1ACE-4B45-8CE4-80C4CAB6F367}"/>
    <cellStyle name="Comma 5 2 2 7 2 3" xfId="29817" xr:uid="{928C69D8-C498-48B0-AD7D-0C3F95AEA3F0}"/>
    <cellStyle name="Comma 5 2 2 7 3" xfId="5122" xr:uid="{F465845C-A79C-4EBB-8343-6406C807A8A5}"/>
    <cellStyle name="Comma 5 2 2 7 3 2" xfId="12199" xr:uid="{1116A98A-B13E-4080-B4A4-829CBFEDFE89}"/>
    <cellStyle name="Comma 5 2 2 7 3 3" xfId="31134" xr:uid="{62CF6654-5CA8-459C-8910-DA31553F93F7}"/>
    <cellStyle name="Comma 5 2 2 7 4" xfId="9521" xr:uid="{70B272AE-8DB9-4921-853B-56D57EF7EC68}"/>
    <cellStyle name="Comma 5 2 2 7 5" xfId="28553" xr:uid="{10540BC0-3D06-42ED-8575-A15CE5423EEA}"/>
    <cellStyle name="Comma 5 2 2 8" xfId="2992" xr:uid="{2751C3D6-473B-4BAA-9C3A-A020550A80E2}"/>
    <cellStyle name="Comma 5 2 2 8 2" xfId="10174" xr:uid="{037E42E9-009F-45F4-AFE6-B422852792E4}"/>
    <cellStyle name="Comma 5 2 2 8 3" xfId="29133" xr:uid="{0582BBAE-FC48-49A9-81C3-2D53121C2824}"/>
    <cellStyle name="Comma 5 2 2 9" xfId="4401" xr:uid="{F3515AA4-6BFC-44DF-A3A5-0BFE0E81E03C}"/>
    <cellStyle name="Comma 5 2 2 9 2" xfId="11478" xr:uid="{4F336F37-3617-406F-8869-912927C89546}"/>
    <cellStyle name="Comma 5 2 2 9 3" xfId="30413" xr:uid="{22F7DACD-55E4-4147-9E90-6441834DC5FC}"/>
    <cellStyle name="Comma 5 2 3" xfId="218" xr:uid="{10CFEA2E-DB5E-46E9-A3BF-3D2F4CEC59BD}"/>
    <cellStyle name="Comma 5 2 3 10" xfId="27902" xr:uid="{325895C8-AF2B-4217-A16C-632D3D936B32}"/>
    <cellStyle name="Comma 5 2 3 11" xfId="843" xr:uid="{76019203-CA73-4441-BEB5-ACA9255EA063}"/>
    <cellStyle name="Comma 5 2 3 2" xfId="927" xr:uid="{0D4F5956-5924-4C50-A66C-5FD2A904DE31}"/>
    <cellStyle name="Comma 5 2 3 2 2" xfId="1412" xr:uid="{787CACC6-80AC-4BBB-AE73-D075EA5C8BC7}"/>
    <cellStyle name="Comma 5 2 3 2 2 2" xfId="1841" xr:uid="{EE2CB96B-E49E-426E-A774-C03E06050CAA}"/>
    <cellStyle name="Comma 5 2 3 2 2 2 2" xfId="2797" xr:uid="{2B7FD958-0841-400C-B8E8-FF57EC5094FA}"/>
    <cellStyle name="Comma 5 2 3 2 2 2 2 2" xfId="4257" xr:uid="{570A362A-E46D-477E-9E7D-E6FF4D16A1F0}"/>
    <cellStyle name="Comma 5 2 3 2 2 2 2 2 2" xfId="11334" xr:uid="{1B0F5EB7-BE07-4736-A33B-FA38DE50D62C}"/>
    <cellStyle name="Comma 5 2 3 2 2 2 2 2 3" xfId="30269" xr:uid="{BD48BB1D-2373-4259-8F60-C6DD4F1319AB}"/>
    <cellStyle name="Comma 5 2 3 2 2 2 2 3" xfId="5548" xr:uid="{E2ADBF76-DC38-4DA9-923C-243BDE757F0C}"/>
    <cellStyle name="Comma 5 2 3 2 2 2 2 3 2" xfId="12625" xr:uid="{2B24E322-8AB7-42D5-804D-84C326FE1074}"/>
    <cellStyle name="Comma 5 2 3 2 2 2 2 3 3" xfId="31560" xr:uid="{459D4BB6-6207-4826-A279-6F9250D6A99C}"/>
    <cellStyle name="Comma 5 2 3 2 2 2 2 4" xfId="10011" xr:uid="{14332B22-E549-4774-A246-A0CE805D531D}"/>
    <cellStyle name="Comma 5 2 3 2 2 2 2 5" xfId="28981" xr:uid="{2D85AD2D-D2A6-4720-AE87-414A3E02E47B}"/>
    <cellStyle name="Comma 5 2 3 2 2 2 3" xfId="3712" xr:uid="{D519ED71-EB20-4E56-A79A-80436BE0B8A1}"/>
    <cellStyle name="Comma 5 2 3 2 2 2 3 2" xfId="10791" xr:uid="{3083609D-191A-4750-8187-B6FAF78F6540}"/>
    <cellStyle name="Comma 5 2 3 2 2 2 3 3" xfId="29726" xr:uid="{5C7C1457-8D99-4376-9D9D-7B7F8246816A}"/>
    <cellStyle name="Comma 5 2 3 2 2 2 4" xfId="4973" xr:uid="{3EAAC0BD-9336-49C2-8E56-7792D1826215}"/>
    <cellStyle name="Comma 5 2 3 2 2 2 4 2" xfId="12050" xr:uid="{BF2CE796-C22F-49A7-B35A-D386EA6DA72B}"/>
    <cellStyle name="Comma 5 2 3 2 2 2 4 3" xfId="30985" xr:uid="{48DD394B-3B21-4861-BB32-F55D5A591C6A}"/>
    <cellStyle name="Comma 5 2 3 2 2 2 5" xfId="9359" xr:uid="{D36DA292-8C51-4C04-8651-3E3B6FC1225E}"/>
    <cellStyle name="Comma 5 2 3 2 2 2 6" xfId="28466" xr:uid="{6B78E4E0-69B6-479E-B7BA-C1F29CAA1FF6}"/>
    <cellStyle name="Comma 5 2 3 2 2 3" xfId="2369" xr:uid="{713D93E0-78AA-4CED-8635-1DDAEABB64AB}"/>
    <cellStyle name="Comma 5 2 3 2 2 3 2" xfId="4003" xr:uid="{ED0B21B1-083C-412C-BA32-51CED7B90E78}"/>
    <cellStyle name="Comma 5 2 3 2 2 3 2 2" xfId="11080" xr:uid="{644CC4F6-A626-4C37-8184-DC3204BA2874}"/>
    <cellStyle name="Comma 5 2 3 2 2 3 2 3" xfId="30015" xr:uid="{668B5B35-CE62-4E34-A3E8-CB76622F9533}"/>
    <cellStyle name="Comma 5 2 3 2 2 3 3" xfId="5308" xr:uid="{DF144580-4DC2-46D9-8856-FE9F52A748BB}"/>
    <cellStyle name="Comma 5 2 3 2 2 3 3 2" xfId="12385" xr:uid="{70F5195C-7259-454F-8281-2E9EB3123198}"/>
    <cellStyle name="Comma 5 2 3 2 2 3 3 3" xfId="31320" xr:uid="{B9F11FCE-13E7-42FF-A941-6A3F29B9729F}"/>
    <cellStyle name="Comma 5 2 3 2 2 3 4" xfId="9729" xr:uid="{5C25F481-FAA2-4D4A-8D13-B368947D9EAD}"/>
    <cellStyle name="Comma 5 2 3 2 2 3 5" xfId="28739" xr:uid="{BCF2A5BE-79C8-49CB-8C91-8BBC0DE27105}"/>
    <cellStyle name="Comma 5 2 3 2 2 4" xfId="3420" xr:uid="{9B3F4AA7-459C-448E-A395-B62BD7E3D425}"/>
    <cellStyle name="Comma 5 2 3 2 2 4 2" xfId="10532" xr:uid="{FC9BE02E-4DBF-44DC-8A99-9AABFBE8E746}"/>
    <cellStyle name="Comma 5 2 3 2 2 4 3" xfId="29473" xr:uid="{EE2E24B7-F578-4F3F-BA2C-6697A8D48EA9}"/>
    <cellStyle name="Comma 5 2 3 2 2 5" xfId="4733" xr:uid="{2723B4E0-3652-4242-8D13-A3141D725D64}"/>
    <cellStyle name="Comma 5 2 3 2 2 5 2" xfId="11810" xr:uid="{068D3F7B-11FB-4F89-ADAD-0F5B0DB2FE96}"/>
    <cellStyle name="Comma 5 2 3 2 2 5 3" xfId="30745" xr:uid="{CB0919D0-609D-4709-BF63-C63A28FF3679}"/>
    <cellStyle name="Comma 5 2 3 2 2 6" xfId="9081" xr:uid="{96CBB15C-415A-4EBF-97B7-BC4E3523A60C}"/>
    <cellStyle name="Comma 5 2 3 2 2 7" xfId="28223" xr:uid="{D2A59D40-5988-49F7-9123-0C2DF287C368}"/>
    <cellStyle name="Comma 5 2 3 2 3" xfId="1626" xr:uid="{CBFD1451-9178-4531-8530-A5357DFD81B2}"/>
    <cellStyle name="Comma 5 2 3 2 3 2" xfId="2583" xr:uid="{BFB2920E-8A9C-4496-A5D8-62B169102EF1}"/>
    <cellStyle name="Comma 5 2 3 2 3 2 2" xfId="4130" xr:uid="{15E2C058-DE6C-4BDD-9C3D-653BBA4F0A84}"/>
    <cellStyle name="Comma 5 2 3 2 3 2 2 2" xfId="11207" xr:uid="{AE88FA46-F185-4B72-A7D9-7E374B29B91F}"/>
    <cellStyle name="Comma 5 2 3 2 3 2 2 3" xfId="30142" xr:uid="{F01B8599-1BF0-4A86-9E7D-60265CB7BBA5}"/>
    <cellStyle name="Comma 5 2 3 2 3 2 3" xfId="5428" xr:uid="{90CFB365-B848-45A0-A4B3-849A61169571}"/>
    <cellStyle name="Comma 5 2 3 2 3 2 3 2" xfId="12505" xr:uid="{25F37F7D-22E8-4096-BDDF-951F125324F2}"/>
    <cellStyle name="Comma 5 2 3 2 3 2 3 3" xfId="31440" xr:uid="{5FB9B18B-BF27-4A94-B826-3AFAAB400447}"/>
    <cellStyle name="Comma 5 2 3 2 3 2 4" xfId="9871" xr:uid="{F340C5EE-E54A-4C66-B5FD-F9B26D084A32}"/>
    <cellStyle name="Comma 5 2 3 2 3 2 5" xfId="28859" xr:uid="{9493EB05-FF37-438F-A375-47B72E7CF9D5}"/>
    <cellStyle name="Comma 5 2 3 2 3 3" xfId="3569" xr:uid="{54ACEB69-FFE6-458A-888D-6046E88B6AF8}"/>
    <cellStyle name="Comma 5 2 3 2 3 3 2" xfId="10664" xr:uid="{1DBFE06F-0FC7-4E00-AF77-D439FDE5A5B8}"/>
    <cellStyle name="Comma 5 2 3 2 3 3 3" xfId="29601" xr:uid="{59214AF1-7E14-40DE-BF61-465DC7A6B2FA}"/>
    <cellStyle name="Comma 5 2 3 2 3 4" xfId="4853" xr:uid="{823EF44C-E9EA-41A0-A703-39649EAB63E0}"/>
    <cellStyle name="Comma 5 2 3 2 3 4 2" xfId="11930" xr:uid="{08D4355E-5192-4F06-A728-EFAF95643637}"/>
    <cellStyle name="Comma 5 2 3 2 3 4 3" xfId="30865" xr:uid="{622137EA-FC34-4787-A9C6-A06CB51F8269}"/>
    <cellStyle name="Comma 5 2 3 2 3 5" xfId="9220" xr:uid="{D7EC3E75-7663-4396-81D9-F666784C4DE8}"/>
    <cellStyle name="Comma 5 2 3 2 3 6" xfId="28345" xr:uid="{274E7E56-02D4-408C-AE16-9C8E4871AFD8}"/>
    <cellStyle name="Comma 5 2 3 2 4" xfId="1192" xr:uid="{374B28F5-06F7-4EA9-B755-21164E29D150}"/>
    <cellStyle name="Comma 5 2 3 2 4 2" xfId="3255" xr:uid="{4534D904-95EE-4382-9FA0-DDE49825A53D}"/>
    <cellStyle name="Comma 5 2 3 2 4 2 2" xfId="10390" xr:uid="{5ECC2A10-F4F7-469B-A106-1414EDADC9F4}"/>
    <cellStyle name="Comma 5 2 3 2 4 2 3" xfId="29335" xr:uid="{8C95E1EA-74A4-4915-BA7B-9ED032001BE1}"/>
    <cellStyle name="Comma 5 2 3 2 4 3" xfId="4600" xr:uid="{E24E1F7D-F140-4943-801E-85384E45791C}"/>
    <cellStyle name="Comma 5 2 3 2 4 3 2" xfId="11677" xr:uid="{64666A5E-937E-471E-80A7-8F1932CF693A}"/>
    <cellStyle name="Comma 5 2 3 2 4 3 3" xfId="30612" xr:uid="{6FA9283E-8DDF-4890-BA71-0C2FA098B4FF}"/>
    <cellStyle name="Comma 5 2 3 2 4 4" xfId="8931" xr:uid="{3AA99834-0230-49C1-B2E6-98F07F7ABCF2}"/>
    <cellStyle name="Comma 5 2 3 2 4 5" xfId="28089" xr:uid="{6A963E46-4C13-4FCA-93AC-E201718EB7CB}"/>
    <cellStyle name="Comma 5 2 3 2 5" xfId="2153" xr:uid="{7F04D788-0587-4D68-BC95-5E1D5DD4FD21}"/>
    <cellStyle name="Comma 5 2 3 2 5 2" xfId="3874" xr:uid="{100E398B-7A74-49F2-B948-8CE61BAC0462}"/>
    <cellStyle name="Comma 5 2 3 2 5 2 2" xfId="10951" xr:uid="{0BE7B08A-4A99-4F1E-9A6C-358D161D953C}"/>
    <cellStyle name="Comma 5 2 3 2 5 2 3" xfId="29886" xr:uid="{E9B3F9C3-AFBA-4E27-B7B1-3297A14A4F41}"/>
    <cellStyle name="Comma 5 2 3 2 5 3" xfId="5187" xr:uid="{5A199E1B-3751-438B-B000-D058D73C8113}"/>
    <cellStyle name="Comma 5 2 3 2 5 3 2" xfId="12264" xr:uid="{07FFA140-E545-4861-AAC7-D90F4616AEA9}"/>
    <cellStyle name="Comma 5 2 3 2 5 3 3" xfId="31199" xr:uid="{8EDBB37F-38D9-45D0-B826-E2F883470864}"/>
    <cellStyle name="Comma 5 2 3 2 5 4" xfId="9591" xr:uid="{A59EEFA1-87F4-4D0B-9EDC-82946423C3C5}"/>
    <cellStyle name="Comma 5 2 3 2 5 5" xfId="28618" xr:uid="{BA0E11AE-5021-45EA-8D26-00B317D2C379}"/>
    <cellStyle name="Comma 5 2 3 2 6" xfId="3059" xr:uid="{0B4E61E8-DEA5-4F17-BB99-2EB8860F69E1}"/>
    <cellStyle name="Comma 5 2 3 2 6 2" xfId="10241" xr:uid="{2005C96F-FD1D-4D00-BF97-02F72EB48FC2}"/>
    <cellStyle name="Comma 5 2 3 2 6 3" xfId="29200" xr:uid="{BD1D9452-B727-46A6-8DBE-509233E02751}"/>
    <cellStyle name="Comma 5 2 3 2 7" xfId="4466" xr:uid="{8D2F98DA-5509-45AE-A4D7-36B896F87607}"/>
    <cellStyle name="Comma 5 2 3 2 7 2" xfId="11543" xr:uid="{9C94A6BB-B1AF-4073-A2C2-18B6391B5E1A}"/>
    <cellStyle name="Comma 5 2 3 2 7 3" xfId="30478" xr:uid="{E6A837E0-1720-40A1-94FC-A85CC279C917}"/>
    <cellStyle name="Comma 5 2 3 2 8" xfId="8767" xr:uid="{6A66974D-5E72-4913-9DEC-338D1376E2F4}"/>
    <cellStyle name="Comma 5 2 3 2 9" xfId="27954" xr:uid="{4F7BF817-3298-459A-B5E9-A56034C4C7BD}"/>
    <cellStyle name="Comma 5 2 3 3" xfId="1328" xr:uid="{48E951A5-DA20-4458-B845-715C07687804}"/>
    <cellStyle name="Comma 5 2 3 3 2" xfId="1757" xr:uid="{A41B5EE7-6EC8-4759-AE1E-E83F0F5130E7}"/>
    <cellStyle name="Comma 5 2 3 3 2 2" xfId="2714" xr:uid="{48C901A6-B01F-4712-9717-056AF1873B2B}"/>
    <cellStyle name="Comma 5 2 3 3 2 2 2" xfId="4202" xr:uid="{1F7D9FEF-1532-426F-B80F-9E8818070F50}"/>
    <cellStyle name="Comma 5 2 3 3 2 2 2 2" xfId="11279" xr:uid="{AA84CFDB-C4C6-4694-8510-7F8C8DE332BD}"/>
    <cellStyle name="Comma 5 2 3 3 2 2 2 3" xfId="30214" xr:uid="{F33F9CAC-99B0-4883-9F8C-F0B545EA1958}"/>
    <cellStyle name="Comma 5 2 3 3 2 2 3" xfId="5496" xr:uid="{A9C829B9-91E3-47E8-ABF1-63406DE91701}"/>
    <cellStyle name="Comma 5 2 3 3 2 2 3 2" xfId="12573" xr:uid="{DC9277CA-CEB1-4520-B8F3-87F768F98DEC}"/>
    <cellStyle name="Comma 5 2 3 3 2 2 3 3" xfId="31508" xr:uid="{91E21543-B165-4DA1-8149-2F5A76D84DFF}"/>
    <cellStyle name="Comma 5 2 3 3 2 2 4" xfId="9952" xr:uid="{E3CBEC46-B11A-4B4C-BC88-A2C5EAC51621}"/>
    <cellStyle name="Comma 5 2 3 3 2 2 5" xfId="28927" xr:uid="{A49D3211-C612-495D-A29C-DD1929A92D41}"/>
    <cellStyle name="Comma 5 2 3 3 2 3" xfId="3659" xr:uid="{87E0D4BF-8BC9-46DC-9FAB-249D476F04B3}"/>
    <cellStyle name="Comma 5 2 3 3 2 3 2" xfId="10738" xr:uid="{A84EB5E2-AC1A-4E0C-8700-4AB0DAF12EEB}"/>
    <cellStyle name="Comma 5 2 3 3 2 3 3" xfId="29673" xr:uid="{AC660036-491D-40A9-AB9B-1F0FC4B36E06}"/>
    <cellStyle name="Comma 5 2 3 3 2 4" xfId="4921" xr:uid="{11AB0FC4-9DCB-42BA-B050-3701F41A62C6}"/>
    <cellStyle name="Comma 5 2 3 3 2 4 2" xfId="11998" xr:uid="{2C4350FB-04E9-4313-8D84-896A37BF27C0}"/>
    <cellStyle name="Comma 5 2 3 3 2 4 3" xfId="30933" xr:uid="{0323D9F9-1679-4225-B9A8-9D00714AE09F}"/>
    <cellStyle name="Comma 5 2 3 3 2 5" xfId="9301" xr:uid="{822CD338-FD53-4018-B81C-DD88E558F109}"/>
    <cellStyle name="Comma 5 2 3 3 2 6" xfId="28414" xr:uid="{D0236018-2397-4A32-A80C-FF99839EB45B}"/>
    <cellStyle name="Comma 5 2 3 3 3" xfId="2285" xr:uid="{AA3A512A-6FCD-411A-BD0D-60579C195B62}"/>
    <cellStyle name="Comma 5 2 3 3 3 2" xfId="3948" xr:uid="{D7BFBEDF-73D5-4FE8-9CD6-CACB0C935D91}"/>
    <cellStyle name="Comma 5 2 3 3 3 2 2" xfId="11025" xr:uid="{584E8E32-88DE-4AEC-88D2-D400D2F63929}"/>
    <cellStyle name="Comma 5 2 3 3 3 2 3" xfId="29960" xr:uid="{C3084194-C002-4EE7-9C95-61ACADD8D0ED}"/>
    <cellStyle name="Comma 5 2 3 3 3 3" xfId="5256" xr:uid="{65B8B700-70A3-4976-B145-45C76D3E7F4B}"/>
    <cellStyle name="Comma 5 2 3 3 3 3 2" xfId="12333" xr:uid="{1BCC6C28-DA57-43D5-A69E-810183546E72}"/>
    <cellStyle name="Comma 5 2 3 3 3 3 3" xfId="31268" xr:uid="{6D46CD8A-56D1-44FA-A8C8-BA6FEB95D835}"/>
    <cellStyle name="Comma 5 2 3 3 3 4" xfId="9671" xr:uid="{BD0C9553-C57A-4287-9B5B-8EA176514F34}"/>
    <cellStyle name="Comma 5 2 3 3 3 5" xfId="28687" xr:uid="{1C987152-BEB1-4EB3-85B1-F5EDE9F93B4A}"/>
    <cellStyle name="Comma 5 2 3 3 4" xfId="3365" xr:uid="{784CD672-DCB3-48F8-9EDD-A520ED45CAE2}"/>
    <cellStyle name="Comma 5 2 3 3 4 2" xfId="10478" xr:uid="{3D3EE623-F289-4D4D-84B7-00B871299A48}"/>
    <cellStyle name="Comma 5 2 3 3 4 3" xfId="29419" xr:uid="{6C7DB4D8-951F-4413-A548-833927692996}"/>
    <cellStyle name="Comma 5 2 3 3 5" xfId="4681" xr:uid="{3E0704D2-6F73-4CC1-B816-FE830B1382DE}"/>
    <cellStyle name="Comma 5 2 3 3 5 2" xfId="11758" xr:uid="{7C9E567C-FECA-4336-8947-28F9DCAE4983}"/>
    <cellStyle name="Comma 5 2 3 3 5 3" xfId="30693" xr:uid="{03CB6BC8-FF84-4028-B08B-1364C574A9BC}"/>
    <cellStyle name="Comma 5 2 3 3 6" xfId="9022" xr:uid="{1E4ECFFC-FF52-4003-8E94-9E1B3DC9915B}"/>
    <cellStyle name="Comma 5 2 3 3 7" xfId="28171" xr:uid="{6E63F690-1BF1-4AFA-895E-C376ACAE1F03}"/>
    <cellStyle name="Comma 5 2 3 4" xfId="1542" xr:uid="{850D9555-67BC-4181-B2A5-2277D43E79CB}"/>
    <cellStyle name="Comma 5 2 3 4 2" xfId="2499" xr:uid="{9782D314-17DF-462F-831B-FCDF4F285E2A}"/>
    <cellStyle name="Comma 5 2 3 4 2 2" xfId="4075" xr:uid="{F619025C-D8C8-4AF3-AA62-B424BF586523}"/>
    <cellStyle name="Comma 5 2 3 4 2 2 2" xfId="11152" xr:uid="{4CAC9E18-517E-479E-A2AF-FA13142903FD}"/>
    <cellStyle name="Comma 5 2 3 4 2 2 3" xfId="30087" xr:uid="{64692234-90CB-40F2-A1CF-F8A2ED23F28F}"/>
    <cellStyle name="Comma 5 2 3 4 2 3" xfId="5376" xr:uid="{61A6EA86-7B9A-45F3-873F-758743AF1F67}"/>
    <cellStyle name="Comma 5 2 3 4 2 3 2" xfId="12453" xr:uid="{42507B9D-2290-4342-9331-B3B4CA0394FC}"/>
    <cellStyle name="Comma 5 2 3 4 2 3 3" xfId="31388" xr:uid="{3AACE386-FC85-4659-B754-0BB71594BE98}"/>
    <cellStyle name="Comma 5 2 3 4 2 4" xfId="9812" xr:uid="{237EBB77-1EDF-4C82-A98D-E8B90A6F192A}"/>
    <cellStyle name="Comma 5 2 3 4 2 5" xfId="28807" xr:uid="{8333E8C6-3021-48A9-9985-788B9D96A5A1}"/>
    <cellStyle name="Comma 5 2 3 4 3" xfId="3513" xr:uid="{AAABE8A3-6D0D-432A-9E9F-D62C3FCB3869}"/>
    <cellStyle name="Comma 5 2 3 4 3 2" xfId="10608" xr:uid="{E334AB73-6CB1-414D-ABA9-596870CB42D6}"/>
    <cellStyle name="Comma 5 2 3 4 3 3" xfId="29545" xr:uid="{9BCA77C3-56B1-43CD-A808-C6CD632063E0}"/>
    <cellStyle name="Comma 5 2 3 4 4" xfId="4801" xr:uid="{80D53DB7-F35F-44B6-BF1D-FAC6E7DCE5E0}"/>
    <cellStyle name="Comma 5 2 3 4 4 2" xfId="11878" xr:uid="{924AA52C-CDF4-4853-B348-720B3536BC1E}"/>
    <cellStyle name="Comma 5 2 3 4 4 3" xfId="30813" xr:uid="{5B300795-BE4D-47A6-B3FE-E5B71EC72DAA}"/>
    <cellStyle name="Comma 5 2 3 4 5" xfId="9159" xr:uid="{798FC9FD-2D89-4E42-8F17-F54E08374CF0}"/>
    <cellStyle name="Comma 5 2 3 4 6" xfId="28291" xr:uid="{D9EA011D-A026-40D3-89C3-9CB1FADFE4EB}"/>
    <cellStyle name="Comma 5 2 3 5" xfId="1107" xr:uid="{11F68020-E2D2-481B-A26A-ABFF5176C16F}"/>
    <cellStyle name="Comma 5 2 3 5 2" xfId="3170" xr:uid="{3677A7AE-9DA7-4405-BD23-C551D5B0C230}"/>
    <cellStyle name="Comma 5 2 3 5 2 2" xfId="10331" xr:uid="{0C139C4D-C892-4345-A40B-8D51392260EF}"/>
    <cellStyle name="Comma 5 2 3 5 2 3" xfId="29283" xr:uid="{5F4D860E-FE84-4778-BF01-35E3BE54B5DC}"/>
    <cellStyle name="Comma 5 2 3 5 3" xfId="4548" xr:uid="{8EE7BD6F-48E0-4214-A73C-7AF080C4FEB6}"/>
    <cellStyle name="Comma 5 2 3 5 3 2" xfId="11625" xr:uid="{4216103F-2ED7-452F-87FC-28A3EC6A3680}"/>
    <cellStyle name="Comma 5 2 3 5 3 3" xfId="30560" xr:uid="{AD13425C-4146-49DB-8EFD-79CF2A7E8CD6}"/>
    <cellStyle name="Comma 5 2 3 5 4" xfId="8871" xr:uid="{A8464D76-68BE-47E4-B9BB-456E01C19040}"/>
    <cellStyle name="Comma 5 2 3 5 5" xfId="28037" xr:uid="{748C5FC5-6B3E-4F44-95B0-F1340B948CCB}"/>
    <cellStyle name="Comma 5 2 3 6" xfId="2069" xr:uid="{AF80E62E-57E1-423B-8902-115C81868616}"/>
    <cellStyle name="Comma 5 2 3 6 2" xfId="3819" xr:uid="{4B95BEEF-3AC2-45BC-9A00-8640107E192A}"/>
    <cellStyle name="Comma 5 2 3 6 2 2" xfId="10896" xr:uid="{17BFA2BB-4346-43D9-9F87-774D46155A93}"/>
    <cellStyle name="Comma 5 2 3 6 2 3" xfId="29831" xr:uid="{09F5A3FF-E64B-48B7-9B1F-2C6C8C2E1B23}"/>
    <cellStyle name="Comma 5 2 3 6 3" xfId="5135" xr:uid="{B439C640-EF67-4090-AD82-9CBE6EA876C4}"/>
    <cellStyle name="Comma 5 2 3 6 3 2" xfId="12212" xr:uid="{98F16D27-D8D3-4683-8D44-387FC33136BE}"/>
    <cellStyle name="Comma 5 2 3 6 3 3" xfId="31147" xr:uid="{F743F788-DD77-4E28-A0CA-F48E41832194}"/>
    <cellStyle name="Comma 5 2 3 6 4" xfId="9536" xr:uid="{A43EEC84-AF4D-4CBE-895D-7B9BE555007C}"/>
    <cellStyle name="Comma 5 2 3 6 5" xfId="28566" xr:uid="{CA8EE1BA-EC8C-4E42-A4FA-BAB5F5921341}"/>
    <cellStyle name="Comma 5 2 3 7" xfId="3005" xr:uid="{65F57C9C-1671-4385-B218-BA0249291A60}"/>
    <cellStyle name="Comma 5 2 3 7 2" xfId="10187" xr:uid="{7C5BB885-6087-44DF-99F4-DFEE70F0A13E}"/>
    <cellStyle name="Comma 5 2 3 7 3" xfId="29146" xr:uid="{222080B1-B405-4FF3-A726-BAA32F3E72EB}"/>
    <cellStyle name="Comma 5 2 3 8" xfId="4414" xr:uid="{4E9A2CA2-C644-49B6-A092-6785D99965FF}"/>
    <cellStyle name="Comma 5 2 3 8 2" xfId="11491" xr:uid="{EA7F9E71-968D-4DB3-947C-3AAD351CB6DB}"/>
    <cellStyle name="Comma 5 2 3 8 3" xfId="30426" xr:uid="{6A78F5F0-85C9-40EE-9E7D-388BB4043245}"/>
    <cellStyle name="Comma 5 2 3 9" xfId="8711" xr:uid="{A6DD4EE4-F784-403A-989D-065ADF3C91ED}"/>
    <cellStyle name="Comma 5 2 4" xfId="886" xr:uid="{D92AA0C6-0084-4036-92D2-E18F1511FF9A}"/>
    <cellStyle name="Comma 5 2 4 2" xfId="1370" xr:uid="{E70BCB27-D83C-4F68-BB34-0734CAE69F9D}"/>
    <cellStyle name="Comma 5 2 4 2 2" xfId="1799" xr:uid="{2B3AFC48-4F42-40D4-BF97-65DB6BE501BD}"/>
    <cellStyle name="Comma 5 2 4 2 2 2" xfId="2756" xr:uid="{6464E874-6612-436C-98C4-DBEA50837B99}"/>
    <cellStyle name="Comma 5 2 4 2 2 2 2" xfId="4230" xr:uid="{5FFA38B8-813E-40C9-BC13-7A1971CE615D}"/>
    <cellStyle name="Comma 5 2 4 2 2 2 2 2" xfId="11307" xr:uid="{2431D2DB-F26E-4055-ADA6-A2B7FD9E0CA6}"/>
    <cellStyle name="Comma 5 2 4 2 2 2 2 3" xfId="30242" xr:uid="{27865349-A8FC-454B-BD2F-900726476EAE}"/>
    <cellStyle name="Comma 5 2 4 2 2 2 3" xfId="5522" xr:uid="{6587FC34-3DED-4AFE-B2D4-F3032E1293B0}"/>
    <cellStyle name="Comma 5 2 4 2 2 2 3 2" xfId="12599" xr:uid="{6D2D5DCA-0484-434C-A2D9-B46F18FA3BB9}"/>
    <cellStyle name="Comma 5 2 4 2 2 2 3 3" xfId="31534" xr:uid="{FD7259E1-5586-4613-8CEA-C4ACD9235FBF}"/>
    <cellStyle name="Comma 5 2 4 2 2 2 4" xfId="9982" xr:uid="{99DA1E2B-AA29-4F9B-BCF2-210544E5B046}"/>
    <cellStyle name="Comma 5 2 4 2 2 2 5" xfId="28954" xr:uid="{A05D57AB-7050-4CF0-BDB6-B5E5C52CD1B3}"/>
    <cellStyle name="Comma 5 2 4 2 2 3" xfId="3686" xr:uid="{3EA06641-1B7F-4AA6-8370-C9C66A50DB6E}"/>
    <cellStyle name="Comma 5 2 4 2 2 3 2" xfId="10765" xr:uid="{F41B8542-85EC-4C1D-B67E-7190F1EDAC23}"/>
    <cellStyle name="Comma 5 2 4 2 2 3 3" xfId="29700" xr:uid="{5B2B2DDB-80C3-4E9E-B755-7E6C8D0E459A}"/>
    <cellStyle name="Comma 5 2 4 2 2 4" xfId="4947" xr:uid="{5067E0CB-1C2F-44C7-85EE-2D907E203C02}"/>
    <cellStyle name="Comma 5 2 4 2 2 4 2" xfId="12024" xr:uid="{DA0150E5-D156-4BA7-A08A-68CA733CC8A7}"/>
    <cellStyle name="Comma 5 2 4 2 2 4 3" xfId="30959" xr:uid="{E30BC2EC-C72C-409A-81E7-28503C74D960}"/>
    <cellStyle name="Comma 5 2 4 2 2 5" xfId="9332" xr:uid="{412440B2-A5BD-4956-A2E4-156E22DD465A}"/>
    <cellStyle name="Comma 5 2 4 2 2 6" xfId="28440" xr:uid="{142F615F-77C6-4595-B0A7-4C1898101136}"/>
    <cellStyle name="Comma 5 2 4 2 3" xfId="2327" xr:uid="{E074F987-BCEA-4F72-BC2F-7FC7ADE55E1E}"/>
    <cellStyle name="Comma 5 2 4 2 3 2" xfId="3975" xr:uid="{886334D8-B0DE-4AC4-81C4-CCC2174D38D3}"/>
    <cellStyle name="Comma 5 2 4 2 3 2 2" xfId="11052" xr:uid="{A40A8100-0AEA-49F6-9594-FE57F34EC516}"/>
    <cellStyle name="Comma 5 2 4 2 3 2 3" xfId="29987" xr:uid="{AD72D665-958B-414B-A30C-CEFD00E4A709}"/>
    <cellStyle name="Comma 5 2 4 2 3 3" xfId="5282" xr:uid="{EB604129-4A42-4BED-99CF-2F2669C3886F}"/>
    <cellStyle name="Comma 5 2 4 2 3 3 2" xfId="12359" xr:uid="{4922A52B-E4B3-45DC-BB94-DFA08C2ACA6B}"/>
    <cellStyle name="Comma 5 2 4 2 3 3 3" xfId="31294" xr:uid="{5BE40C5C-C62D-4E47-8C18-421AC1EF4A31}"/>
    <cellStyle name="Comma 5 2 4 2 3 4" xfId="9701" xr:uid="{BC58C08C-116E-460A-A436-2EA837079917}"/>
    <cellStyle name="Comma 5 2 4 2 3 5" xfId="28713" xr:uid="{234A80CA-9CED-466E-86AE-B6E65D0A59BD}"/>
    <cellStyle name="Comma 5 2 4 2 4" xfId="3394" xr:uid="{CA6ECD7F-7074-4D50-A9C1-EF2A57A30FB4}"/>
    <cellStyle name="Comma 5 2 4 2 4 2" xfId="10506" xr:uid="{12F4E113-6869-456C-B754-B7AE14EBA734}"/>
    <cellStyle name="Comma 5 2 4 2 4 3" xfId="29447" xr:uid="{E81DBFF6-98E6-4816-BF29-30AFBBC49C61}"/>
    <cellStyle name="Comma 5 2 4 2 5" xfId="4707" xr:uid="{6CCFD51A-B02D-48F5-BFF9-86E6629CA2D5}"/>
    <cellStyle name="Comma 5 2 4 2 5 2" xfId="11784" xr:uid="{D7366146-601D-4925-925A-465ED83363E0}"/>
    <cellStyle name="Comma 5 2 4 2 5 3" xfId="30719" xr:uid="{1A586993-C4C1-4226-8726-2FADC8E29AD0}"/>
    <cellStyle name="Comma 5 2 4 2 6" xfId="9052" xr:uid="{D5C76F66-246B-49AC-8740-666DA30BA0E6}"/>
    <cellStyle name="Comma 5 2 4 2 7" xfId="28197" xr:uid="{04673F0F-577F-4AEA-8CA1-FDCC28662D5F}"/>
    <cellStyle name="Comma 5 2 4 3" xfId="1584" xr:uid="{05496751-D02D-40C3-9EF1-2749EB9A84BF}"/>
    <cellStyle name="Comma 5 2 4 3 2" xfId="2541" xr:uid="{3B0750EC-F6EA-42E6-A5B5-9C50D9E7DE98}"/>
    <cellStyle name="Comma 5 2 4 3 2 2" xfId="4102" xr:uid="{BB042736-AA6F-4A57-86EF-CB7E2290307F}"/>
    <cellStyle name="Comma 5 2 4 3 2 2 2" xfId="11179" xr:uid="{E678A16B-DBD2-4E31-9472-306326816F81}"/>
    <cellStyle name="Comma 5 2 4 3 2 2 3" xfId="30114" xr:uid="{CAF18133-09DE-4220-A108-BEDF810F693D}"/>
    <cellStyle name="Comma 5 2 4 3 2 3" xfId="5402" xr:uid="{3A217F7E-DDBD-492B-ABF1-49C176BB640A}"/>
    <cellStyle name="Comma 5 2 4 3 2 3 2" xfId="12479" xr:uid="{1632E232-67DA-4D45-8E6F-D12D1F8388F5}"/>
    <cellStyle name="Comma 5 2 4 3 2 3 3" xfId="31414" xr:uid="{7CE51A33-754F-4FA3-B4CF-88932A2F76C5}"/>
    <cellStyle name="Comma 5 2 4 3 2 4" xfId="9840" xr:uid="{6FA74FDE-F8C4-4F98-86C0-75A9A654B99C}"/>
    <cellStyle name="Comma 5 2 4 3 2 5" xfId="28833" xr:uid="{0863D918-9CFA-4CAE-8E97-54026AC4CEC8}"/>
    <cellStyle name="Comma 5 2 4 3 3" xfId="3540" xr:uid="{95A3B31B-944E-4CC4-8104-69B047860749}"/>
    <cellStyle name="Comma 5 2 4 3 3 2" xfId="10635" xr:uid="{56AB3B7B-9A69-447F-B589-601736E35687}"/>
    <cellStyle name="Comma 5 2 4 3 3 3" xfId="29572" xr:uid="{70CE6C76-5777-4C30-A683-912530A51431}"/>
    <cellStyle name="Comma 5 2 4 3 4" xfId="4827" xr:uid="{F6618CEA-0F61-47C6-A602-02EDF58B2EC2}"/>
    <cellStyle name="Comma 5 2 4 3 4 2" xfId="11904" xr:uid="{0CD0496D-1354-458D-802A-11A41F6A14AB}"/>
    <cellStyle name="Comma 5 2 4 3 4 3" xfId="30839" xr:uid="{9BD2AE21-FD84-4A56-ABB4-176EC321EBED}"/>
    <cellStyle name="Comma 5 2 4 3 5" xfId="9188" xr:uid="{23DE6812-CCC6-4649-B9AC-247D47BFC83A}"/>
    <cellStyle name="Comma 5 2 4 3 6" xfId="28319" xr:uid="{C413F9DC-EC3E-401F-A14B-A8C783D0E995}"/>
    <cellStyle name="Comma 5 2 4 4" xfId="1150" xr:uid="{06FBE68E-295B-4B0C-98AD-93AAB998F868}"/>
    <cellStyle name="Comma 5 2 4 4 2" xfId="3213" xr:uid="{F234EA03-76B0-4B80-9778-C145F71E9F61}"/>
    <cellStyle name="Comma 5 2 4 4 2 2" xfId="10358" xr:uid="{E7827C0D-0FB3-463C-8136-EDFE6D4FAF40}"/>
    <cellStyle name="Comma 5 2 4 4 2 3" xfId="29309" xr:uid="{18A667DE-1EE7-4E81-B0AA-7C41D2FB3306}"/>
    <cellStyle name="Comma 5 2 4 4 3" xfId="4574" xr:uid="{8EF31B50-7A80-44DE-950B-C1C8837A5ADB}"/>
    <cellStyle name="Comma 5 2 4 4 3 2" xfId="11651" xr:uid="{D955DBFB-C4E6-449B-A36B-009FE0427E08}"/>
    <cellStyle name="Comma 5 2 4 4 3 3" xfId="30586" xr:uid="{DF73E37E-0B4C-4D85-96D0-54A97BF3BEF9}"/>
    <cellStyle name="Comma 5 2 4 4 4" xfId="8902" xr:uid="{72BF4451-60A6-4284-B3E1-56968CF8090E}"/>
    <cellStyle name="Comma 5 2 4 4 5" xfId="28063" xr:uid="{3DFA20E4-0570-4FCA-B300-1B58D1FB0455}"/>
    <cellStyle name="Comma 5 2 4 5" xfId="2111" xr:uid="{86936B29-D82C-46D1-A0FA-5F474BB5759A}"/>
    <cellStyle name="Comma 5 2 4 5 2" xfId="3846" xr:uid="{9E750E05-6AA9-46AE-8CE2-897FAA39B52F}"/>
    <cellStyle name="Comma 5 2 4 5 2 2" xfId="10923" xr:uid="{99B11A4F-CA64-4C23-811F-00AA8BE791A4}"/>
    <cellStyle name="Comma 5 2 4 5 2 3" xfId="29858" xr:uid="{D876AD0F-C934-4550-BA19-4F713E779B59}"/>
    <cellStyle name="Comma 5 2 4 5 3" xfId="5161" xr:uid="{B37103CC-04F4-46C8-9DAF-15558A6EE5C4}"/>
    <cellStyle name="Comma 5 2 4 5 3 2" xfId="12238" xr:uid="{F3E2404E-A565-4FA5-9BDB-73AA6F1C2D57}"/>
    <cellStyle name="Comma 5 2 4 5 3 3" xfId="31173" xr:uid="{328E74ED-108B-49A9-89BC-25AEE91479F0}"/>
    <cellStyle name="Comma 5 2 4 5 4" xfId="9562" xr:uid="{533D9FA8-DA98-474B-9C72-964F758BA32C}"/>
    <cellStyle name="Comma 5 2 4 5 5" xfId="28592" xr:uid="{6919FDE7-B4FB-4774-B01E-544B11C5B26E}"/>
    <cellStyle name="Comma 5 2 4 6" xfId="3033" xr:uid="{C0C8B507-9181-444F-B9D1-8CB74ECB923E}"/>
    <cellStyle name="Comma 5 2 4 6 2" xfId="10215" xr:uid="{4C2C07E5-A485-41F1-93E7-C6387E16ADCC}"/>
    <cellStyle name="Comma 5 2 4 6 3" xfId="29174" xr:uid="{899AD278-ADA8-4149-BF68-8C2A29A8764F}"/>
    <cellStyle name="Comma 5 2 4 7" xfId="4440" xr:uid="{B56B803C-8283-4D6A-BD8F-76FBD626466B}"/>
    <cellStyle name="Comma 5 2 4 7 2" xfId="11517" xr:uid="{22F9F180-6255-4D36-A38B-F343B4F2F33B}"/>
    <cellStyle name="Comma 5 2 4 7 3" xfId="30452" xr:uid="{F530DBD3-1C6B-41A7-8D97-1892A069DFF4}"/>
    <cellStyle name="Comma 5 2 4 8" xfId="8740" xr:uid="{21CFEC7F-95FE-4621-856D-B92CA2ED998F}"/>
    <cellStyle name="Comma 5 2 4 9" xfId="27928" xr:uid="{F7DA179B-87A9-44E2-A663-2B67ED1ABCEC}"/>
    <cellStyle name="Comma 5 2 5" xfId="799" xr:uid="{B4FA35AA-2E2D-4EFF-989A-F0BAEEBE026C}"/>
    <cellStyle name="Comma 5 2 5 2" xfId="1286" xr:uid="{49B7E972-768B-4761-8C08-F0437F705F57}"/>
    <cellStyle name="Comma 5 2 5 2 2" xfId="1715" xr:uid="{665CCFDA-3B2A-4F0F-BFAE-D9250271C170}"/>
    <cellStyle name="Comma 5 2 5 2 2 2" xfId="2672" xr:uid="{D6B456D7-1659-41E5-9B89-A5986DC0DAA4}"/>
    <cellStyle name="Comma 5 2 5 2 2 2 2" xfId="4174" xr:uid="{B2AE69E9-F7F3-4A7B-AF0D-588A9118E55A}"/>
    <cellStyle name="Comma 5 2 5 2 2 2 2 2" xfId="11251" xr:uid="{B3541B12-509F-4A26-B72C-9EBA53D919F2}"/>
    <cellStyle name="Comma 5 2 5 2 2 2 2 3" xfId="30186" xr:uid="{17C9CE51-385D-4956-AF06-F6AA2DC28298}"/>
    <cellStyle name="Comma 5 2 5 2 2 2 3" xfId="5470" xr:uid="{65AD2D95-EFA5-4594-840D-D526DE109589}"/>
    <cellStyle name="Comma 5 2 5 2 2 2 3 2" xfId="12547" xr:uid="{92F524F7-2024-478B-82DF-A8AEBFA5D4B4}"/>
    <cellStyle name="Comma 5 2 5 2 2 2 3 3" xfId="31482" xr:uid="{6B95A13D-5EAC-4F6A-8BA2-46F61875051C}"/>
    <cellStyle name="Comma 5 2 5 2 2 2 4" xfId="9921" xr:uid="{B0CD0E2A-E1D3-4CD3-AB7A-4E55F38951F9}"/>
    <cellStyle name="Comma 5 2 5 2 2 2 5" xfId="28901" xr:uid="{C7A8E5A0-31D8-4B5E-BB08-1A6C7E4AE5C1}"/>
    <cellStyle name="Comma 5 2 5 2 2 3" xfId="3631" xr:uid="{CFB2003A-6E89-4A22-8940-4A6341474D00}"/>
    <cellStyle name="Comma 5 2 5 2 2 3 2" xfId="10710" xr:uid="{51D19CAF-0CB5-4820-9DFF-1D484AD84E05}"/>
    <cellStyle name="Comma 5 2 5 2 2 3 3" xfId="29645" xr:uid="{A3D9E9F9-6B3E-4D29-9C7D-32A5FFA70BC0}"/>
    <cellStyle name="Comma 5 2 5 2 2 4" xfId="4895" xr:uid="{0BA7FFCD-07FB-4CE5-8452-7F79587C8716}"/>
    <cellStyle name="Comma 5 2 5 2 2 4 2" xfId="11972" xr:uid="{B4A0FC08-C295-4C92-8CBC-D576D3D522C5}"/>
    <cellStyle name="Comma 5 2 5 2 2 4 3" xfId="30907" xr:uid="{1003B12F-2566-4970-8C00-F6693B9D53C9}"/>
    <cellStyle name="Comma 5 2 5 2 2 5" xfId="9271" xr:uid="{E73D1F0A-3630-452C-AF39-EB2FDF5DACEF}"/>
    <cellStyle name="Comma 5 2 5 2 2 6" xfId="28388" xr:uid="{76CEA2E5-6EED-40F2-99ED-87A2DEFE5A81}"/>
    <cellStyle name="Comma 5 2 5 2 3" xfId="2243" xr:uid="{7B1C1B67-1CE7-48C1-A1C6-CE7973581409}"/>
    <cellStyle name="Comma 5 2 5 2 3 2" xfId="3920" xr:uid="{540FE10A-9D51-40B5-A738-703E7095B708}"/>
    <cellStyle name="Comma 5 2 5 2 3 2 2" xfId="10997" xr:uid="{7A8C19D6-444B-40A6-9A65-5BC63781F90B}"/>
    <cellStyle name="Comma 5 2 5 2 3 2 3" xfId="29932" xr:uid="{2C6CA134-E216-4943-A3BD-52A1B22A49B6}"/>
    <cellStyle name="Comma 5 2 5 2 3 3" xfId="5230" xr:uid="{60EC44E1-F732-4C98-A126-0A4EE4C0B29A}"/>
    <cellStyle name="Comma 5 2 5 2 3 3 2" xfId="12307" xr:uid="{BEF1E0C4-17AE-439D-A455-892217BE3571}"/>
    <cellStyle name="Comma 5 2 5 2 3 3 3" xfId="31242" xr:uid="{4141CCB1-46E6-44C5-AD69-E400203CA25F}"/>
    <cellStyle name="Comma 5 2 5 2 3 4" xfId="9643" xr:uid="{0B24BFEB-3BD4-48CE-B2D1-49455AE73D10}"/>
    <cellStyle name="Comma 5 2 5 2 3 5" xfId="28661" xr:uid="{0F99ED16-923B-4526-B619-C1F44CE0CBF5}"/>
    <cellStyle name="Comma 5 2 5 2 4" xfId="3333" xr:uid="{33F42FF1-0A09-4F4C-AE91-A99A2FF1FE80}"/>
    <cellStyle name="Comma 5 2 5 2 4 2" xfId="10450" xr:uid="{1966F824-7A27-4705-8E4B-F1F216A45175}"/>
    <cellStyle name="Comma 5 2 5 2 4 3" xfId="29391" xr:uid="{B1A851BF-F89A-4F4A-A3A4-089E4587C8BA}"/>
    <cellStyle name="Comma 5 2 5 2 5" xfId="4655" xr:uid="{14883ACF-C63A-49C5-BD44-1FBD2CE7889D}"/>
    <cellStyle name="Comma 5 2 5 2 5 2" xfId="11732" xr:uid="{CA3CDF98-2450-4AC8-BFF8-D87C05189DF2}"/>
    <cellStyle name="Comma 5 2 5 2 5 3" xfId="30667" xr:uid="{8F4165FC-A0FB-475C-BD8D-1223F3BD9D6E}"/>
    <cellStyle name="Comma 5 2 5 2 6" xfId="8992" xr:uid="{384217AF-88E0-40C7-9B0F-B3F01D108542}"/>
    <cellStyle name="Comma 5 2 5 2 7" xfId="28144" xr:uid="{34E2F373-879A-4A23-8399-72306A206912}"/>
    <cellStyle name="Comma 5 2 5 3" xfId="1500" xr:uid="{8892387C-374E-442A-BC78-0A3EB5B745F7}"/>
    <cellStyle name="Comma 5 2 5 3 2" xfId="2457" xr:uid="{393F14D1-5BCF-4DD4-9177-8A01AC5172B7}"/>
    <cellStyle name="Comma 5 2 5 3 2 2" xfId="4048" xr:uid="{F2140FCC-4714-4034-9444-C24FDD1A5B67}"/>
    <cellStyle name="Comma 5 2 5 3 2 2 2" xfId="11125" xr:uid="{EAF9EDFD-6F8C-4A61-A24B-A200CCBAD06D}"/>
    <cellStyle name="Comma 5 2 5 3 2 2 3" xfId="30060" xr:uid="{1C0575A3-CD91-48B0-9F44-6D40CE06120C}"/>
    <cellStyle name="Comma 5 2 5 3 2 3" xfId="5350" xr:uid="{4D129248-AD31-496A-8837-447DAC91F432}"/>
    <cellStyle name="Comma 5 2 5 3 2 3 2" xfId="12427" xr:uid="{4D9434BE-6CEF-4CC0-A02D-D4EBEE224A7C}"/>
    <cellStyle name="Comma 5 2 5 3 2 3 3" xfId="31362" xr:uid="{9EAE70D3-F40B-4D8A-AF46-A7B7DBCEFFA2}"/>
    <cellStyle name="Comma 5 2 5 3 2 4" xfId="9783" xr:uid="{03BA3BC8-F3E5-45FB-A318-EC1F25E47A71}"/>
    <cellStyle name="Comma 5 2 5 3 2 5" xfId="28781" xr:uid="{2399AB3C-66DB-4234-81E5-25888A57376C}"/>
    <cellStyle name="Comma 5 2 5 3 3" xfId="3485" xr:uid="{ED4BEDA7-6D21-452F-835A-7218C8A6DD6E}"/>
    <cellStyle name="Comma 5 2 5 3 3 2" xfId="10580" xr:uid="{C0F98136-20AA-4CC2-BF71-9A17513CC8CC}"/>
    <cellStyle name="Comma 5 2 5 3 3 3" xfId="29517" xr:uid="{D81D154A-9703-48AC-B961-72CAFC36933D}"/>
    <cellStyle name="Comma 5 2 5 3 4" xfId="4775" xr:uid="{CD6FE658-F891-4D42-8A0C-5AD7D71FA268}"/>
    <cellStyle name="Comma 5 2 5 3 4 2" xfId="11852" xr:uid="{D14F35A4-76BF-4789-96A5-3EE83B872AC1}"/>
    <cellStyle name="Comma 5 2 5 3 4 3" xfId="30787" xr:uid="{0387F074-2736-4679-B974-1E49AEADD78E}"/>
    <cellStyle name="Comma 5 2 5 3 5" xfId="9131" xr:uid="{452151A8-4DF2-4755-94E1-759E8B896DD4}"/>
    <cellStyle name="Comma 5 2 5 3 6" xfId="28265" xr:uid="{0AF781AA-1D44-412F-A58F-3E16F7A10633}"/>
    <cellStyle name="Comma 5 2 5 4" xfId="1064" xr:uid="{1FF0F0BE-A742-48A7-ADC3-FC5B3623C378}"/>
    <cellStyle name="Comma 5 2 5 4 2" xfId="3128" xr:uid="{B40ED9C2-4D06-47EF-AD34-1D5F61E9DB9A}"/>
    <cellStyle name="Comma 5 2 5 4 2 2" xfId="10301" xr:uid="{B3D6A217-6992-4D07-AD1E-4DCA0416F7EA}"/>
    <cellStyle name="Comma 5 2 5 4 2 3" xfId="29257" xr:uid="{29575C5B-68B4-40A7-A969-D2C838C89969}"/>
    <cellStyle name="Comma 5 2 5 4 3" xfId="4522" xr:uid="{83E24BD8-596C-41A1-A70C-E6F2CBE1DF2C}"/>
    <cellStyle name="Comma 5 2 5 4 3 2" xfId="11599" xr:uid="{04F623A7-CA51-4E36-952D-99985CC4AFCB}"/>
    <cellStyle name="Comma 5 2 5 4 3 3" xfId="30534" xr:uid="{D5D15078-D7D0-4238-B458-0B457B76F235}"/>
    <cellStyle name="Comma 5 2 5 4 4" xfId="8840" xr:uid="{57FF5F23-AAD0-476F-93A1-B12B1385C9A1}"/>
    <cellStyle name="Comma 5 2 5 4 5" xfId="28011" xr:uid="{8487FA96-8254-4341-92A4-E007403F0C75}"/>
    <cellStyle name="Comma 5 2 5 5" xfId="2027" xr:uid="{13277691-23B9-444A-98C9-C60AA61B03AE}"/>
    <cellStyle name="Comma 5 2 5 5 2" xfId="3792" xr:uid="{6F1D3C0F-6C03-4345-A8D0-C448B55A5E3D}"/>
    <cellStyle name="Comma 5 2 5 5 2 2" xfId="10869" xr:uid="{5183687A-C420-48FF-93EA-67E10E81D195}"/>
    <cellStyle name="Comma 5 2 5 5 2 3" xfId="29804" xr:uid="{0235CB15-C0D3-4BF0-8FBF-9A312870A2D9}"/>
    <cellStyle name="Comma 5 2 5 5 3" xfId="5109" xr:uid="{44391A06-8933-4F03-98A6-489DB08F4784}"/>
    <cellStyle name="Comma 5 2 5 5 3 2" xfId="12186" xr:uid="{B98DAA67-72CB-4D0D-AA1C-3560E4304DA6}"/>
    <cellStyle name="Comma 5 2 5 5 3 3" xfId="31121" xr:uid="{FC250D3E-5B1E-4317-9571-8CF91AAE8A9A}"/>
    <cellStyle name="Comma 5 2 5 5 4" xfId="9505" xr:uid="{B3AF2CD2-B164-463A-8D18-B996F9CB9217}"/>
    <cellStyle name="Comma 5 2 5 5 5" xfId="28540" xr:uid="{6553CAD5-D586-4204-95D1-759210E3ED6E}"/>
    <cellStyle name="Comma 5 2 5 6" xfId="2979" xr:uid="{178E7D50-4B75-405B-956C-FD32A3B3D81C}"/>
    <cellStyle name="Comma 5 2 5 6 2" xfId="10161" xr:uid="{9D9935CA-ED57-4AFE-87E6-0D09D61107BE}"/>
    <cellStyle name="Comma 5 2 5 6 3" xfId="29120" xr:uid="{7DF15F4C-21D7-4117-BAE6-F48823D141EE}"/>
    <cellStyle name="Comma 5 2 5 7" xfId="4388" xr:uid="{6CA26445-AC08-4513-A17D-6802773C7753}"/>
    <cellStyle name="Comma 5 2 5 7 2" xfId="11465" xr:uid="{FE58626C-64CB-4494-B88B-34CF09DA3F7C}"/>
    <cellStyle name="Comma 5 2 5 7 3" xfId="30400" xr:uid="{B7A0B805-DC70-40D5-85DA-E5B1AD4418B3}"/>
    <cellStyle name="Comma 5 2 5 8" xfId="8680" xr:uid="{694DA105-901F-40BA-8677-4E4A56FF290F}"/>
    <cellStyle name="Comma 5 2 5 9" xfId="27876" xr:uid="{EC6818F4-7634-48B4-A7B4-F7394D5CE349}"/>
    <cellStyle name="Comma 5 2 6" xfId="1269" xr:uid="{8F4CEA46-6B27-4A1A-8A3E-02AE1E5675CA}"/>
    <cellStyle name="Comma 5 2 6 2" xfId="1698" xr:uid="{42AA5F02-5220-4EA5-BCB6-A743F2C1D19D}"/>
    <cellStyle name="Comma 5 2 6 2 2" xfId="2655" xr:uid="{9ADD6192-75AE-46FF-A4BC-81C31C87295E}"/>
    <cellStyle name="Comma 5 2 6 2 2 2" xfId="4162" xr:uid="{4A230F0E-EFB5-4A79-9593-1809330CA33E}"/>
    <cellStyle name="Comma 5 2 6 2 2 2 2" xfId="11239" xr:uid="{C93550B5-C751-45B1-BBF5-085F6665EA67}"/>
    <cellStyle name="Comma 5 2 6 2 2 2 3" xfId="30174" xr:uid="{7EF73CB3-D423-4B77-B4C2-F3D1439DAEAE}"/>
    <cellStyle name="Comma 5 2 6 2 2 3" xfId="5458" xr:uid="{E9667C41-2397-4068-8F2F-95138DF3D9C2}"/>
    <cellStyle name="Comma 5 2 6 2 2 3 2" xfId="12535" xr:uid="{A561BBD2-B469-4A8E-9950-0A9C4DEB55AF}"/>
    <cellStyle name="Comma 5 2 6 2 2 3 3" xfId="31470" xr:uid="{9FF63555-D3DE-4ECA-9670-2149B75300A3}"/>
    <cellStyle name="Comma 5 2 6 2 2 4" xfId="9908" xr:uid="{725CBB55-F72A-439C-BDC2-0F49287F405D}"/>
    <cellStyle name="Comma 5 2 6 2 2 5" xfId="28889" xr:uid="{9334B15A-5703-4DBF-A330-E6A8A2541F24}"/>
    <cellStyle name="Comma 5 2 6 2 3" xfId="3618" xr:uid="{6B96E21F-C11C-4166-8EB6-38EA7F2B64DE}"/>
    <cellStyle name="Comma 5 2 6 2 3 2" xfId="10697" xr:uid="{1D26171A-673C-49D4-9515-2478EB8753F3}"/>
    <cellStyle name="Comma 5 2 6 2 3 3" xfId="29632" xr:uid="{E9619041-FCE8-4BD4-9AE6-1B0B0186ED47}"/>
    <cellStyle name="Comma 5 2 6 2 4" xfId="4883" xr:uid="{ECF95493-C890-4C3F-A53E-33A6E1F40E82}"/>
    <cellStyle name="Comma 5 2 6 2 4 2" xfId="11960" xr:uid="{5AC3D608-97B3-409C-A415-0A7BCFCD09DC}"/>
    <cellStyle name="Comma 5 2 6 2 4 3" xfId="30895" xr:uid="{C90174E4-D982-4451-BEE5-A3A7BCE95D17}"/>
    <cellStyle name="Comma 5 2 6 2 5" xfId="9259" xr:uid="{ABA63052-592D-45B2-9F70-8CD6AD166DBB}"/>
    <cellStyle name="Comma 5 2 6 2 6" xfId="28375" xr:uid="{D0830CB9-61E5-4794-92AE-FB923D1AB045}"/>
    <cellStyle name="Comma 5 2 6 3" xfId="2226" xr:uid="{E79703E2-1ACB-4C11-A4DC-1168466DABA8}"/>
    <cellStyle name="Comma 5 2 6 3 2" xfId="3908" xr:uid="{477F6827-AE4D-4184-9CFD-DE224448D2FB}"/>
    <cellStyle name="Comma 5 2 6 3 2 2" xfId="10985" xr:uid="{A210A76F-54C7-4852-939C-E9285851BD86}"/>
    <cellStyle name="Comma 5 2 6 3 2 3" xfId="29920" xr:uid="{3B239BF4-D525-470D-94BF-C028E4D334F0}"/>
    <cellStyle name="Comma 5 2 6 3 3" xfId="5218" xr:uid="{F21EBF02-6EC4-4866-9E36-065B104C1BA6}"/>
    <cellStyle name="Comma 5 2 6 3 3 2" xfId="12295" xr:uid="{39D47CC3-E97A-46C6-B3B6-14924C83A4E7}"/>
    <cellStyle name="Comma 5 2 6 3 3 3" xfId="31230" xr:uid="{05C14042-1A2F-4497-82DC-9223B209A536}"/>
    <cellStyle name="Comma 5 2 6 3 4" xfId="9631" xr:uid="{BEC26BC1-4FC7-4443-A1F4-0D3C27BD8D2D}"/>
    <cellStyle name="Comma 5 2 6 3 5" xfId="28649" xr:uid="{41137BA9-98D8-4207-8AD6-68D8DBE67CAC}"/>
    <cellStyle name="Comma 5 2 6 4" xfId="3318" xr:uid="{F9622949-45ED-4BE3-8515-57B93E2FF684}"/>
    <cellStyle name="Comma 5 2 6 4 2" xfId="10436" xr:uid="{E2E33233-5BC1-4D83-BFA1-D24019AEA15E}"/>
    <cellStyle name="Comma 5 2 6 4 3" xfId="29378" xr:uid="{B4353349-B91A-45A6-B1D5-E06683606EC3}"/>
    <cellStyle name="Comma 5 2 6 5" xfId="4643" xr:uid="{B4BB4495-5F8D-4D8F-9C68-E285E606E219}"/>
    <cellStyle name="Comma 5 2 6 5 2" xfId="11720" xr:uid="{94DF15A3-C688-41B2-BBE8-28C810F6D3C1}"/>
    <cellStyle name="Comma 5 2 6 5 3" xfId="30655" xr:uid="{0C8CEA41-1F91-4AEC-8BDE-6676C2E716C0}"/>
    <cellStyle name="Comma 5 2 6 6" xfId="8980" xr:uid="{DEFB4E8D-DEC6-4EAD-9ECB-25C84701CBAB}"/>
    <cellStyle name="Comma 5 2 6 7" xfId="28132" xr:uid="{047CD5F3-B951-4FA5-9329-A34ADBE24242}"/>
    <cellStyle name="Comma 5 2 7" xfId="1483" xr:uid="{0EA60488-735B-44D4-BEAA-E137C326A5CE}"/>
    <cellStyle name="Comma 5 2 7 2" xfId="2440" xr:uid="{C893B0E6-27BD-4CD9-AE6F-929D1196BF4F}"/>
    <cellStyle name="Comma 5 2 7 2 2" xfId="4035" xr:uid="{A9683D47-285E-4B5D-AF72-2CC9EC45C67C}"/>
    <cellStyle name="Comma 5 2 7 2 2 2" xfId="11112" xr:uid="{A18EF0E9-6F29-461B-B439-95D2A0D8022C}"/>
    <cellStyle name="Comma 5 2 7 2 2 3" xfId="30047" xr:uid="{9D8FA31A-FEBC-4591-A290-EC5DB922A659}"/>
    <cellStyle name="Comma 5 2 7 2 3" xfId="5338" xr:uid="{04948F9A-4AFB-4A36-9DF6-C9F56C254C2B}"/>
    <cellStyle name="Comma 5 2 7 2 3 2" xfId="12415" xr:uid="{0B89BC8E-426D-4C6A-9788-F313A736D219}"/>
    <cellStyle name="Comma 5 2 7 2 3 3" xfId="31350" xr:uid="{2EF2342C-A373-49F2-8CBB-36881C74BC01}"/>
    <cellStyle name="Comma 5 2 7 2 4" xfId="9769" xr:uid="{657A38F0-09E0-41F7-AFB2-A3A922F90004}"/>
    <cellStyle name="Comma 5 2 7 2 5" xfId="28769" xr:uid="{29780E5B-4C62-4DB5-AF18-6E83BB23B282}"/>
    <cellStyle name="Comma 5 2 7 3" xfId="3472" xr:uid="{19F901B3-3FE2-49F5-B6D0-3C374B713AD6}"/>
    <cellStyle name="Comma 5 2 7 3 2" xfId="10568" xr:uid="{792649D4-2C09-4250-8252-AF8E01A46596}"/>
    <cellStyle name="Comma 5 2 7 3 3" xfId="29505" xr:uid="{48F47518-EFB9-4B37-8048-9DDA822BD53B}"/>
    <cellStyle name="Comma 5 2 7 4" xfId="4763" xr:uid="{11538CEA-1087-4627-A251-E168C6B626FF}"/>
    <cellStyle name="Comma 5 2 7 4 2" xfId="11840" xr:uid="{1633DAC5-44CF-4A6A-A4FD-49150BC953D4}"/>
    <cellStyle name="Comma 5 2 7 4 3" xfId="30775" xr:uid="{5C0F9565-1AEB-41BD-A2AF-6D833D13382D}"/>
    <cellStyle name="Comma 5 2 7 5" xfId="9119" xr:uid="{990690F1-85F2-4123-8FA6-23681610F618}"/>
    <cellStyle name="Comma 5 2 7 6" xfId="28253" xr:uid="{54B29435-E312-4075-8D0B-DD44BA6AF0A5}"/>
    <cellStyle name="Comma 5 2 8" xfId="1044" xr:uid="{E5014CA3-724B-48C0-8C1F-1A247418725D}"/>
    <cellStyle name="Comma 5 2 8 2" xfId="3111" xr:uid="{8DB31B3A-3893-43B1-8E53-4309903C463E}"/>
    <cellStyle name="Comma 5 2 8 2 2" xfId="10288" xr:uid="{C901F071-EB92-40FA-BA2F-02AE7327F389}"/>
    <cellStyle name="Comma 5 2 8 2 3" xfId="29245" xr:uid="{4934A217-F6C8-4AA9-82FE-5142F87873CE}"/>
    <cellStyle name="Comma 5 2 8 3" xfId="4510" xr:uid="{658E9DFB-3913-4A9D-BCFB-32D194674947}"/>
    <cellStyle name="Comma 5 2 8 3 2" xfId="11587" xr:uid="{423D54EF-FBCB-4CCA-82E3-D9E9A4A63365}"/>
    <cellStyle name="Comma 5 2 8 3 3" xfId="30522" xr:uid="{0163BB6D-F257-4C0E-A634-4F2CC4FBD69E}"/>
    <cellStyle name="Comma 5 2 8 4" xfId="8826" xr:uid="{DB81AA07-CE3A-4B5D-97CF-7E162FE84A28}"/>
    <cellStyle name="Comma 5 2 8 5" xfId="27999" xr:uid="{5265A399-797B-41CF-A34C-9D568989EE2A}"/>
    <cellStyle name="Comma 5 2 9" xfId="1912" xr:uid="{554B57EC-7A8F-437D-B13F-A4A556B46487}"/>
    <cellStyle name="Comma 5 2 9 2" xfId="3741" xr:uid="{86B75780-9EA2-48E3-90C1-E4C33D795543}"/>
    <cellStyle name="Comma 5 2 9 2 2" xfId="10820" xr:uid="{023DCAAA-1EDF-474F-9FA7-3E10B1F9F4D5}"/>
    <cellStyle name="Comma 5 2 9 2 3" xfId="29755" xr:uid="{B306710B-5D1C-4C82-A01B-D61DB8585147}"/>
    <cellStyle name="Comma 5 2 9 3" xfId="5006" xr:uid="{3910E370-C5AB-433E-8616-0F93C0171099}"/>
    <cellStyle name="Comma 5 2 9 3 2" xfId="12083" xr:uid="{42AE536D-ED3D-471E-84CA-30C68377254F}"/>
    <cellStyle name="Comma 5 2 9 3 3" xfId="31018" xr:uid="{2AB08FA7-2551-4DB4-85BA-D1C61226AEA3}"/>
    <cellStyle name="Comma 5 2 9 4" xfId="9399" xr:uid="{0DF4E9DA-87B3-4B3D-98B2-FE3094D45DB9}"/>
    <cellStyle name="Comma 5 2 9 5" xfId="28493" xr:uid="{90D7A573-55AA-4675-B265-F28601841624}"/>
    <cellStyle name="Comma 5 3" xfId="73" xr:uid="{D73A99B7-BBD2-4B64-AB28-D3052DC20573}"/>
    <cellStyle name="Comma 5 3 10" xfId="8688" xr:uid="{F136A069-1BAB-472F-8D1D-03D78DF49CE3}"/>
    <cellStyle name="Comma 5 3 11" xfId="27883" xr:uid="{A6C1D3AC-EB07-4E8D-9472-C29A7BE9A6FB}"/>
    <cellStyle name="Comma 5 3 12" xfId="811" xr:uid="{8FCA9178-3609-4880-93C5-D5E8122D9025}"/>
    <cellStyle name="Comma 5 3 2" xfId="125" xr:uid="{6151F814-228C-4271-8014-0E7B9B8EF118}"/>
    <cellStyle name="Comma 5 3 2 10" xfId="27909" xr:uid="{55E42208-D1B1-4798-8112-497C17D12844}"/>
    <cellStyle name="Comma 5 3 2 11" xfId="855" xr:uid="{DEF420D3-4360-4884-8640-73A593B67CAC}"/>
    <cellStyle name="Comma 5 3 2 2" xfId="248" xr:uid="{7B12D16B-9A9C-4AC3-8B23-DE67B2E49D5A}"/>
    <cellStyle name="Comma 5 3 2 2 10" xfId="939" xr:uid="{2986BA89-0509-403D-ACC7-3AE6FAA2ACD0}"/>
    <cellStyle name="Comma 5 3 2 2 2" xfId="1424" xr:uid="{BF51E6AF-214E-4697-80F4-AC70F45A8D58}"/>
    <cellStyle name="Comma 5 3 2 2 2 2" xfId="1853" xr:uid="{0C46C025-41DF-4963-ABE8-A71DF082C959}"/>
    <cellStyle name="Comma 5 3 2 2 2 2 2" xfId="2809" xr:uid="{AB1853BC-51B3-452E-843A-3CE9AFB2A458}"/>
    <cellStyle name="Comma 5 3 2 2 2 2 2 2" xfId="4265" xr:uid="{332C8AAF-38A7-4018-AAA7-18F7B649D9E1}"/>
    <cellStyle name="Comma 5 3 2 2 2 2 2 2 2" xfId="11342" xr:uid="{926F129D-C0FD-43D8-8517-28F4F92F3350}"/>
    <cellStyle name="Comma 5 3 2 2 2 2 2 2 3" xfId="30277" xr:uid="{4526B975-CA18-428A-967D-BE91816430BA}"/>
    <cellStyle name="Comma 5 3 2 2 2 2 2 3" xfId="5555" xr:uid="{45140DA8-052E-4BD5-8CA8-B7374432E2D7}"/>
    <cellStyle name="Comma 5 3 2 2 2 2 2 3 2" xfId="12632" xr:uid="{1E8F8A0D-9262-4A7D-BE41-5DA8E47BD58D}"/>
    <cellStyle name="Comma 5 3 2 2 2 2 2 3 3" xfId="31567" xr:uid="{EC4F1CB7-F55C-4534-839C-2661B56962B5}"/>
    <cellStyle name="Comma 5 3 2 2 2 2 2 4" xfId="10018" xr:uid="{23CFFF6B-7BF5-4FD6-A36D-FEF0C0602FE2}"/>
    <cellStyle name="Comma 5 3 2 2 2 2 2 5" xfId="28988" xr:uid="{7BF3F624-8877-419D-B0FB-0E8E9A42870C}"/>
    <cellStyle name="Comma 5 3 2 2 2 2 3" xfId="3720" xr:uid="{CFAA8795-49E7-4C11-A36A-14970A751D04}"/>
    <cellStyle name="Comma 5 3 2 2 2 2 3 2" xfId="10799" xr:uid="{63BC2558-9576-460A-A849-3593867D57B7}"/>
    <cellStyle name="Comma 5 3 2 2 2 2 3 3" xfId="29734" xr:uid="{D255CA2B-5171-4146-B88E-21D97C64539F}"/>
    <cellStyle name="Comma 5 3 2 2 2 2 4" xfId="4980" xr:uid="{8E75DDBB-BACD-449C-89C9-D61D25F3F339}"/>
    <cellStyle name="Comma 5 3 2 2 2 2 4 2" xfId="12057" xr:uid="{D9114AE9-D762-43FA-A071-B89448E7BEA4}"/>
    <cellStyle name="Comma 5 3 2 2 2 2 4 3" xfId="30992" xr:uid="{35D58B25-2857-408D-8BCB-66F1CC2BE79A}"/>
    <cellStyle name="Comma 5 3 2 2 2 2 5" xfId="9367" xr:uid="{550FE74A-2B2A-4A5A-9243-911FD243CCE8}"/>
    <cellStyle name="Comma 5 3 2 2 2 2 6" xfId="28473" xr:uid="{BE569DF5-F0C0-4864-B5B5-B85C7F22AF57}"/>
    <cellStyle name="Comma 5 3 2 2 2 3" xfId="2381" xr:uid="{09CEF90F-3895-4184-86E2-ED5C16AE5036}"/>
    <cellStyle name="Comma 5 3 2 2 2 3 2" xfId="4011" xr:uid="{D5D4E8C9-1E99-471A-AEE9-EB101F8B6BBB}"/>
    <cellStyle name="Comma 5 3 2 2 2 3 2 2" xfId="11088" xr:uid="{518162E3-868C-4D95-9069-AD2744C385E6}"/>
    <cellStyle name="Comma 5 3 2 2 2 3 2 3" xfId="30023" xr:uid="{2C39531E-4807-4618-8EC7-F649538FA07A}"/>
    <cellStyle name="Comma 5 3 2 2 2 3 3" xfId="5315" xr:uid="{AE752CFB-D400-4AF5-9B8C-94DBEAFE9707}"/>
    <cellStyle name="Comma 5 3 2 2 2 3 3 2" xfId="12392" xr:uid="{701ADD07-41A8-4508-B893-2FE7D86E9DC6}"/>
    <cellStyle name="Comma 5 3 2 2 2 3 3 3" xfId="31327" xr:uid="{9C881D19-C0D2-47D5-9E57-9CD08EFA78D6}"/>
    <cellStyle name="Comma 5 3 2 2 2 3 4" xfId="9737" xr:uid="{CC8549FA-AC8F-4035-9A4F-376598FD926F}"/>
    <cellStyle name="Comma 5 3 2 2 2 3 5" xfId="28746" xr:uid="{2157028F-01D8-435D-83E9-9656D452170E}"/>
    <cellStyle name="Comma 5 3 2 2 2 4" xfId="3428" xr:uid="{23BF5A40-707F-4022-AA05-CEEBE8C1F5DC}"/>
    <cellStyle name="Comma 5 3 2 2 2 4 2" xfId="10540" xr:uid="{A48D4852-51E7-421F-83AA-FEDE8D1B0762}"/>
    <cellStyle name="Comma 5 3 2 2 2 4 3" xfId="29481" xr:uid="{C68F69BB-152C-4D38-A1A6-D2D2FE338B08}"/>
    <cellStyle name="Comma 5 3 2 2 2 5" xfId="4740" xr:uid="{C1AAC47A-1006-4373-AB81-CFBEB33E4D98}"/>
    <cellStyle name="Comma 5 3 2 2 2 5 2" xfId="11817" xr:uid="{EEC92288-F129-41B1-9569-CA9F2E07ACB5}"/>
    <cellStyle name="Comma 5 3 2 2 2 5 3" xfId="30752" xr:uid="{5E730F51-8199-4ED5-9361-D20C3C7ED5FF}"/>
    <cellStyle name="Comma 5 3 2 2 2 6" xfId="9089" xr:uid="{9D41DBD7-D0BE-4FD9-9CB4-389727EB4B4F}"/>
    <cellStyle name="Comma 5 3 2 2 2 7" xfId="28230" xr:uid="{8C0589DB-73E3-4C62-AC79-F948394A4A54}"/>
    <cellStyle name="Comma 5 3 2 2 3" xfId="1638" xr:uid="{5CFBF733-7ACB-4056-90E9-9DD1CC471FB6}"/>
    <cellStyle name="Comma 5 3 2 2 3 2" xfId="2595" xr:uid="{84153AD8-AE06-4B7A-8F63-37A51CBC9667}"/>
    <cellStyle name="Comma 5 3 2 2 3 2 2" xfId="4138" xr:uid="{2920251B-4CED-489E-B84C-2EDBFA31EFAB}"/>
    <cellStyle name="Comma 5 3 2 2 3 2 2 2" xfId="11215" xr:uid="{23F0F4BA-9A78-46E4-B885-8279654943E0}"/>
    <cellStyle name="Comma 5 3 2 2 3 2 2 3" xfId="30150" xr:uid="{F7B962A9-CA09-44EB-AE62-D2B2FC15757B}"/>
    <cellStyle name="Comma 5 3 2 2 3 2 3" xfId="5435" xr:uid="{9AB4BD81-7A87-4767-ABBE-69F19DFDF92E}"/>
    <cellStyle name="Comma 5 3 2 2 3 2 3 2" xfId="12512" xr:uid="{810C827D-E6B3-438C-A517-ECDDD79B8B3A}"/>
    <cellStyle name="Comma 5 3 2 2 3 2 3 3" xfId="31447" xr:uid="{BEA0F396-B62B-420E-88A8-C87B5A1A2FC7}"/>
    <cellStyle name="Comma 5 3 2 2 3 2 4" xfId="9879" xr:uid="{8962764E-565A-4817-B6A6-A681530EF1C6}"/>
    <cellStyle name="Comma 5 3 2 2 3 2 5" xfId="28866" xr:uid="{2723A314-4DFB-409C-B950-F3988176AB34}"/>
    <cellStyle name="Comma 5 3 2 2 3 3" xfId="3577" xr:uid="{ED88B9FD-41A4-4A5B-AD21-180B83BD5E29}"/>
    <cellStyle name="Comma 5 3 2 2 3 3 2" xfId="10672" xr:uid="{ADE84987-A701-416D-A2A4-35B635344E6C}"/>
    <cellStyle name="Comma 5 3 2 2 3 3 3" xfId="29609" xr:uid="{15FD2EEE-52C8-485C-A360-3E728D285B7D}"/>
    <cellStyle name="Comma 5 3 2 2 3 4" xfId="4860" xr:uid="{6B5CC524-7EC3-4AF0-910F-401E8ABF2B90}"/>
    <cellStyle name="Comma 5 3 2 2 3 4 2" xfId="11937" xr:uid="{513A442A-A479-44B4-B412-0185749BEEE6}"/>
    <cellStyle name="Comma 5 3 2 2 3 4 3" xfId="30872" xr:uid="{E1E1DF62-7E9E-427D-A9DF-AD5AAA109AA9}"/>
    <cellStyle name="Comma 5 3 2 2 3 5" xfId="9227" xr:uid="{760BFD9E-2E42-4E28-BAF3-39E0EFD09801}"/>
    <cellStyle name="Comma 5 3 2 2 3 6" xfId="28352" xr:uid="{E0BAB140-3B27-4048-ABE5-2B84805B9BA4}"/>
    <cellStyle name="Comma 5 3 2 2 4" xfId="1204" xr:uid="{E723F5A9-AB0A-4381-8743-D098D42FB010}"/>
    <cellStyle name="Comma 5 3 2 2 4 2" xfId="3267" xr:uid="{91BE9529-A6DD-4B16-8AEE-1DE0F5E3596A}"/>
    <cellStyle name="Comma 5 3 2 2 4 2 2" xfId="10398" xr:uid="{EE654D3B-725A-41D8-8F60-24E8668703A5}"/>
    <cellStyle name="Comma 5 3 2 2 4 2 3" xfId="29342" xr:uid="{1BF7C2EA-BC23-4A60-84DD-C9A9B8610D30}"/>
    <cellStyle name="Comma 5 3 2 2 4 3" xfId="4607" xr:uid="{929FB0CE-9261-49D4-AF57-743D1A5D16D0}"/>
    <cellStyle name="Comma 5 3 2 2 4 3 2" xfId="11684" xr:uid="{08BEF083-8037-48B2-8736-E63932631F50}"/>
    <cellStyle name="Comma 5 3 2 2 4 3 3" xfId="30619" xr:uid="{8C641510-54F8-48A0-973D-1E1BCD8379DA}"/>
    <cellStyle name="Comma 5 3 2 2 4 4" xfId="8939" xr:uid="{501655C0-E5F0-48D7-B204-A16AAAB4C738}"/>
    <cellStyle name="Comma 5 3 2 2 4 5" xfId="28096" xr:uid="{C4AD6314-3ACD-4814-8762-91E7C3BD70EA}"/>
    <cellStyle name="Comma 5 3 2 2 5" xfId="2165" xr:uid="{DCE2C69A-3C46-4B6A-BEA8-36181FB1AE2D}"/>
    <cellStyle name="Comma 5 3 2 2 5 2" xfId="3882" xr:uid="{28DEB2E6-DA36-4F90-9138-A20CF9DC2FCC}"/>
    <cellStyle name="Comma 5 3 2 2 5 2 2" xfId="10959" xr:uid="{E1C926EF-E9E8-4347-AC2D-4B008C706E5F}"/>
    <cellStyle name="Comma 5 3 2 2 5 2 3" xfId="29894" xr:uid="{A8E83603-F7B4-4167-9AC4-1EF21609014A}"/>
    <cellStyle name="Comma 5 3 2 2 5 3" xfId="5194" xr:uid="{4AD3C88D-6A50-41DA-8E60-17A93BE6EEB0}"/>
    <cellStyle name="Comma 5 3 2 2 5 3 2" xfId="12271" xr:uid="{087404C8-42A0-404B-99F4-24C5D155F59C}"/>
    <cellStyle name="Comma 5 3 2 2 5 3 3" xfId="31206" xr:uid="{09FCE16A-84F2-494B-9356-E36045702AB6}"/>
    <cellStyle name="Comma 5 3 2 2 5 4" xfId="9599" xr:uid="{8A6C8864-171B-4D63-B29C-CAE7821DEEB8}"/>
    <cellStyle name="Comma 5 3 2 2 5 5" xfId="28625" xr:uid="{03603553-1F8D-471B-B167-75ACB5668E85}"/>
    <cellStyle name="Comma 5 3 2 2 6" xfId="3067" xr:uid="{F7882E80-72D2-4A97-BF32-F0BF5051B176}"/>
    <cellStyle name="Comma 5 3 2 2 6 2" xfId="10249" xr:uid="{1A13FCEA-7ADB-433F-B61D-3E3F65EE76E3}"/>
    <cellStyle name="Comma 5 3 2 2 6 3" xfId="29208" xr:uid="{35DBC15D-E67F-4335-8FA7-CECE040BDA98}"/>
    <cellStyle name="Comma 5 3 2 2 7" xfId="4473" xr:uid="{A4524D0D-C522-4319-9A74-88723074AB9E}"/>
    <cellStyle name="Comma 5 3 2 2 7 2" xfId="11550" xr:uid="{ABF441A1-1791-4C34-8DED-802A307CFE59}"/>
    <cellStyle name="Comma 5 3 2 2 7 3" xfId="30485" xr:uid="{47811592-14CB-4080-B232-01AD1D355030}"/>
    <cellStyle name="Comma 5 3 2 2 8" xfId="8776" xr:uid="{DF0D7FEC-ADA6-4FE7-A15C-73332B8C2A63}"/>
    <cellStyle name="Comma 5 3 2 2 9" xfId="27961" xr:uid="{9C68B96E-3F40-4276-8CAE-FEF91B4A1CE0}"/>
    <cellStyle name="Comma 5 3 2 3" xfId="1340" xr:uid="{E1FEBB7E-A6ED-410D-A163-22661286E6C9}"/>
    <cellStyle name="Comma 5 3 2 3 2" xfId="1769" xr:uid="{33F299F2-0E87-4611-9579-B0554FCC38ED}"/>
    <cellStyle name="Comma 5 3 2 3 2 2" xfId="2726" xr:uid="{2BAAEC56-56F2-4076-8620-98E73A7103A9}"/>
    <cellStyle name="Comma 5 3 2 3 2 2 2" xfId="4209" xr:uid="{449D6629-F6B6-43AA-8810-6A59A455A9C0}"/>
    <cellStyle name="Comma 5 3 2 3 2 2 2 2" xfId="11286" xr:uid="{9D5A783B-CFB4-4B61-BBD6-94C5AAC60A4F}"/>
    <cellStyle name="Comma 5 3 2 3 2 2 2 3" xfId="30221" xr:uid="{68BF6669-BBC8-453A-B05B-41E37E55F8EE}"/>
    <cellStyle name="Comma 5 3 2 3 2 2 3" xfId="5503" xr:uid="{2435D82A-CDF5-4652-B8B1-69619D333841}"/>
    <cellStyle name="Comma 5 3 2 3 2 2 3 2" xfId="12580" xr:uid="{7D419FC3-664C-41E1-8F58-1E073166054A}"/>
    <cellStyle name="Comma 5 3 2 3 2 2 3 3" xfId="31515" xr:uid="{0FA5D9F2-6449-412F-9BE4-D8A21F2210FC}"/>
    <cellStyle name="Comma 5 3 2 3 2 2 4" xfId="9959" xr:uid="{D6C0CAE2-17BD-4080-B896-7B14ABB9AE49}"/>
    <cellStyle name="Comma 5 3 2 3 2 2 5" xfId="28935" xr:uid="{CC994F74-73B1-4426-A718-8FE542EFBDCE}"/>
    <cellStyle name="Comma 5 3 2 3 2 3" xfId="3666" xr:uid="{4A6007B4-67E5-4CCF-9D6C-78E02FC4C29B}"/>
    <cellStyle name="Comma 5 3 2 3 2 3 2" xfId="10745" xr:uid="{415F3AA4-1B77-4452-BD4C-7C36CE56AEFB}"/>
    <cellStyle name="Comma 5 3 2 3 2 3 3" xfId="29680" xr:uid="{4AFCCAE4-DBD3-4D49-8F3C-0C37D0A6430B}"/>
    <cellStyle name="Comma 5 3 2 3 2 4" xfId="4928" xr:uid="{8D909E18-574D-40EE-8FAF-DFC9FA41B953}"/>
    <cellStyle name="Comma 5 3 2 3 2 4 2" xfId="12005" xr:uid="{6A382853-5CB5-4FDF-A7BB-6B700AFEE99D}"/>
    <cellStyle name="Comma 5 3 2 3 2 4 3" xfId="30940" xr:uid="{18A57342-25B4-4D1B-A499-9AF23703A391}"/>
    <cellStyle name="Comma 5 3 2 3 2 5" xfId="9310" xr:uid="{13A9E909-425F-4C0A-8077-8E1EE9235C53}"/>
    <cellStyle name="Comma 5 3 2 3 2 6" xfId="28421" xr:uid="{5F9DC711-FDD3-4F96-BBD0-CE2BA4BEEFA2}"/>
    <cellStyle name="Comma 5 3 2 3 3" xfId="2297" xr:uid="{6EECD7D7-E81D-4862-81A2-23059A8B7917}"/>
    <cellStyle name="Comma 5 3 2 3 3 2" xfId="3955" xr:uid="{B904CFF9-6BEA-4C70-9F53-26F22FADF058}"/>
    <cellStyle name="Comma 5 3 2 3 3 2 2" xfId="11032" xr:uid="{3833F44D-2BCC-4B53-9325-089C6D3D5AEA}"/>
    <cellStyle name="Comma 5 3 2 3 3 2 3" xfId="29967" xr:uid="{F867CDA3-05FA-451F-945D-1B09800A43F9}"/>
    <cellStyle name="Comma 5 3 2 3 3 3" xfId="5263" xr:uid="{0A5E7B91-2663-4379-AAC8-3BD8F82805A5}"/>
    <cellStyle name="Comma 5 3 2 3 3 3 2" xfId="12340" xr:uid="{282E246F-C3D9-4D58-AC36-437B91BDDE05}"/>
    <cellStyle name="Comma 5 3 2 3 3 3 3" xfId="31275" xr:uid="{CC4EE0CB-AAE5-47BB-A697-803B69037F11}"/>
    <cellStyle name="Comma 5 3 2 3 3 4" xfId="9678" xr:uid="{EF4B1BFF-6817-4AAF-9637-48CA17203EB9}"/>
    <cellStyle name="Comma 5 3 2 3 3 5" xfId="28694" xr:uid="{68D78413-0C65-4952-B022-ABED1F620050}"/>
    <cellStyle name="Comma 5 3 2 3 4" xfId="3373" xr:uid="{167B8E07-7BC3-4919-9428-53BF3366D9E3}"/>
    <cellStyle name="Comma 5 3 2 3 4 2" xfId="10486" xr:uid="{BECE751D-2F57-4BE3-BD36-F55F28EDC8E0}"/>
    <cellStyle name="Comma 5 3 2 3 4 3" xfId="29427" xr:uid="{4B53E7DF-D399-4DDF-AAD6-4B041F555C23}"/>
    <cellStyle name="Comma 5 3 2 3 5" xfId="4688" xr:uid="{AF865924-F35A-4D9E-A5C2-57498FBC289E}"/>
    <cellStyle name="Comma 5 3 2 3 5 2" xfId="11765" xr:uid="{554E81AB-118E-4579-8FE8-E590DC172CEF}"/>
    <cellStyle name="Comma 5 3 2 3 5 3" xfId="30700" xr:uid="{E46C7F94-D7A9-4BAA-8C11-E81634799EFA}"/>
    <cellStyle name="Comma 5 3 2 3 6" xfId="9030" xr:uid="{C2A2CDEA-C7D9-45D4-8E47-88C499B3807D}"/>
    <cellStyle name="Comma 5 3 2 3 7" xfId="28178" xr:uid="{4BBD9180-D5F1-45D0-815E-7AE84DEED95A}"/>
    <cellStyle name="Comma 5 3 2 4" xfId="1554" xr:uid="{4BC8E38F-0A3C-4E3F-B87E-6D5B691184C3}"/>
    <cellStyle name="Comma 5 3 2 4 2" xfId="2511" xr:uid="{E8289462-CE90-42F0-A6D6-DEBD02230BA8}"/>
    <cellStyle name="Comma 5 3 2 4 2 2" xfId="4082" xr:uid="{A01F1836-AF9F-4FE8-8194-C2B0E9F3ED1D}"/>
    <cellStyle name="Comma 5 3 2 4 2 2 2" xfId="11159" xr:uid="{1CB835DF-32B9-44B8-93AD-05068914EE0E}"/>
    <cellStyle name="Comma 5 3 2 4 2 2 3" xfId="30094" xr:uid="{B8838C63-ED04-4040-8598-EADD31BBCFBB}"/>
    <cellStyle name="Comma 5 3 2 4 2 3" xfId="5383" xr:uid="{5B0591B8-5720-4F7B-9E06-996103522356}"/>
    <cellStyle name="Comma 5 3 2 4 2 3 2" xfId="12460" xr:uid="{482C9B11-119B-481E-88A3-1335C3729EEC}"/>
    <cellStyle name="Comma 5 3 2 4 2 3 3" xfId="31395" xr:uid="{480A9A7F-E7D2-4453-8EBE-79FD23325803}"/>
    <cellStyle name="Comma 5 3 2 4 2 4" xfId="9820" xr:uid="{CABCCD85-0EC9-4445-92A4-8D107B0CFF21}"/>
    <cellStyle name="Comma 5 3 2 4 2 5" xfId="28814" xr:uid="{5E93B693-DDDF-4229-8707-D6C87B1C7D5F}"/>
    <cellStyle name="Comma 5 3 2 4 3" xfId="3520" xr:uid="{94EE5246-1A9D-4291-9E25-5ABC4BB01052}"/>
    <cellStyle name="Comma 5 3 2 4 3 2" xfId="10615" xr:uid="{1083A278-143D-42B5-B79A-EB6E26A4A16E}"/>
    <cellStyle name="Comma 5 3 2 4 3 3" xfId="29552" xr:uid="{D655055D-3E3D-4B75-948A-119E74EAFE0E}"/>
    <cellStyle name="Comma 5 3 2 4 4" xfId="4808" xr:uid="{5F695AB0-C044-40EA-BC6B-458597D2331F}"/>
    <cellStyle name="Comma 5 3 2 4 4 2" xfId="11885" xr:uid="{841A759D-8F5F-4F3E-8F38-79D722C3623A}"/>
    <cellStyle name="Comma 5 3 2 4 4 3" xfId="30820" xr:uid="{FA7361AF-8E26-43B1-A3B1-79EA23D46E22}"/>
    <cellStyle name="Comma 5 3 2 4 5" xfId="9167" xr:uid="{A100D017-6859-42FA-94E9-EE794CF3264A}"/>
    <cellStyle name="Comma 5 3 2 4 6" xfId="28299" xr:uid="{7F1F663E-1243-4B3D-84D5-793CC6331F3F}"/>
    <cellStyle name="Comma 5 3 2 5" xfId="1119" xr:uid="{392E3FB5-B7F3-45AF-B706-6669EADBB991}"/>
    <cellStyle name="Comma 5 3 2 5 2" xfId="3182" xr:uid="{CF987912-3567-4CC0-9B83-4999EF1706F1}"/>
    <cellStyle name="Comma 5 3 2 5 2 2" xfId="10338" xr:uid="{5F45CC84-E9FC-4E22-B821-C89AC3FD3426}"/>
    <cellStyle name="Comma 5 3 2 5 2 3" xfId="29290" xr:uid="{CB898EDA-0035-4FD6-9C16-1C6364DFCA92}"/>
    <cellStyle name="Comma 5 3 2 5 3" xfId="4555" xr:uid="{92DAF380-2EC8-4F6B-8AC2-3E1B12763426}"/>
    <cellStyle name="Comma 5 3 2 5 3 2" xfId="11632" xr:uid="{A8B15120-DC91-4769-ABD7-B3DB9DEE7A35}"/>
    <cellStyle name="Comma 5 3 2 5 3 3" xfId="30567" xr:uid="{73671D1A-5DFF-4393-A2FA-698A81D9F20D}"/>
    <cellStyle name="Comma 5 3 2 5 4" xfId="8879" xr:uid="{D7A6D984-1CB8-499A-A846-96BFD29AB651}"/>
    <cellStyle name="Comma 5 3 2 5 5" xfId="28044" xr:uid="{22F8A747-C4F4-4B28-995A-3CE472C76F37}"/>
    <cellStyle name="Comma 5 3 2 6" xfId="2081" xr:uid="{F5706666-E6E4-491E-8A52-7F6C97392FBF}"/>
    <cellStyle name="Comma 5 3 2 6 2" xfId="3826" xr:uid="{5CB4D8B2-FED8-4624-928A-91D766CAE03E}"/>
    <cellStyle name="Comma 5 3 2 6 2 2" xfId="10903" xr:uid="{50334E89-4C13-4C82-88F7-F6893DCF94F8}"/>
    <cellStyle name="Comma 5 3 2 6 2 3" xfId="29838" xr:uid="{B981D6CB-5E3E-46AC-A114-9742EFAD45EB}"/>
    <cellStyle name="Comma 5 3 2 6 3" xfId="5142" xr:uid="{BBF61E06-431B-4CCE-9C58-3207A551B809}"/>
    <cellStyle name="Comma 5 3 2 6 3 2" xfId="12219" xr:uid="{00AE832E-CBE4-449D-A335-9F609F01B1F5}"/>
    <cellStyle name="Comma 5 3 2 6 3 3" xfId="31154" xr:uid="{11C18767-F8E6-4A52-B955-2EC075C7C219}"/>
    <cellStyle name="Comma 5 3 2 6 4" xfId="9543" xr:uid="{7759A295-3620-4517-BD2F-EC8AD2D6BAF8}"/>
    <cellStyle name="Comma 5 3 2 6 5" xfId="28573" xr:uid="{4E7FDE72-C180-4B29-9694-1A7CBFFCF3BB}"/>
    <cellStyle name="Comma 5 3 2 7" xfId="3013" xr:uid="{937317B1-53DD-488E-B08F-67A7E2F65D06}"/>
    <cellStyle name="Comma 5 3 2 7 2" xfId="10195" xr:uid="{439618D0-5A48-4B8A-B878-118CC389CE96}"/>
    <cellStyle name="Comma 5 3 2 7 3" xfId="29154" xr:uid="{0ABBC147-6E55-43F0-A676-3A99CB9B18AD}"/>
    <cellStyle name="Comma 5 3 2 8" xfId="4421" xr:uid="{6AB90D6C-0968-4F2A-AFB5-BB396CFB9D81}"/>
    <cellStyle name="Comma 5 3 2 8 2" xfId="11498" xr:uid="{C6CA832C-265B-43B0-A9B4-B008B041761E}"/>
    <cellStyle name="Comma 5 3 2 8 3" xfId="30433" xr:uid="{E4B13B92-B0B7-4076-95D9-08970F053DDC}"/>
    <cellStyle name="Comma 5 3 2 9" xfId="8718" xr:uid="{0347AA34-EF47-45A2-93B5-68DAE5AD9F1C}"/>
    <cellStyle name="Comma 5 3 3" xfId="86" xr:uid="{5C7DD4F6-EF60-4977-BDD7-0F75D841A5F0}"/>
    <cellStyle name="Comma 5 3 3 10" xfId="897" xr:uid="{BA88FF0F-4AEB-4B18-BC86-04228DB75613}"/>
    <cellStyle name="Comma 5 3 3 2" xfId="233" xr:uid="{B6E00DAE-33F0-48FC-8B6F-226FAC5EDF0E}"/>
    <cellStyle name="Comma 5 3 3 2 2" xfId="1811" xr:uid="{2673A575-9A14-4622-968E-B87883EDB35D}"/>
    <cellStyle name="Comma 5 3 3 2 2 2" xfId="2768" xr:uid="{6B7BDC2C-EAC5-4074-B8D8-0FC4052A0AF2}"/>
    <cellStyle name="Comma 5 3 3 2 2 2 2" xfId="4237" xr:uid="{C13AF22E-21AA-43FD-89FE-7199DCB41271}"/>
    <cellStyle name="Comma 5 3 3 2 2 2 2 2" xfId="11314" xr:uid="{CC48E13F-1951-4494-B7C9-8171AC4B96C4}"/>
    <cellStyle name="Comma 5 3 3 2 2 2 2 3" xfId="30249" xr:uid="{D5A5DC06-7C75-4827-81C5-8DCEAE897049}"/>
    <cellStyle name="Comma 5 3 3 2 2 2 3" xfId="5529" xr:uid="{AB8E4DD5-B4D6-4797-B008-D5B7680AF6DE}"/>
    <cellStyle name="Comma 5 3 3 2 2 2 3 2" xfId="12606" xr:uid="{FE42459D-136C-4D2F-B920-D5916F75D519}"/>
    <cellStyle name="Comma 5 3 3 2 2 2 3 3" xfId="31541" xr:uid="{A6D12262-09D9-499C-AE38-35446E28F1A5}"/>
    <cellStyle name="Comma 5 3 3 2 2 2 4" xfId="9989" xr:uid="{6182F4DE-35BC-45A0-A227-C7389367C619}"/>
    <cellStyle name="Comma 5 3 3 2 2 2 5" xfId="28961" xr:uid="{C8724FEF-C038-4FAB-AA1C-ABCABBB8CB22}"/>
    <cellStyle name="Comma 5 3 3 2 2 3" xfId="3693" xr:uid="{7B1A04A0-FD53-48B9-AD60-F76D090CE193}"/>
    <cellStyle name="Comma 5 3 3 2 2 3 2" xfId="10772" xr:uid="{B62B07CA-D871-43DD-A787-EA204BE7F10C}"/>
    <cellStyle name="Comma 5 3 3 2 2 3 3" xfId="29707" xr:uid="{992B4A86-0083-45DF-968C-9C60A3CCBDDD}"/>
    <cellStyle name="Comma 5 3 3 2 2 4" xfId="4954" xr:uid="{E1645A9F-1E50-4014-AA88-4F491B2D5FC5}"/>
    <cellStyle name="Comma 5 3 3 2 2 4 2" xfId="12031" xr:uid="{81148C67-AF4B-4C39-93EF-4E4E651CDDB7}"/>
    <cellStyle name="Comma 5 3 3 2 2 4 3" xfId="30966" xr:uid="{5A4C368F-8273-4F73-8514-5E688D186E62}"/>
    <cellStyle name="Comma 5 3 3 2 2 5" xfId="9339" xr:uid="{70875234-F6D1-4ED9-BF51-53DD9C34FF63}"/>
    <cellStyle name="Comma 5 3 3 2 2 6" xfId="28447" xr:uid="{F1568EDE-B4E8-424D-9355-765B0295C757}"/>
    <cellStyle name="Comma 5 3 3 2 3" xfId="2339" xr:uid="{52B22273-4EED-4F22-89DC-250FD13DCAE6}"/>
    <cellStyle name="Comma 5 3 3 2 3 2" xfId="3982" xr:uid="{DA47133A-29B3-4DE0-AADA-41C39384E7B6}"/>
    <cellStyle name="Comma 5 3 3 2 3 2 2" xfId="11059" xr:uid="{7E54DE53-8436-48E4-B950-3ADA4ADBE035}"/>
    <cellStyle name="Comma 5 3 3 2 3 2 3" xfId="29994" xr:uid="{261395ED-393C-49B9-8BD0-E069CC4F26DC}"/>
    <cellStyle name="Comma 5 3 3 2 3 3" xfId="5289" xr:uid="{DD07751F-C4A2-4A0B-AA86-E179E2D16788}"/>
    <cellStyle name="Comma 5 3 3 2 3 3 2" xfId="12366" xr:uid="{23A40BF1-4096-42DA-B372-6935F13AB91C}"/>
    <cellStyle name="Comma 5 3 3 2 3 3 3" xfId="31301" xr:uid="{EB8BE058-4441-4B54-84A7-1EF7297F2743}"/>
    <cellStyle name="Comma 5 3 3 2 3 4" xfId="9708" xr:uid="{114EE351-AF39-44C0-9AAE-BE42F87B7C1C}"/>
    <cellStyle name="Comma 5 3 3 2 3 5" xfId="28720" xr:uid="{5BB8EC90-D6B2-4D2B-8433-EE1503F85C28}"/>
    <cellStyle name="Comma 5 3 3 2 4" xfId="3401" xr:uid="{040117E7-98AA-4898-8C27-A15108339C18}"/>
    <cellStyle name="Comma 5 3 3 2 4 2" xfId="10513" xr:uid="{58DE040E-5587-456B-B6FC-7A1CE4DE81A4}"/>
    <cellStyle name="Comma 5 3 3 2 4 3" xfId="29454" xr:uid="{DB01ACF4-E1CB-4C16-BCE4-F0E8CA377112}"/>
    <cellStyle name="Comma 5 3 3 2 5" xfId="4714" xr:uid="{72417678-1684-43CD-A731-E14536928B1D}"/>
    <cellStyle name="Comma 5 3 3 2 5 2" xfId="11791" xr:uid="{B72B2BD1-3E82-4D82-AFF9-E7865AA89B97}"/>
    <cellStyle name="Comma 5 3 3 2 5 3" xfId="30726" xr:uid="{F8DA70A6-B27F-4817-A0B6-277FDD15495E}"/>
    <cellStyle name="Comma 5 3 3 2 6" xfId="9060" xr:uid="{928476D2-69C3-4B23-9CE2-71CDE69466C1}"/>
    <cellStyle name="Comma 5 3 3 2 7" xfId="28204" xr:uid="{0E295C6C-3F19-4706-95EB-C39CB319A31B}"/>
    <cellStyle name="Comma 5 3 3 2 8" xfId="1382" xr:uid="{38C0B8CE-10DF-4E3A-A9BF-CFF570D2550C}"/>
    <cellStyle name="Comma 5 3 3 3" xfId="1596" xr:uid="{508B3CB9-A9EE-48E0-AAA8-55595F6BE44C}"/>
    <cellStyle name="Comma 5 3 3 3 2" xfId="2553" xr:uid="{44776704-FB27-45D4-A7BB-6AB31039C91F}"/>
    <cellStyle name="Comma 5 3 3 3 2 2" xfId="4109" xr:uid="{6DE0513D-5AA9-48E8-939F-C600E99136CC}"/>
    <cellStyle name="Comma 5 3 3 3 2 2 2" xfId="11186" xr:uid="{668C1592-5523-4ACD-A8EF-DE7F937A9857}"/>
    <cellStyle name="Comma 5 3 3 3 2 2 3" xfId="30121" xr:uid="{20FD77E3-927E-477E-A912-8BC102B4BFC7}"/>
    <cellStyle name="Comma 5 3 3 3 2 3" xfId="5409" xr:uid="{3669C381-5D91-4603-A621-7A4E506C6ABF}"/>
    <cellStyle name="Comma 5 3 3 3 2 3 2" xfId="12486" xr:uid="{4DEC5EBF-EA2C-45A5-B718-6D3E0F895DAB}"/>
    <cellStyle name="Comma 5 3 3 3 2 3 3" xfId="31421" xr:uid="{65297F92-CB48-440F-8361-26F1A47F8584}"/>
    <cellStyle name="Comma 5 3 3 3 2 4" xfId="9847" xr:uid="{C44FBF6D-F60C-453B-95E1-FD983C137E10}"/>
    <cellStyle name="Comma 5 3 3 3 2 5" xfId="28840" xr:uid="{6103E1A6-E387-49C3-BF80-EE0B32C91526}"/>
    <cellStyle name="Comma 5 3 3 3 3" xfId="3547" xr:uid="{F5727161-F995-4FF9-8D81-326B6C6B5818}"/>
    <cellStyle name="Comma 5 3 3 3 3 2" xfId="10642" xr:uid="{1A9E9494-B9A3-4236-A5E1-ABB96BEFE09C}"/>
    <cellStyle name="Comma 5 3 3 3 3 3" xfId="29579" xr:uid="{712200BA-6CA6-4B9E-89B5-5F665207AF03}"/>
    <cellStyle name="Comma 5 3 3 3 4" xfId="4834" xr:uid="{3826DA87-3141-4FD8-979F-3672DCA1AB8F}"/>
    <cellStyle name="Comma 5 3 3 3 4 2" xfId="11911" xr:uid="{8FDB6D70-252C-4076-B9E1-2F50A5B91EEC}"/>
    <cellStyle name="Comma 5 3 3 3 4 3" xfId="30846" xr:uid="{9C66542F-3AAD-48F2-8ECF-DCC93FE4C8BF}"/>
    <cellStyle name="Comma 5 3 3 3 5" xfId="9197" xr:uid="{B0F42A79-535D-496A-8997-ABCF8BF46EB0}"/>
    <cellStyle name="Comma 5 3 3 3 6" xfId="28326" xr:uid="{52E80F74-31DB-4BE1-9578-1EE71668CF6E}"/>
    <cellStyle name="Comma 5 3 3 4" xfId="1162" xr:uid="{EB0FAA4B-4217-470F-BE79-8D35B84A3018}"/>
    <cellStyle name="Comma 5 3 3 4 2" xfId="3225" xr:uid="{574A5A7D-4CC4-4E80-BF3F-B6D34F45C307}"/>
    <cellStyle name="Comma 5 3 3 4 2 2" xfId="10366" xr:uid="{7A053244-43E0-4553-970C-97F3FCAB8940}"/>
    <cellStyle name="Comma 5 3 3 4 2 3" xfId="29316" xr:uid="{4F981920-E339-4BEE-AF57-1DFFB14FF5A2}"/>
    <cellStyle name="Comma 5 3 3 4 3" xfId="4581" xr:uid="{CC6E8616-0454-41F9-AF8C-9B25B61BF4FA}"/>
    <cellStyle name="Comma 5 3 3 4 3 2" xfId="11658" xr:uid="{9E6C48F5-2D2D-40D5-88A2-E807F71F3643}"/>
    <cellStyle name="Comma 5 3 3 4 3 3" xfId="30593" xr:uid="{07570821-B1E6-48B0-8128-7B24C87F1B94}"/>
    <cellStyle name="Comma 5 3 3 4 4" xfId="8909" xr:uid="{CC1675BA-B14A-4947-ADFA-C00BBF393F9A}"/>
    <cellStyle name="Comma 5 3 3 4 5" xfId="28070" xr:uid="{7C08449B-FCA9-4999-B7F6-334583365D9E}"/>
    <cellStyle name="Comma 5 3 3 5" xfId="2123" xr:uid="{1A72BA40-A1FE-49CC-97BF-C0422BF4A36B}"/>
    <cellStyle name="Comma 5 3 3 5 2" xfId="3853" xr:uid="{83CE6389-DAB5-40D6-B1A9-FFCEE4847FDD}"/>
    <cellStyle name="Comma 5 3 3 5 2 2" xfId="10930" xr:uid="{8971E33B-FBA2-4131-A5D9-99C02D80AF70}"/>
    <cellStyle name="Comma 5 3 3 5 2 3" xfId="29865" xr:uid="{C97FB025-FC60-4E54-B2BD-35F22B88CB3C}"/>
    <cellStyle name="Comma 5 3 3 5 3" xfId="5168" xr:uid="{F5AAF895-4F75-4E5B-BE6F-80FC103C1F97}"/>
    <cellStyle name="Comma 5 3 3 5 3 2" xfId="12245" xr:uid="{890C9506-93F6-447F-A83F-D43E7467C73E}"/>
    <cellStyle name="Comma 5 3 3 5 3 3" xfId="31180" xr:uid="{12440EB1-1EC5-4070-9591-17CA4556985E}"/>
    <cellStyle name="Comma 5 3 3 5 4" xfId="9570" xr:uid="{49283FFC-0E20-44AB-956C-799CCBCAE396}"/>
    <cellStyle name="Comma 5 3 3 5 5" xfId="28599" xr:uid="{9C0E3A18-5492-4F42-96BF-AFF1C14D9598}"/>
    <cellStyle name="Comma 5 3 3 6" xfId="3040" xr:uid="{63CBCF33-F2CE-4FB5-8969-517E4E31F7C0}"/>
    <cellStyle name="Comma 5 3 3 6 2" xfId="10222" xr:uid="{B5FE71EA-AB9C-4536-892B-324BCE92302D}"/>
    <cellStyle name="Comma 5 3 3 6 3" xfId="29181" xr:uid="{D3BA19EF-F64D-4852-96C7-CC6FCF2F8289}"/>
    <cellStyle name="Comma 5 3 3 7" xfId="4447" xr:uid="{69B731F6-B1EB-4AF4-AC33-8AFBFEB888C6}"/>
    <cellStyle name="Comma 5 3 3 7 2" xfId="11524" xr:uid="{DB7D03A8-047C-42E4-9F10-D4A331A74B83}"/>
    <cellStyle name="Comma 5 3 3 7 3" xfId="30459" xr:uid="{690E1F8C-0F09-4B39-BAC9-DF1E149BEA44}"/>
    <cellStyle name="Comma 5 3 3 8" xfId="8747" xr:uid="{6341F2BC-ED9D-4E51-9701-BE99C7C11F3E}"/>
    <cellStyle name="Comma 5 3 3 9" xfId="27935" xr:uid="{B4B48DA6-BB76-453F-9254-9A1A886FEB72}"/>
    <cellStyle name="Comma 5 3 4" xfId="227" xr:uid="{85C786C6-CAE4-4551-9738-EE0BAAE2C256}"/>
    <cellStyle name="Comma 5 3 4 2" xfId="1727" xr:uid="{A783DD12-7B84-4998-A1A4-7C93BBE8CA33}"/>
    <cellStyle name="Comma 5 3 4 2 2" xfId="2684" xr:uid="{71D1FBFD-4DF0-4E22-A796-4D7EDCFD3D6A}"/>
    <cellStyle name="Comma 5 3 4 2 2 2" xfId="4181" xr:uid="{058602F6-C178-487F-BF79-B81B925E6167}"/>
    <cellStyle name="Comma 5 3 4 2 2 2 2" xfId="11258" xr:uid="{4AA96C78-9018-4D1E-A2E7-EAC146862B6B}"/>
    <cellStyle name="Comma 5 3 4 2 2 2 3" xfId="30193" xr:uid="{C0634A22-1904-4146-8AE3-A432D825C390}"/>
    <cellStyle name="Comma 5 3 4 2 2 3" xfId="5477" xr:uid="{BEB3B7CA-5F34-455D-9BEE-2B65FE8851FE}"/>
    <cellStyle name="Comma 5 3 4 2 2 3 2" xfId="12554" xr:uid="{47B3644B-567B-4C1C-9A33-8E9C80EB8E71}"/>
    <cellStyle name="Comma 5 3 4 2 2 3 3" xfId="31489" xr:uid="{C1397446-B2C9-4819-BA9B-0B9ADDC4CFC6}"/>
    <cellStyle name="Comma 5 3 4 2 2 4" xfId="9931" xr:uid="{684BFDF6-B47B-408B-AE5A-BD55A418C674}"/>
    <cellStyle name="Comma 5 3 4 2 2 5" xfId="28908" xr:uid="{15CBAF86-328A-4CDB-BBC4-FFCA6D635416}"/>
    <cellStyle name="Comma 5 3 4 2 3" xfId="3638" xr:uid="{96E5FBF8-D9DF-4A00-9EFF-DEC599467A89}"/>
    <cellStyle name="Comma 5 3 4 2 3 2" xfId="10717" xr:uid="{3686C3FE-45BA-49E6-A392-C63330EAEF63}"/>
    <cellStyle name="Comma 5 3 4 2 3 3" xfId="29652" xr:uid="{83C70456-A31F-4664-85D8-CE80BAC4D78C}"/>
    <cellStyle name="Comma 5 3 4 2 4" xfId="4902" xr:uid="{1078B757-7E87-4FD3-9D24-627591A8AF7B}"/>
    <cellStyle name="Comma 5 3 4 2 4 2" xfId="11979" xr:uid="{715FF7F8-3A94-4309-8E99-CF7ADF881613}"/>
    <cellStyle name="Comma 5 3 4 2 4 3" xfId="30914" xr:uid="{02147485-ED85-4F7C-951B-1C97125A32CC}"/>
    <cellStyle name="Comma 5 3 4 2 5" xfId="9280" xr:uid="{22FC7D69-8CFE-4AFC-9BA6-F64C4BD49ECA}"/>
    <cellStyle name="Comma 5 3 4 2 6" xfId="28395" xr:uid="{8D678D65-6A6C-4240-B36A-899F397F0161}"/>
    <cellStyle name="Comma 5 3 4 3" xfId="2255" xr:uid="{54FE528D-1A37-4FB3-8769-57D593D331E0}"/>
    <cellStyle name="Comma 5 3 4 3 2" xfId="3927" xr:uid="{1896F1AC-17D1-4583-83EC-EFAB683D76E8}"/>
    <cellStyle name="Comma 5 3 4 3 2 2" xfId="11004" xr:uid="{75FA9741-9A6E-4BB1-8C6E-23BEFB2DCBC8}"/>
    <cellStyle name="Comma 5 3 4 3 2 3" xfId="29939" xr:uid="{741ED336-C8B7-4131-8FF6-4C6EF261D320}"/>
    <cellStyle name="Comma 5 3 4 3 3" xfId="5237" xr:uid="{E37CFF90-6588-4E34-9C1B-5CD4FF6C0D57}"/>
    <cellStyle name="Comma 5 3 4 3 3 2" xfId="12314" xr:uid="{106BA221-7A4D-4029-9805-A95326B8E836}"/>
    <cellStyle name="Comma 5 3 4 3 3 3" xfId="31249" xr:uid="{C10BCCFB-C690-4B8E-80ED-AE7DEABEE27F}"/>
    <cellStyle name="Comma 5 3 4 3 4" xfId="9651" xr:uid="{3FFCD877-FF15-4D85-A7A1-E77F6887EC17}"/>
    <cellStyle name="Comma 5 3 4 3 5" xfId="28668" xr:uid="{297D64E1-C519-443F-8943-45D444A311A9}"/>
    <cellStyle name="Comma 5 3 4 4" xfId="3343" xr:uid="{08F9C82C-14DF-4020-8B1A-2ECDDA3F951D}"/>
    <cellStyle name="Comma 5 3 4 4 2" xfId="10457" xr:uid="{6C6E30FE-F7AB-416B-9E23-1A7A5C82DB3E}"/>
    <cellStyle name="Comma 5 3 4 4 3" xfId="29398" xr:uid="{958AC065-AA42-4286-8EDB-C61F82594790}"/>
    <cellStyle name="Comma 5 3 4 5" xfId="4662" xr:uid="{9401DF41-67BA-4E4C-8E35-6BD6D6AB8CFA}"/>
    <cellStyle name="Comma 5 3 4 5 2" xfId="11739" xr:uid="{5499BE0A-8C79-40E6-A9C2-F9A4BD22FC27}"/>
    <cellStyle name="Comma 5 3 4 5 3" xfId="30674" xr:uid="{8E77DB16-3A61-408F-A73C-5C11BCD08069}"/>
    <cellStyle name="Comma 5 3 4 6" xfId="8999" xr:uid="{84C282EC-B5DD-48FE-9F43-E0A25EADDC59}"/>
    <cellStyle name="Comma 5 3 4 7" xfId="28151" xr:uid="{43EF81E5-45FD-4E7B-9423-30A27A4833F2}"/>
    <cellStyle name="Comma 5 3 4 8" xfId="1298" xr:uid="{B3553528-8FD9-470C-8858-175CB7A9F252}"/>
    <cellStyle name="Comma 5 3 5" xfId="1512" xr:uid="{9A62EDD5-8C2C-441B-AA04-39EDCBED4F33}"/>
    <cellStyle name="Comma 5 3 5 2" xfId="2469" xr:uid="{C194D0B9-9692-4D6B-A9A7-0C8B27A67B2B}"/>
    <cellStyle name="Comma 5 3 5 2 2" xfId="4055" xr:uid="{2FE5F8D5-BBE6-42DF-8A67-972491F28493}"/>
    <cellStyle name="Comma 5 3 5 2 2 2" xfId="11132" xr:uid="{5B37AAFE-C39D-44B2-BCF1-F40BDF3BD4E7}"/>
    <cellStyle name="Comma 5 3 5 2 2 3" xfId="30067" xr:uid="{3E026FCF-CB93-457F-A20D-DB857FC0E7A8}"/>
    <cellStyle name="Comma 5 3 5 2 3" xfId="5357" xr:uid="{3D0D65DA-1A9D-42D6-AA61-7C4B2623A72C}"/>
    <cellStyle name="Comma 5 3 5 2 3 2" xfId="12434" xr:uid="{CF092401-877F-454F-B596-074E8F0D0CD0}"/>
    <cellStyle name="Comma 5 3 5 2 3 3" xfId="31369" xr:uid="{E56CFB56-17C7-45AB-9525-16155DEB0134}"/>
    <cellStyle name="Comma 5 3 5 2 4" xfId="9790" xr:uid="{2DFFB2EB-A868-487E-829B-8B9738B1FC16}"/>
    <cellStyle name="Comma 5 3 5 2 5" xfId="28788" xr:uid="{19F21C27-F31F-4E4B-B3CA-BB5BB1D3F1CF}"/>
    <cellStyle name="Comma 5 3 5 3" xfId="3492" xr:uid="{C461CB64-4AB9-4D35-B6C4-F625F63BA2CA}"/>
    <cellStyle name="Comma 5 3 5 3 2" xfId="10587" xr:uid="{7547BED8-4B85-4061-988E-EA51ADC340D8}"/>
    <cellStyle name="Comma 5 3 5 3 3" xfId="29524" xr:uid="{A8099A1F-0393-4646-848D-3D73C297E5A0}"/>
    <cellStyle name="Comma 5 3 5 4" xfId="4782" xr:uid="{8C2745C3-0648-4C5D-867C-C9D9A7E41783}"/>
    <cellStyle name="Comma 5 3 5 4 2" xfId="11859" xr:uid="{4009F687-1C75-4667-BE2E-07BE58016CF3}"/>
    <cellStyle name="Comma 5 3 5 4 3" xfId="30794" xr:uid="{B6F434AF-62B7-4238-8F54-23F0BE7AE18C}"/>
    <cellStyle name="Comma 5 3 5 5" xfId="9138" xr:uid="{C66E5F89-591E-4A80-8744-80F2D662DF52}"/>
    <cellStyle name="Comma 5 3 5 6" xfId="28272" xr:uid="{485A1911-71E6-4738-A14F-D9E7E81DBA9A}"/>
    <cellStyle name="Comma 5 3 6" xfId="1077" xr:uid="{0FE3848A-DD31-4B4A-9E2A-EB62ADC16C87}"/>
    <cellStyle name="Comma 5 3 6 2" xfId="3140" xr:uid="{0888A6B9-3BBF-4F1B-AE6B-6234EB495490}"/>
    <cellStyle name="Comma 5 3 6 2 2" xfId="10310" xr:uid="{B4F578B3-3BCD-468A-859B-19C42D2D2750}"/>
    <cellStyle name="Comma 5 3 6 2 3" xfId="29264" xr:uid="{EC1B0940-7C27-4EA1-9B0F-DB02B8CDAA08}"/>
    <cellStyle name="Comma 5 3 6 3" xfId="4529" xr:uid="{6B65009A-A98F-4A6F-95A2-064636C189AB}"/>
    <cellStyle name="Comma 5 3 6 3 2" xfId="11606" xr:uid="{035777ED-789E-41E6-AE4E-363298220E8F}"/>
    <cellStyle name="Comma 5 3 6 3 3" xfId="30541" xr:uid="{385FA03A-4719-4FD5-81E9-2EEBDD4518FA}"/>
    <cellStyle name="Comma 5 3 6 4" xfId="8849" xr:uid="{352B2A34-F68D-4AFB-8FA8-A5F2875C82B9}"/>
    <cellStyle name="Comma 5 3 6 5" xfId="28018" xr:uid="{BD1A398D-1AF3-4C90-89D3-6DEE106AB300}"/>
    <cellStyle name="Comma 5 3 7" xfId="2039" xr:uid="{16115116-EBB1-4AE3-AA3B-13FFBF5FB797}"/>
    <cellStyle name="Comma 5 3 7 2" xfId="3799" xr:uid="{562EFA08-006F-40EA-9484-0B462B59FB13}"/>
    <cellStyle name="Comma 5 3 7 2 2" xfId="10876" xr:uid="{65B53335-1FEC-4E15-B9D3-377E218F2F96}"/>
    <cellStyle name="Comma 5 3 7 2 3" xfId="29811" xr:uid="{ADA40C53-F218-4F14-BE0A-9BCCB8F7EDEF}"/>
    <cellStyle name="Comma 5 3 7 3" xfId="5116" xr:uid="{6CC475E3-796C-43C9-ABB1-712E3A3680DA}"/>
    <cellStyle name="Comma 5 3 7 3 2" xfId="12193" xr:uid="{24A0DBB1-DD6F-4A57-8C53-3F594BD23E13}"/>
    <cellStyle name="Comma 5 3 7 3 3" xfId="31128" xr:uid="{C94689DC-42A1-44BF-B274-028CBD73F5ED}"/>
    <cellStyle name="Comma 5 3 7 4" xfId="9513" xr:uid="{063B51C2-854C-4E15-B1E1-C5AFE1D2B0F3}"/>
    <cellStyle name="Comma 5 3 7 5" xfId="28547" xr:uid="{CC73D2B2-7FC7-43D7-9F12-5DD2017DB850}"/>
    <cellStyle name="Comma 5 3 8" xfId="2986" xr:uid="{E0EF7090-2B8F-43CB-BE28-B9B4B6723E9B}"/>
    <cellStyle name="Comma 5 3 8 2" xfId="10168" xr:uid="{2389EE1A-C64C-45F0-A31B-9DF6F62FBF42}"/>
    <cellStyle name="Comma 5 3 8 3" xfId="29127" xr:uid="{81AA38C7-310C-41E3-B5DA-8FF12011C480}"/>
    <cellStyle name="Comma 5 3 9" xfId="4395" xr:uid="{541BB887-7F38-4AC8-AE25-F9E25140F503}"/>
    <cellStyle name="Comma 5 3 9 2" xfId="11472" xr:uid="{63CC0C71-A4EB-4791-B9A8-363DB002674D}"/>
    <cellStyle name="Comma 5 3 9 3" xfId="30407" xr:uid="{1628651F-D8EC-471B-85F3-D0C57D26FFE0}"/>
    <cellStyle name="Comma 5 4" xfId="197" xr:uid="{1D4B0B11-BEF9-4140-962C-CBF720AE0BAE}"/>
    <cellStyle name="Comma 5 4 10" xfId="27896" xr:uid="{8AC8E8B8-E01A-44CB-8962-CB6A700F0080}"/>
    <cellStyle name="Comma 5 4 11" xfId="834" xr:uid="{3B2B7B56-F666-44DE-BBB1-838A6C83E957}"/>
    <cellStyle name="Comma 5 4 2" xfId="918" xr:uid="{0172807A-F6CC-4142-99DD-6189DFEEF37A}"/>
    <cellStyle name="Comma 5 4 2 2" xfId="1403" xr:uid="{3156F3B5-3764-4D36-8FB7-B303BA6D1496}"/>
    <cellStyle name="Comma 5 4 2 2 2" xfId="1832" xr:uid="{92274725-8910-4636-8433-4E4F08F34837}"/>
    <cellStyle name="Comma 5 4 2 2 2 2" xfId="2788" xr:uid="{68AECD4B-F48E-47C3-A4B0-A49ABB0ED6DB}"/>
    <cellStyle name="Comma 5 4 2 2 2 2 2" xfId="4250" xr:uid="{6E76DC7B-7E65-4D02-A42A-C29C9EFA2042}"/>
    <cellStyle name="Comma 5 4 2 2 2 2 2 2" xfId="11327" xr:uid="{C312EA08-007F-4548-B9BF-78FA402A3108}"/>
    <cellStyle name="Comma 5 4 2 2 2 2 2 3" xfId="30262" xr:uid="{16BCDED6-38D7-48FB-8E9F-7D5C1467F44B}"/>
    <cellStyle name="Comma 5 4 2 2 2 2 3" xfId="5542" xr:uid="{DE595280-F81A-4142-8A46-AC95B8E5C942}"/>
    <cellStyle name="Comma 5 4 2 2 2 2 3 2" xfId="12619" xr:uid="{B76F756E-5BD5-43A4-AF81-5C6D15E67629}"/>
    <cellStyle name="Comma 5 4 2 2 2 2 3 3" xfId="31554" xr:uid="{C2287388-D535-4A71-B578-77D836CF07EB}"/>
    <cellStyle name="Comma 5 4 2 2 2 2 4" xfId="10005" xr:uid="{F2DBE534-2FEA-4385-9A04-537603F8D1F3}"/>
    <cellStyle name="Comma 5 4 2 2 2 2 5" xfId="28975" xr:uid="{325C42C3-3AB2-4540-93B6-29C6D9215165}"/>
    <cellStyle name="Comma 5 4 2 2 2 3" xfId="3706" xr:uid="{F22A04A3-A642-4456-949B-FB7D38FFCC6E}"/>
    <cellStyle name="Comma 5 4 2 2 2 3 2" xfId="10785" xr:uid="{7B8AFD79-B406-404B-93F2-9E8C9CD8408A}"/>
    <cellStyle name="Comma 5 4 2 2 2 3 3" xfId="29720" xr:uid="{06F1601A-9303-4D25-A779-F917CD8703B4}"/>
    <cellStyle name="Comma 5 4 2 2 2 4" xfId="4967" xr:uid="{3C3D5286-6136-4007-808C-C0E7AD513DFC}"/>
    <cellStyle name="Comma 5 4 2 2 2 4 2" xfId="12044" xr:uid="{6AC65327-6CA7-41F3-A3F3-BAB9BAE5331E}"/>
    <cellStyle name="Comma 5 4 2 2 2 4 3" xfId="30979" xr:uid="{B34C5FDA-8390-4EDD-95DE-55A08808D1BD}"/>
    <cellStyle name="Comma 5 4 2 2 2 5" xfId="9353" xr:uid="{33531601-651D-49DA-8665-6A5F5B2DB9BC}"/>
    <cellStyle name="Comma 5 4 2 2 2 6" xfId="28460" xr:uid="{C7BC8AE3-DFB4-4947-988F-6D1E22E64C33}"/>
    <cellStyle name="Comma 5 4 2 2 3" xfId="2360" xr:uid="{1684ECC7-BAAA-4D8D-9C78-8967A75980F8}"/>
    <cellStyle name="Comma 5 4 2 2 3 2" xfId="3997" xr:uid="{6546C44A-E497-43E6-93A2-6B353B434ABD}"/>
    <cellStyle name="Comma 5 4 2 2 3 2 2" xfId="11074" xr:uid="{9DC1C2A0-446A-4160-80A4-6E1E2B4BA3FB}"/>
    <cellStyle name="Comma 5 4 2 2 3 2 3" xfId="30009" xr:uid="{4E60A1E3-FD31-48B8-9DAE-2DDBF12CAA0A}"/>
    <cellStyle name="Comma 5 4 2 2 3 3" xfId="5302" xr:uid="{8D5A50A7-6207-499A-9B8F-EF9D781AA9E7}"/>
    <cellStyle name="Comma 5 4 2 2 3 3 2" xfId="12379" xr:uid="{ADF2ED8B-1FA8-4A1D-B9E5-A48BAD0AC3F0}"/>
    <cellStyle name="Comma 5 4 2 2 3 3 3" xfId="31314" xr:uid="{DB232C31-6AFA-4515-B676-07E300B5BC9A}"/>
    <cellStyle name="Comma 5 4 2 2 3 4" xfId="9723" xr:uid="{ADBB306A-BACD-400A-BD7E-9FB97AF80854}"/>
    <cellStyle name="Comma 5 4 2 2 3 5" xfId="28733" xr:uid="{2B863310-98D9-4F6F-88C9-740BF4B10995}"/>
    <cellStyle name="Comma 5 4 2 2 4" xfId="3414" xr:uid="{2D3FB9C6-F2B4-4B32-AD25-4C34997336C9}"/>
    <cellStyle name="Comma 5 4 2 2 4 2" xfId="10526" xr:uid="{93511586-58CE-45F4-B9DD-BE786C850AC2}"/>
    <cellStyle name="Comma 5 4 2 2 4 3" xfId="29467" xr:uid="{EDDDE77E-D955-4BD3-8A71-98FD3C9ED94A}"/>
    <cellStyle name="Comma 5 4 2 2 5" xfId="4727" xr:uid="{6E8FC9B6-A024-4DEA-81D2-EE365899619E}"/>
    <cellStyle name="Comma 5 4 2 2 5 2" xfId="11804" xr:uid="{D4F9BEC9-D3BF-482B-9016-2BB89D46B23B}"/>
    <cellStyle name="Comma 5 4 2 2 5 3" xfId="30739" xr:uid="{BE15E94A-3472-4C1F-A5B2-FDB906869EE2}"/>
    <cellStyle name="Comma 5 4 2 2 6" xfId="9074" xr:uid="{06A419F9-1160-4371-A271-AFE965D3B094}"/>
    <cellStyle name="Comma 5 4 2 2 7" xfId="28217" xr:uid="{5CDC8009-AEA1-4691-AF44-309B84917940}"/>
    <cellStyle name="Comma 5 4 2 3" xfId="1617" xr:uid="{065B65C9-F3AF-48C8-A9E4-11CCAFF4FC72}"/>
    <cellStyle name="Comma 5 4 2 3 2" xfId="2574" xr:uid="{10232526-91E5-44D8-B731-58A2F28DD2F4}"/>
    <cellStyle name="Comma 5 4 2 3 2 2" xfId="4123" xr:uid="{66D3599B-6A83-4FAF-B56A-FEB39C9D8EB3}"/>
    <cellStyle name="Comma 5 4 2 3 2 2 2" xfId="11200" xr:uid="{1D4F384B-5CC0-45F0-AFF3-0F6FC1C375EC}"/>
    <cellStyle name="Comma 5 4 2 3 2 2 3" xfId="30135" xr:uid="{55096ADD-F46F-44A3-AC29-D4CABF47EB78}"/>
    <cellStyle name="Comma 5 4 2 3 2 3" xfId="5422" xr:uid="{19C8C048-DA11-468E-B554-F0CC2F226E94}"/>
    <cellStyle name="Comma 5 4 2 3 2 3 2" xfId="12499" xr:uid="{C1DA5859-3F89-4083-A93C-34DB4E955F6C}"/>
    <cellStyle name="Comma 5 4 2 3 2 3 3" xfId="31434" xr:uid="{001F88BA-3427-49F0-A768-C5552723FE6A}"/>
    <cellStyle name="Comma 5 4 2 3 2 4" xfId="9864" xr:uid="{DF975E3F-1B6D-4F17-B95E-F625D4FFB58E}"/>
    <cellStyle name="Comma 5 4 2 3 2 5" xfId="28853" xr:uid="{1BA4D664-41B6-42BD-A08D-08F81EA9DF46}"/>
    <cellStyle name="Comma 5 4 2 3 3" xfId="3562" xr:uid="{5F4CC2FB-C7C5-41FA-BA28-2EF923F37FF0}"/>
    <cellStyle name="Comma 5 4 2 3 3 2" xfId="10657" xr:uid="{F744F64E-8046-466F-9620-F0E7B05CDBA6}"/>
    <cellStyle name="Comma 5 4 2 3 3 3" xfId="29594" xr:uid="{7386BED8-9B70-4D1B-82CA-E63EAFDE20B5}"/>
    <cellStyle name="Comma 5 4 2 3 4" xfId="4847" xr:uid="{8F00A1BA-031A-4595-987F-F911C13D2354}"/>
    <cellStyle name="Comma 5 4 2 3 4 2" xfId="11924" xr:uid="{FA5C6F1D-1B1E-45F6-8A11-3A67D55D57FC}"/>
    <cellStyle name="Comma 5 4 2 3 4 3" xfId="30859" xr:uid="{72FABF46-F6C8-4C7F-9610-0012BE5EBA97}"/>
    <cellStyle name="Comma 5 4 2 3 5" xfId="9214" xr:uid="{B35C3FD0-9459-4434-8D31-64994A75F4E5}"/>
    <cellStyle name="Comma 5 4 2 3 6" xfId="28339" xr:uid="{62836B27-D91B-449B-875D-45887809D245}"/>
    <cellStyle name="Comma 5 4 2 4" xfId="1183" xr:uid="{67D1C746-9F7B-454A-AB82-497B1FFE2C00}"/>
    <cellStyle name="Comma 5 4 2 4 2" xfId="3246" xr:uid="{892EA6D0-CB98-484B-9B67-2EC0A2C932DB}"/>
    <cellStyle name="Comma 5 4 2 4 2 2" xfId="10384" xr:uid="{9CBD53BA-B7B9-4A42-887B-C17B0A51F928}"/>
    <cellStyle name="Comma 5 4 2 4 2 3" xfId="29329" xr:uid="{B3C36EE0-3CFF-4FE8-A7AE-936D903D80EA}"/>
    <cellStyle name="Comma 5 4 2 4 3" xfId="4594" xr:uid="{64F1ACBA-CFD2-4E30-94E4-702413B7CD76}"/>
    <cellStyle name="Comma 5 4 2 4 3 2" xfId="11671" xr:uid="{C7C21B23-CBD8-44F2-83D0-CFB853D92954}"/>
    <cellStyle name="Comma 5 4 2 4 3 3" xfId="30606" xr:uid="{4C16C3B3-BF96-48D1-8BB8-DB5A4C2A2936}"/>
    <cellStyle name="Comma 5 4 2 4 4" xfId="8925" xr:uid="{B8D2E4EB-E040-44AE-9C37-C9CD154966E6}"/>
    <cellStyle name="Comma 5 4 2 4 5" xfId="28083" xr:uid="{62489651-44D5-42DA-94CE-3B08401D3B5A}"/>
    <cellStyle name="Comma 5 4 2 5" xfId="2144" xr:uid="{5FB07491-5F45-4B40-A291-56EA0E2EC78C}"/>
    <cellStyle name="Comma 5 4 2 5 2" xfId="3867" xr:uid="{87F288E4-258D-4CC5-A4B4-8431C0AFEA9D}"/>
    <cellStyle name="Comma 5 4 2 5 2 2" xfId="10944" xr:uid="{837045A5-FFB5-41DC-B06A-7FB3F4AC7A96}"/>
    <cellStyle name="Comma 5 4 2 5 2 3" xfId="29879" xr:uid="{E68C1ADE-2FE5-4B75-863F-D8C1F24AE78D}"/>
    <cellStyle name="Comma 5 4 2 5 3" xfId="5181" xr:uid="{3BBA6472-5D02-4EA9-B91A-F04B45A68187}"/>
    <cellStyle name="Comma 5 4 2 5 3 2" xfId="12258" xr:uid="{EB2DCD04-528A-4FB6-A96A-209F06984849}"/>
    <cellStyle name="Comma 5 4 2 5 3 3" xfId="31193" xr:uid="{7D15FEFF-333F-45FE-8D73-9C2E2C71610C}"/>
    <cellStyle name="Comma 5 4 2 5 4" xfId="9585" xr:uid="{4EBBB447-8D4F-4F99-B25B-E06E2DEE3B5C}"/>
    <cellStyle name="Comma 5 4 2 5 5" xfId="28612" xr:uid="{E15E5CFA-EAB9-40EB-BABA-FAFFD6F73AA3}"/>
    <cellStyle name="Comma 5 4 2 6" xfId="3053" xr:uid="{F57C9305-41CC-40D1-873A-BCD6B6AC1E8A}"/>
    <cellStyle name="Comma 5 4 2 6 2" xfId="10235" xr:uid="{8DA1E6B7-FBA7-4459-A061-1CCBE66396F0}"/>
    <cellStyle name="Comma 5 4 2 6 3" xfId="29194" xr:uid="{EEE2FAFF-2599-4B0D-980C-BAA724AA6725}"/>
    <cellStyle name="Comma 5 4 2 7" xfId="4460" xr:uid="{8E0F7C5C-C80E-4400-A026-D28BD1F6EF62}"/>
    <cellStyle name="Comma 5 4 2 7 2" xfId="11537" xr:uid="{A9E878C0-3596-4E9C-A273-FEED61DFB4B4}"/>
    <cellStyle name="Comma 5 4 2 7 3" xfId="30472" xr:uid="{6D0EBE6B-47FA-4038-9023-26244A68E568}"/>
    <cellStyle name="Comma 5 4 2 8" xfId="8761" xr:uid="{9085CEB1-1FFE-4F7E-AD1A-E508184770C3}"/>
    <cellStyle name="Comma 5 4 2 9" xfId="27948" xr:uid="{E6896067-6475-4CAA-B4E8-9B57FC0630A7}"/>
    <cellStyle name="Comma 5 4 3" xfId="1319" xr:uid="{81F287FD-B6D9-4C4A-86FF-A1B8B4414539}"/>
    <cellStyle name="Comma 5 4 3 2" xfId="1748" xr:uid="{B050E114-FE13-413B-A53E-A9EA7EAEED59}"/>
    <cellStyle name="Comma 5 4 3 2 2" xfId="2705" xr:uid="{6B33EAC7-DA4B-40EB-A089-5E55B44B7181}"/>
    <cellStyle name="Comma 5 4 3 2 2 2" xfId="4195" xr:uid="{41E87B74-9A92-4B51-8424-E1A58E206355}"/>
    <cellStyle name="Comma 5 4 3 2 2 2 2" xfId="11272" xr:uid="{0DF551C4-A84B-4305-9F66-245E89771AFC}"/>
    <cellStyle name="Comma 5 4 3 2 2 2 3" xfId="30207" xr:uid="{5ED13A34-C9CC-4A6F-AF61-62EE1AAA62E4}"/>
    <cellStyle name="Comma 5 4 3 2 2 3" xfId="5490" xr:uid="{F3D5CC0D-67CD-42E7-AF32-4FAC73F96651}"/>
    <cellStyle name="Comma 5 4 3 2 2 3 2" xfId="12567" xr:uid="{5B482263-A0D9-4A9E-B3FF-CAF1E5015E4A}"/>
    <cellStyle name="Comma 5 4 3 2 2 3 3" xfId="31502" xr:uid="{FF765ECB-2E4C-40EB-ACD2-3411E48F0992}"/>
    <cellStyle name="Comma 5 4 3 2 2 4" xfId="9946" xr:uid="{E8E1D364-BDD0-404A-8E23-25A20E9BFC47}"/>
    <cellStyle name="Comma 5 4 3 2 2 5" xfId="28921" xr:uid="{892D0606-92C2-429D-86C0-608F74BABBBC}"/>
    <cellStyle name="Comma 5 4 3 2 3" xfId="3652" xr:uid="{08C36F0C-D05A-49DD-BE9E-9147B0CB8152}"/>
    <cellStyle name="Comma 5 4 3 2 3 2" xfId="10731" xr:uid="{B459C93A-4B2C-4AC6-B627-530697147DE6}"/>
    <cellStyle name="Comma 5 4 3 2 3 3" xfId="29666" xr:uid="{17B26BE5-817F-488B-AA9F-103B66C2EB4B}"/>
    <cellStyle name="Comma 5 4 3 2 4" xfId="4915" xr:uid="{A6CA57B5-07E0-4298-8678-8E483E3F8846}"/>
    <cellStyle name="Comma 5 4 3 2 4 2" xfId="11992" xr:uid="{6B432560-0DF0-4489-979F-EBBC3125EF07}"/>
    <cellStyle name="Comma 5 4 3 2 4 3" xfId="30927" xr:uid="{D169C62A-2DAE-4C1D-B00E-D1AE16302E31}"/>
    <cellStyle name="Comma 5 4 3 2 5" xfId="9295" xr:uid="{CB6E6DDB-738E-4FFE-897F-CDC6305B9FF4}"/>
    <cellStyle name="Comma 5 4 3 2 6" xfId="28408" xr:uid="{ABA9C3A9-9CAA-4713-89DB-1270504A81EA}"/>
    <cellStyle name="Comma 5 4 3 3" xfId="2276" xr:uid="{947B7F7C-0881-4E50-B09F-43028BAE3C66}"/>
    <cellStyle name="Comma 5 4 3 3 2" xfId="3941" xr:uid="{CC613E24-2D76-426A-B3A3-86D226F70041}"/>
    <cellStyle name="Comma 5 4 3 3 2 2" xfId="11018" xr:uid="{BA558758-ACA4-4E24-BF9F-1055435A6605}"/>
    <cellStyle name="Comma 5 4 3 3 2 3" xfId="29953" xr:uid="{CA9EF8DA-2D28-45FA-A762-4DB7A31CF497}"/>
    <cellStyle name="Comma 5 4 3 3 3" xfId="5250" xr:uid="{B2FB2D5A-54D9-4F4A-A79A-4AC3BD0C43B2}"/>
    <cellStyle name="Comma 5 4 3 3 3 2" xfId="12327" xr:uid="{0C474258-2B1B-4123-8EE7-57D257829D6D}"/>
    <cellStyle name="Comma 5 4 3 3 3 3" xfId="31262" xr:uid="{5BC902B3-71E6-4B07-A34A-CC6F6F21E7EA}"/>
    <cellStyle name="Comma 5 4 3 3 4" xfId="9665" xr:uid="{2DDFED8C-8C67-4EBE-8B4B-3571586890CB}"/>
    <cellStyle name="Comma 5 4 3 3 5" xfId="28681" xr:uid="{1CFE4270-DDB7-44EB-B42A-7576D4637FB0}"/>
    <cellStyle name="Comma 5 4 3 4" xfId="3358" xr:uid="{8CC41015-7456-480E-AF5A-324491999118}"/>
    <cellStyle name="Comma 5 4 3 4 2" xfId="10471" xr:uid="{A9C6D10E-05AD-4FEB-B19E-C597C125E1D2}"/>
    <cellStyle name="Comma 5 4 3 4 3" xfId="29412" xr:uid="{0C36B22F-5745-4640-A4D5-03FB018D8F55}"/>
    <cellStyle name="Comma 5 4 3 5" xfId="4675" xr:uid="{F1728D76-BD30-44BB-B2A3-91B70BDA1BDD}"/>
    <cellStyle name="Comma 5 4 3 5 2" xfId="11752" xr:uid="{2F07316A-2D5F-429F-A42B-626A0E7C198C}"/>
    <cellStyle name="Comma 5 4 3 5 3" xfId="30687" xr:uid="{3F7F3B55-A759-40AE-903D-CE87F806BCEE}"/>
    <cellStyle name="Comma 5 4 3 6" xfId="9015" xr:uid="{A20E5CBA-9841-469E-9503-A4DAE396D2CA}"/>
    <cellStyle name="Comma 5 4 3 7" xfId="28165" xr:uid="{79B68AF5-5B50-43F9-9788-CA1BC64AEC4F}"/>
    <cellStyle name="Comma 5 4 4" xfId="1533" xr:uid="{B1500848-4020-46D6-81A8-90DC7930E729}"/>
    <cellStyle name="Comma 5 4 4 2" xfId="2490" xr:uid="{D7725248-F0E4-4A2C-AAD7-0E8EE35A2F5D}"/>
    <cellStyle name="Comma 5 4 4 2 2" xfId="4068" xr:uid="{B018940A-46C7-46A6-AE9D-561A942F8978}"/>
    <cellStyle name="Comma 5 4 4 2 2 2" xfId="11145" xr:uid="{57018036-38B7-453A-A96B-32CA8287CBE1}"/>
    <cellStyle name="Comma 5 4 4 2 2 3" xfId="30080" xr:uid="{B8523E16-D2A3-4B01-92C8-082B31BA1E23}"/>
    <cellStyle name="Comma 5 4 4 2 3" xfId="5370" xr:uid="{228F4189-6878-4F68-AC67-CE9F8331EF1B}"/>
    <cellStyle name="Comma 5 4 4 2 3 2" xfId="12447" xr:uid="{7BC66C24-50DC-4F37-862F-3CABD9F34AFD}"/>
    <cellStyle name="Comma 5 4 4 2 3 3" xfId="31382" xr:uid="{EEB0397D-6980-4C00-9A7A-81792EA6FBC1}"/>
    <cellStyle name="Comma 5 4 4 2 4" xfId="9805" xr:uid="{20432971-A720-444B-A038-75CE4E2B92CD}"/>
    <cellStyle name="Comma 5 4 4 2 5" xfId="28801" xr:uid="{A1EFE2D7-2872-49FD-9053-B65B4DA6F40D}"/>
    <cellStyle name="Comma 5 4 4 3" xfId="3506" xr:uid="{DBD460FA-25FF-4CB3-BA83-BE3E1DD5AF39}"/>
    <cellStyle name="Comma 5 4 4 3 2" xfId="10601" xr:uid="{647B2437-19B4-4B8C-81B2-405094FC97E2}"/>
    <cellStyle name="Comma 5 4 4 3 3" xfId="29538" xr:uid="{95D6A356-D3C8-4020-A3FD-F3A66C56BE64}"/>
    <cellStyle name="Comma 5 4 4 4" xfId="4795" xr:uid="{C1633E9F-D4DB-4D3C-94D6-1C8EAF654BB2}"/>
    <cellStyle name="Comma 5 4 4 4 2" xfId="11872" xr:uid="{9FB66454-37FF-471F-9E06-744A58D7AE52}"/>
    <cellStyle name="Comma 5 4 4 4 3" xfId="30807" xr:uid="{35A78B4C-FAAC-4791-8FDD-64F395F4E85C}"/>
    <cellStyle name="Comma 5 4 4 5" xfId="9153" xr:uid="{98536598-B5E2-4C98-A069-1A37C8671884}"/>
    <cellStyle name="Comma 5 4 4 6" xfId="28285" xr:uid="{C03A627D-F105-4DD9-B2F1-9E52FD4C74CC}"/>
    <cellStyle name="Comma 5 4 5" xfId="1098" xr:uid="{7050F159-B510-4397-A955-4F69FE78C616}"/>
    <cellStyle name="Comma 5 4 5 2" xfId="3161" xr:uid="{CD65D47A-D850-45AB-A275-9CD8EE3B1867}"/>
    <cellStyle name="Comma 5 4 5 2 2" xfId="10325" xr:uid="{5720B697-2B67-4FF6-88C6-B81ACA9E8DD9}"/>
    <cellStyle name="Comma 5 4 5 2 3" xfId="29277" xr:uid="{BB238934-F553-43E2-BD1D-0E955281C0F8}"/>
    <cellStyle name="Comma 5 4 5 3" xfId="4542" xr:uid="{4451AC59-86CF-4AB3-B673-4127784C3371}"/>
    <cellStyle name="Comma 5 4 5 3 2" xfId="11619" xr:uid="{EC89DB81-53EF-4B52-A020-D16EA09844DD}"/>
    <cellStyle name="Comma 5 4 5 3 3" xfId="30554" xr:uid="{1A6D2554-395A-4714-BB40-B2FA6FEB1035}"/>
    <cellStyle name="Comma 5 4 5 4" xfId="8865" xr:uid="{EE5CA7E0-D651-4106-A729-E97980D63CE1}"/>
    <cellStyle name="Comma 5 4 5 5" xfId="28031" xr:uid="{7BE0A485-6076-439C-85E2-A287F4CCA6E2}"/>
    <cellStyle name="Comma 5 4 6" xfId="2060" xr:uid="{AC404184-5DE9-4012-AAED-884D6A0E4FDE}"/>
    <cellStyle name="Comma 5 4 6 2" xfId="3812" xr:uid="{952976FA-F329-4A41-931C-7B8356C72F0B}"/>
    <cellStyle name="Comma 5 4 6 2 2" xfId="10889" xr:uid="{E3A6DB46-E06E-4F73-B461-CFD7C04D39BA}"/>
    <cellStyle name="Comma 5 4 6 2 3" xfId="29824" xr:uid="{73EA5F37-0A2A-4573-A62C-09DD8BC49B20}"/>
    <cellStyle name="Comma 5 4 6 3" xfId="5129" xr:uid="{30A3F298-CFA3-43A5-BCC8-714620036AA2}"/>
    <cellStyle name="Comma 5 4 6 3 2" xfId="12206" xr:uid="{BBE2C4E0-B5AA-4FCF-B780-F84E8F1846AB}"/>
    <cellStyle name="Comma 5 4 6 3 3" xfId="31141" xr:uid="{8BE20A4D-EDB1-4E6C-A649-47A2D7A8F67A}"/>
    <cellStyle name="Comma 5 4 6 4" xfId="9529" xr:uid="{B96ACC23-CEA4-4D37-9FF1-53DCE832993E}"/>
    <cellStyle name="Comma 5 4 6 5" xfId="28560" xr:uid="{39E36925-0577-4B82-AF58-7A713C1C5CE6}"/>
    <cellStyle name="Comma 5 4 7" xfId="2999" xr:uid="{21B40699-8E4C-44E9-9E60-57E1EF2B163A}"/>
    <cellStyle name="Comma 5 4 7 2" xfId="10181" xr:uid="{D0565DA2-5B14-4D7E-BD5B-79A560864816}"/>
    <cellStyle name="Comma 5 4 7 3" xfId="29140" xr:uid="{C4D1FF87-AC7F-4237-B1C1-4816A115797B}"/>
    <cellStyle name="Comma 5 4 8" xfId="4408" xr:uid="{11FACE84-2EC8-41A6-BA92-B4D2BD5C52CB}"/>
    <cellStyle name="Comma 5 4 8 2" xfId="11485" xr:uid="{07EC0D19-4739-461C-A35F-EA80D16776AD}"/>
    <cellStyle name="Comma 5 4 8 3" xfId="30420" xr:uid="{63A2E7A7-FEEF-45AE-9BD4-47F3709BDAB6}"/>
    <cellStyle name="Comma 5 4 9" xfId="8705" xr:uid="{8DA17584-ABFC-4F82-8103-93BD338DE3A2}"/>
    <cellStyle name="Comma 5 5" xfId="877" xr:uid="{07D181FE-DD31-4E11-8006-1388343226C7}"/>
    <cellStyle name="Comma 5 5 2" xfId="1361" xr:uid="{BC2AAA37-42DF-4DAD-9D45-22C6BC720148}"/>
    <cellStyle name="Comma 5 5 2 2" xfId="1790" xr:uid="{BA10DEC9-441A-4AFD-B004-D6A029CDE6ED}"/>
    <cellStyle name="Comma 5 5 2 2 2" xfId="2747" xr:uid="{2F99F563-B020-4B07-A7F8-DDB8D61237F7}"/>
    <cellStyle name="Comma 5 5 2 2 2 2" xfId="4223" xr:uid="{26015475-0A3D-4586-B22A-307CCF3B133E}"/>
    <cellStyle name="Comma 5 5 2 2 2 2 2" xfId="11300" xr:uid="{85399B47-DB15-426A-B9FE-60D7C607718C}"/>
    <cellStyle name="Comma 5 5 2 2 2 2 3" xfId="30235" xr:uid="{4EE02017-ADA6-47E1-8410-7C0621F06A16}"/>
    <cellStyle name="Comma 5 5 2 2 2 3" xfId="5516" xr:uid="{2F18B6C9-1488-4749-873D-07CA8BDE5389}"/>
    <cellStyle name="Comma 5 5 2 2 2 3 2" xfId="12593" xr:uid="{92363E26-5233-439F-8C2C-EC8D8210CE8B}"/>
    <cellStyle name="Comma 5 5 2 2 2 3 3" xfId="31528" xr:uid="{B4450647-3DBF-4560-AF0A-11F53E757C73}"/>
    <cellStyle name="Comma 5 5 2 2 2 4" xfId="9974" xr:uid="{C3592B4B-8744-4B0A-8911-7B9F1DE9F72A}"/>
    <cellStyle name="Comma 5 5 2 2 2 5" xfId="28948" xr:uid="{1DA0B64A-2431-4424-AF24-BFA6C5D408B7}"/>
    <cellStyle name="Comma 5 5 2 2 3" xfId="3679" xr:uid="{3205C6FF-D704-427E-87A7-899928C2392B}"/>
    <cellStyle name="Comma 5 5 2 2 3 2" xfId="10758" xr:uid="{D434ADA6-C38F-4D83-BE69-346DC7D3B026}"/>
    <cellStyle name="Comma 5 5 2 2 3 3" xfId="29693" xr:uid="{A1A72437-99F7-43AE-9EFF-265B113F8A1C}"/>
    <cellStyle name="Comma 5 5 2 2 4" xfId="4941" xr:uid="{154F95C6-B5C1-4762-A138-647512BC0586}"/>
    <cellStyle name="Comma 5 5 2 2 4 2" xfId="12018" xr:uid="{1D03409F-C364-4C84-B175-552AC07CADD8}"/>
    <cellStyle name="Comma 5 5 2 2 4 3" xfId="30953" xr:uid="{27599E73-6C83-484E-B957-398CE5A5D012}"/>
    <cellStyle name="Comma 5 5 2 2 5" xfId="9326" xr:uid="{CE1B973E-49B9-4D47-8A75-BD3B7095D878}"/>
    <cellStyle name="Comma 5 5 2 2 6" xfId="28434" xr:uid="{94FD4B01-6E8F-4769-9A74-ECA6C18AC425}"/>
    <cellStyle name="Comma 5 5 2 3" xfId="2318" xr:uid="{31DC7C2C-9ACA-4897-BAB1-41436714CF5A}"/>
    <cellStyle name="Comma 5 5 2 3 2" xfId="3968" xr:uid="{8E271A8B-DCEE-4456-8F05-95310928ADFE}"/>
    <cellStyle name="Comma 5 5 2 3 2 2" xfId="11045" xr:uid="{16584AAB-E806-40B9-A361-95DBC38421A4}"/>
    <cellStyle name="Comma 5 5 2 3 2 3" xfId="29980" xr:uid="{148548FE-27B4-41DF-A9F7-2D5AA7ADE879}"/>
    <cellStyle name="Comma 5 5 2 3 3" xfId="5276" xr:uid="{AE6DD7DA-770B-4AF7-9E81-0A6AA2A9B41C}"/>
    <cellStyle name="Comma 5 5 2 3 3 2" xfId="12353" xr:uid="{346D1E89-EA51-4C49-8A37-2EAEF728F19F}"/>
    <cellStyle name="Comma 5 5 2 3 3 3" xfId="31288" xr:uid="{BF61D11E-4C95-4114-8AE5-219AA477173F}"/>
    <cellStyle name="Comma 5 5 2 3 4" xfId="9695" xr:uid="{850C7C15-2441-485A-B9BB-82EAA5A6B0D5}"/>
    <cellStyle name="Comma 5 5 2 3 5" xfId="28707" xr:uid="{2B5D9C6C-AF4D-4D7A-97C6-679F0C8A667C}"/>
    <cellStyle name="Comma 5 5 2 4" xfId="3387" xr:uid="{FF4B3A94-4B60-459F-844E-3510D85F2BFB}"/>
    <cellStyle name="Comma 5 5 2 4 2" xfId="10499" xr:uid="{4AD723FF-542D-48CB-8D3C-277224CAE40E}"/>
    <cellStyle name="Comma 5 5 2 4 3" xfId="29440" xr:uid="{121934BA-0401-4BEB-A403-08694498A7AC}"/>
    <cellStyle name="Comma 5 5 2 5" xfId="4701" xr:uid="{361AA314-DA99-47C2-BEF3-CAD8644FBC6C}"/>
    <cellStyle name="Comma 5 5 2 5 2" xfId="11778" xr:uid="{3A518A25-DCE9-4370-B57C-4FDA1A3F61D7}"/>
    <cellStyle name="Comma 5 5 2 5 3" xfId="30713" xr:uid="{1C92BF88-58F2-4BC2-9E9C-EA0DF561FD13}"/>
    <cellStyle name="Comma 5 5 2 6" xfId="9045" xr:uid="{5329B243-7B9E-4E06-B5AC-08086AF970F4}"/>
    <cellStyle name="Comma 5 5 2 7" xfId="28191" xr:uid="{A1A575C0-A59C-41F8-90E5-4C4A9988E5ED}"/>
    <cellStyle name="Comma 5 5 3" xfId="1575" xr:uid="{CCA95C5D-4B26-4795-933E-2D50851D3226}"/>
    <cellStyle name="Comma 5 5 3 2" xfId="2532" xr:uid="{D3B8C0F9-AA0A-482F-B135-CD87DAD2D9ED}"/>
    <cellStyle name="Comma 5 5 3 2 2" xfId="4095" xr:uid="{9E514E5F-1E23-4261-B049-24F319BCC549}"/>
    <cellStyle name="Comma 5 5 3 2 2 2" xfId="11172" xr:uid="{D8119881-C032-4F64-8970-3E7F5F688B63}"/>
    <cellStyle name="Comma 5 5 3 2 2 3" xfId="30107" xr:uid="{FC94827F-D268-4306-9297-5A03D6DEF146}"/>
    <cellStyle name="Comma 5 5 3 2 3" xfId="5396" xr:uid="{C8833E43-3EA9-4298-AC26-5DDC0064A4BE}"/>
    <cellStyle name="Comma 5 5 3 2 3 2" xfId="12473" xr:uid="{603D3AB2-E01D-4910-BCF4-C24A531EA957}"/>
    <cellStyle name="Comma 5 5 3 2 3 3" xfId="31408" xr:uid="{6D4F9C75-D57E-45AC-8066-899250C79A15}"/>
    <cellStyle name="Comma 5 5 3 2 4" xfId="9834" xr:uid="{5C2FF6D9-B90A-46AB-ACCF-B8B82F28471B}"/>
    <cellStyle name="Comma 5 5 3 2 5" xfId="28827" xr:uid="{DD43456F-4630-48AB-BC24-DEB4150BF08F}"/>
    <cellStyle name="Comma 5 5 3 3" xfId="3533" xr:uid="{EA86747D-1A61-41E8-8A3C-5E417874311D}"/>
    <cellStyle name="Comma 5 5 3 3 2" xfId="10628" xr:uid="{4E86F487-8AEF-44F4-B9DA-9E7259E2B62A}"/>
    <cellStyle name="Comma 5 5 3 3 3" xfId="29565" xr:uid="{E82F5760-A013-479B-9921-67C3457F1A96}"/>
    <cellStyle name="Comma 5 5 3 4" xfId="4821" xr:uid="{065B5666-A43B-4112-B89C-8C47F5518C99}"/>
    <cellStyle name="Comma 5 5 3 4 2" xfId="11898" xr:uid="{5EC8F051-52A9-4C0A-941B-796727B62E72}"/>
    <cellStyle name="Comma 5 5 3 4 3" xfId="30833" xr:uid="{DFD9AA7B-618A-471B-960C-050E3734CC3D}"/>
    <cellStyle name="Comma 5 5 3 5" xfId="9182" xr:uid="{2DBCF749-C745-419C-A525-FD4B54D28A1B}"/>
    <cellStyle name="Comma 5 5 3 6" xfId="28312" xr:uid="{320F998A-9753-4061-9D97-C720805F16D9}"/>
    <cellStyle name="Comma 5 5 4" xfId="1141" xr:uid="{B184DCC6-C9C5-4BA6-A35C-CD9C4EF9DBAB}"/>
    <cellStyle name="Comma 5 5 4 2" xfId="3204" xr:uid="{D7B4EB21-214C-4851-BF81-20B87CE297BC}"/>
    <cellStyle name="Comma 5 5 4 2 2" xfId="10352" xr:uid="{0C1DDE1D-87E1-4F45-99C5-2199D4C6BE60}"/>
    <cellStyle name="Comma 5 5 4 2 3" xfId="29303" xr:uid="{F81DBB46-5E49-4589-852B-7571382FA6F0}"/>
    <cellStyle name="Comma 5 5 4 3" xfId="4568" xr:uid="{EB8C89F4-B396-44C1-850F-87FE1CB8AEFF}"/>
    <cellStyle name="Comma 5 5 4 3 2" xfId="11645" xr:uid="{9104EAAF-7CE7-440C-BAF5-C437D536F14D}"/>
    <cellStyle name="Comma 5 5 4 3 3" xfId="30580" xr:uid="{67453FF1-0C16-489C-A9D2-52A9B58FDE92}"/>
    <cellStyle name="Comma 5 5 4 4" xfId="8896" xr:uid="{D84E44A5-B507-4601-A454-59AE08968DAE}"/>
    <cellStyle name="Comma 5 5 4 5" xfId="28057" xr:uid="{CE820246-857F-48F9-AAE7-211C0D5AB001}"/>
    <cellStyle name="Comma 5 5 5" xfId="2102" xr:uid="{96EEC178-E55B-4B28-B17B-C948E5127AE7}"/>
    <cellStyle name="Comma 5 5 5 2" xfId="3839" xr:uid="{E8FA9DFD-0CF9-449C-8FE6-D30327712092}"/>
    <cellStyle name="Comma 5 5 5 2 2" xfId="10916" xr:uid="{78483B4A-A9DF-4959-88F2-28F95E872029}"/>
    <cellStyle name="Comma 5 5 5 2 3" xfId="29851" xr:uid="{A2919731-CDD6-4A0D-AA80-285355B42CFA}"/>
    <cellStyle name="Comma 5 5 5 3" xfId="5155" xr:uid="{6C2A959B-806A-4103-BB7C-8CB21CD5DE26}"/>
    <cellStyle name="Comma 5 5 5 3 2" xfId="12232" xr:uid="{1F638350-8712-4F5E-9785-19FC73F68874}"/>
    <cellStyle name="Comma 5 5 5 3 3" xfId="31167" xr:uid="{8EA29BD2-00E6-4DC8-A8B1-306B68D580BF}"/>
    <cellStyle name="Comma 5 5 5 4" xfId="9556" xr:uid="{6B86F222-F4C5-4071-9B28-D9A06FBBFA86}"/>
    <cellStyle name="Comma 5 5 5 5" xfId="28586" xr:uid="{F0E28AFE-CF19-4AF5-9855-B1F1217A8A21}"/>
    <cellStyle name="Comma 5 5 6" xfId="3026" xr:uid="{451387C4-E920-42B4-A449-C82CDE046091}"/>
    <cellStyle name="Comma 5 5 6 2" xfId="10208" xr:uid="{4899908E-452F-4E4E-A6D7-7EEF9D90E242}"/>
    <cellStyle name="Comma 5 5 6 3" xfId="29167" xr:uid="{E6300691-FD01-4375-A7F1-9A50DBD97F99}"/>
    <cellStyle name="Comma 5 5 7" xfId="4434" xr:uid="{A2BA71E8-0864-48AB-AB80-B8F06EB7E726}"/>
    <cellStyle name="Comma 5 5 7 2" xfId="11511" xr:uid="{7B11F2DF-0011-4269-A933-4E1BC524616D}"/>
    <cellStyle name="Comma 5 5 7 3" xfId="30446" xr:uid="{26820130-6396-4268-BC72-7085A7E2FBB2}"/>
    <cellStyle name="Comma 5 5 8" xfId="8734" xr:uid="{FBD69617-ABC1-4D55-81BF-D31837B99BEE}"/>
    <cellStyle name="Comma 5 5 9" xfId="27922" xr:uid="{5D835E5A-A8D4-4621-B111-6305A88C92C9}"/>
    <cellStyle name="Comma 5 6" xfId="789" xr:uid="{80CBDFBB-D0CE-461B-A959-46C5D40BA93A}"/>
    <cellStyle name="Comma 5 6 2" xfId="1273" xr:uid="{7DA760CE-EEAC-4098-9CC5-C3D99556798E}"/>
    <cellStyle name="Comma 5 6 2 2" xfId="1702" xr:uid="{7E791F99-86B2-4624-A5E7-419E9DB24DA0}"/>
    <cellStyle name="Comma 5 6 2 2 2" xfId="2659" xr:uid="{3AF86394-D319-4231-A2C8-08809663FBBF}"/>
    <cellStyle name="Comma 5 6 2 2 2 2" xfId="4166" xr:uid="{7F1556C2-DDE4-4765-910D-E2AC5F484477}"/>
    <cellStyle name="Comma 5 6 2 2 2 2 2" xfId="11243" xr:uid="{1DA13A30-1CE5-4A62-9800-575EB99579BB}"/>
    <cellStyle name="Comma 5 6 2 2 2 2 3" xfId="30178" xr:uid="{BD4EB486-6C8E-4305-9669-A85C4B8E4A6B}"/>
    <cellStyle name="Comma 5 6 2 2 2 3" xfId="5462" xr:uid="{DBBB6426-571B-4790-A70D-B0C40C80B0E5}"/>
    <cellStyle name="Comma 5 6 2 2 2 3 2" xfId="12539" xr:uid="{8E175E9F-E4BC-407B-BA92-B2CA546D4ED3}"/>
    <cellStyle name="Comma 5 6 2 2 2 3 3" xfId="31474" xr:uid="{512B56D2-73C3-42B9-AD51-8257BAD4B001}"/>
    <cellStyle name="Comma 5 6 2 2 2 4" xfId="9912" xr:uid="{0D987B95-F139-4436-B9B8-9E5CCEC757DB}"/>
    <cellStyle name="Comma 5 6 2 2 2 5" xfId="28893" xr:uid="{1BD4DA06-D28F-49CE-BCF9-AFDFBB0DA554}"/>
    <cellStyle name="Comma 5 6 2 2 3" xfId="3622" xr:uid="{A4701A58-9BE3-40BC-9894-97BD60864B3F}"/>
    <cellStyle name="Comma 5 6 2 2 3 2" xfId="10701" xr:uid="{79885763-B9BC-42C4-9F87-59DF3B80291C}"/>
    <cellStyle name="Comma 5 6 2 2 3 3" xfId="29636" xr:uid="{067D7B18-6425-4E1F-9A9E-124574040381}"/>
    <cellStyle name="Comma 5 6 2 2 4" xfId="4887" xr:uid="{2C6B73AE-A862-47F2-BF7A-DD55F1FD6CAA}"/>
    <cellStyle name="Comma 5 6 2 2 4 2" xfId="11964" xr:uid="{1298F660-4103-4901-99FB-04F194CC734D}"/>
    <cellStyle name="Comma 5 6 2 2 4 3" xfId="30899" xr:uid="{AC71AE5E-5AB6-4232-93F7-ABC2A031631E}"/>
    <cellStyle name="Comma 5 6 2 2 5" xfId="9263" xr:uid="{14BEE78A-5830-4AB2-9FCE-8869387F0BF5}"/>
    <cellStyle name="Comma 5 6 2 2 6" xfId="28379" xr:uid="{D24A4C33-4BDF-4B29-84B6-66228BAD84E0}"/>
    <cellStyle name="Comma 5 6 2 3" xfId="2230" xr:uid="{019E5C12-1D1B-4F87-BA82-81D058415A52}"/>
    <cellStyle name="Comma 5 6 2 3 2" xfId="3912" xr:uid="{54E2E775-8338-4A08-8FB9-1CFB49D3DC0E}"/>
    <cellStyle name="Comma 5 6 2 3 2 2" xfId="10989" xr:uid="{6ECDE549-19DC-4C04-AAD5-D57F5F30663B}"/>
    <cellStyle name="Comma 5 6 2 3 2 3" xfId="29924" xr:uid="{EFE87F79-8291-42F7-BF49-4F52CD3C8AC8}"/>
    <cellStyle name="Comma 5 6 2 3 3" xfId="5222" xr:uid="{32B4348B-959E-4B96-BC5C-3D76571A95A9}"/>
    <cellStyle name="Comma 5 6 2 3 3 2" xfId="12299" xr:uid="{2B023CCC-564A-44F0-B285-51085A97B946}"/>
    <cellStyle name="Comma 5 6 2 3 3 3" xfId="31234" xr:uid="{3AC235BC-C2E0-4703-8421-5E1D995ECE99}"/>
    <cellStyle name="Comma 5 6 2 3 4" xfId="9635" xr:uid="{BBD0E778-F4DB-46F3-9DD0-A9CF6DC14E69}"/>
    <cellStyle name="Comma 5 6 2 3 5" xfId="28653" xr:uid="{9B7DAE65-A73E-4811-85B7-1FE3B521B0C5}"/>
    <cellStyle name="Comma 5 6 2 4" xfId="3322" xr:uid="{B9853399-6A50-42B2-8E1F-B0D5CC9BCF26}"/>
    <cellStyle name="Comma 5 6 2 4 2" xfId="10440" xr:uid="{A98E95B1-67DC-43F9-89D8-A5A1B3674C23}"/>
    <cellStyle name="Comma 5 6 2 4 3" xfId="29382" xr:uid="{43503C05-8372-4701-9DC9-093FE58561AA}"/>
    <cellStyle name="Comma 5 6 2 5" xfId="4647" xr:uid="{8D486F5E-E8EC-4EED-BC2F-74BE2C02E817}"/>
    <cellStyle name="Comma 5 6 2 5 2" xfId="11724" xr:uid="{C0CBA610-63F5-44A9-A502-1C9D01BFE181}"/>
    <cellStyle name="Comma 5 6 2 5 3" xfId="30659" xr:uid="{03BF809A-DBC9-42A9-8ED4-57F79B8387E3}"/>
    <cellStyle name="Comma 5 6 2 6" xfId="8984" xr:uid="{7C44D56E-1BA6-491B-888E-2BAD675C8447}"/>
    <cellStyle name="Comma 5 6 2 7" xfId="28136" xr:uid="{4DEBD621-EB6C-4773-9A28-800FD5D4D1FA}"/>
    <cellStyle name="Comma 5 6 3" xfId="1487" xr:uid="{B6626C73-D833-4F06-9FCC-11502F73BD6F}"/>
    <cellStyle name="Comma 5 6 3 2" xfId="2444" xr:uid="{5D733E1B-8400-4C91-8548-4352F429F774}"/>
    <cellStyle name="Comma 5 6 3 2 2" xfId="4039" xr:uid="{776FD15F-F5F5-4A56-9AF3-5E8DDD5D04FE}"/>
    <cellStyle name="Comma 5 6 3 2 2 2" xfId="11116" xr:uid="{4CE2BC81-CABD-4A7D-A133-3E367AC93653}"/>
    <cellStyle name="Comma 5 6 3 2 2 3" xfId="30051" xr:uid="{66DA32DF-2578-429A-ABFA-8B99F19BE03F}"/>
    <cellStyle name="Comma 5 6 3 2 3" xfId="5342" xr:uid="{960BA294-22E7-4A52-BE56-7580AE47EB39}"/>
    <cellStyle name="Comma 5 6 3 2 3 2" xfId="12419" xr:uid="{C71EB48A-8CBC-45F0-BEA6-7A9B07BA6A75}"/>
    <cellStyle name="Comma 5 6 3 2 3 3" xfId="31354" xr:uid="{1257DABC-6EC5-4BB6-A9A6-EC85A4E97604}"/>
    <cellStyle name="Comma 5 6 3 2 4" xfId="9773" xr:uid="{596F6EBA-CC4A-4AF1-BCAD-101428B9BCC0}"/>
    <cellStyle name="Comma 5 6 3 2 5" xfId="28773" xr:uid="{FF9A818B-619B-4FC3-AF2A-37270575B5A0}"/>
    <cellStyle name="Comma 5 6 3 3" xfId="3476" xr:uid="{6DE6CF4A-EE25-4CD7-B76F-97DB72000E6D}"/>
    <cellStyle name="Comma 5 6 3 3 2" xfId="10572" xr:uid="{F77B2ED2-F7D5-4FF8-8AC5-2AB8A1B9C4A5}"/>
    <cellStyle name="Comma 5 6 3 3 3" xfId="29509" xr:uid="{3542F819-2391-4370-B033-34D1E63431C6}"/>
    <cellStyle name="Comma 5 6 3 4" xfId="4767" xr:uid="{2F380C4D-C72D-4D1D-BBE1-E74F06C71A94}"/>
    <cellStyle name="Comma 5 6 3 4 2" xfId="11844" xr:uid="{872AF3F2-6EC3-4CF0-95BF-D3DA8DCB13FA}"/>
    <cellStyle name="Comma 5 6 3 4 3" xfId="30779" xr:uid="{99C450AF-95E9-408B-B519-08EFC2A04CC5}"/>
    <cellStyle name="Comma 5 6 3 5" xfId="9123" xr:uid="{F5633B73-06A1-4B79-96E4-D1B3AB71625C}"/>
    <cellStyle name="Comma 5 6 3 6" xfId="28257" xr:uid="{F8941F61-E2B8-4C26-B39A-16536C57753E}"/>
    <cellStyle name="Comma 5 6 4" xfId="1049" xr:uid="{C8BCB097-A073-4BC3-BF13-FDC7F664038C}"/>
    <cellStyle name="Comma 5 6 4 2" xfId="3115" xr:uid="{D6B36C54-90E6-4EC2-8AF5-DDDA5D819F4A}"/>
    <cellStyle name="Comma 5 6 4 2 2" xfId="10292" xr:uid="{11C3F6B2-1BCC-4442-A227-D891D056DD0A}"/>
    <cellStyle name="Comma 5 6 4 2 3" xfId="29249" xr:uid="{9D1A451C-3268-4E9A-8066-34E872B0D865}"/>
    <cellStyle name="Comma 5 6 4 3" xfId="4514" xr:uid="{0D9D1F04-46D4-4C50-898C-A54599736A74}"/>
    <cellStyle name="Comma 5 6 4 3 2" xfId="11591" xr:uid="{137F4262-7D3C-4306-A0AA-D15A4E19D32D}"/>
    <cellStyle name="Comma 5 6 4 3 3" xfId="30526" xr:uid="{38B7B89E-4A11-4C4F-BAA9-F0210C93F47E}"/>
    <cellStyle name="Comma 5 6 4 4" xfId="8830" xr:uid="{8DBE49C7-9893-462C-BBE6-CEEC4FC85BA4}"/>
    <cellStyle name="Comma 5 6 4 5" xfId="28003" xr:uid="{DC22CAF0-A225-43B3-BE45-B6AE07BE5FA7}"/>
    <cellStyle name="Comma 5 6 5" xfId="2014" xr:uid="{ECA57F2F-F06F-451A-B011-4C139645B5F6}"/>
    <cellStyle name="Comma 5 6 5 2" xfId="3784" xr:uid="{B6E33D0A-9E47-4523-8351-FADB59954A5F}"/>
    <cellStyle name="Comma 5 6 5 2 2" xfId="10861" xr:uid="{3887BB11-2C94-4DD5-B69F-11EA0345E803}"/>
    <cellStyle name="Comma 5 6 5 2 3" xfId="29796" xr:uid="{C2164CA4-A41E-4963-97CA-F1C201FA80A6}"/>
    <cellStyle name="Comma 5 6 5 3" xfId="5101" xr:uid="{C5B3D248-C396-42FA-9ADB-2D35A38A6BD4}"/>
    <cellStyle name="Comma 5 6 5 3 2" xfId="12178" xr:uid="{B03A98F0-6D00-478C-838C-A66EB8DBEFDB}"/>
    <cellStyle name="Comma 5 6 5 3 3" xfId="31113" xr:uid="{D14FFA85-DC9E-45A9-81EB-8874290567BD}"/>
    <cellStyle name="Comma 5 6 5 4" xfId="9497" xr:uid="{830F02B1-E1AC-429E-988D-CE4C91CC4471}"/>
    <cellStyle name="Comma 5 6 5 5" xfId="28532" xr:uid="{59DE0743-B2AC-4D62-81BC-DCD661C30D42}"/>
    <cellStyle name="Comma 5 6 6" xfId="2972" xr:uid="{AA84741F-9EAE-4DA8-BFC0-C2F82AB19A62}"/>
    <cellStyle name="Comma 5 6 6 2" xfId="10154" xr:uid="{0AE7C894-A485-41B4-9BA6-760CB29512DE}"/>
    <cellStyle name="Comma 5 6 6 3" xfId="29113" xr:uid="{6B79C94F-1C77-408F-B94C-D5FB9C8216A9}"/>
    <cellStyle name="Comma 5 6 7" xfId="4382" xr:uid="{7365D1E7-BDAF-4A79-BA1F-DEF9EF8A0FBE}"/>
    <cellStyle name="Comma 5 6 7 2" xfId="11459" xr:uid="{688281F3-75E4-42EC-8931-718D10A16173}"/>
    <cellStyle name="Comma 5 6 7 3" xfId="30394" xr:uid="{D7A17628-DEA8-44FD-8DEE-14BDAF249D93}"/>
    <cellStyle name="Comma 5 6 8" xfId="8673" xr:uid="{18E6AB38-A5D8-47F0-9ADA-5182C3D3F0C5}"/>
    <cellStyle name="Comma 5 6 9" xfId="27870" xr:uid="{C5EC04F2-91ED-4025-9CC1-67E89CA07781}"/>
    <cellStyle name="Comma 5 7" xfId="279" xr:uid="{FF354FDC-A1CE-4384-B41C-40FFC4EA6B0F}"/>
    <cellStyle name="Comma 5 7 2" xfId="1687" xr:uid="{F1F35F2D-D92C-4574-939B-0CF61A10AD92}"/>
    <cellStyle name="Comma 5 7 2 2" xfId="2644" xr:uid="{1D1D0978-1300-4B9E-ACDC-B43FB5074A06}"/>
    <cellStyle name="Comma 5 7 2 2 2" xfId="4152" xr:uid="{19F0AD72-8E91-4D36-BF38-E900F9F1697B}"/>
    <cellStyle name="Comma 5 7 2 2 2 2" xfId="11229" xr:uid="{85B5B977-60C2-4778-8FBD-BA4DA3B001C6}"/>
    <cellStyle name="Comma 5 7 2 2 2 3" xfId="30164" xr:uid="{26E86E1A-A50A-433E-A0A8-DF8CC8A81C83}"/>
    <cellStyle name="Comma 5 7 2 2 3" xfId="5449" xr:uid="{9026453B-C7A3-4F7C-934E-BD729E0C1962}"/>
    <cellStyle name="Comma 5 7 2 2 3 2" xfId="12526" xr:uid="{88FADCC8-F948-4985-BF39-54B36C4BE34A}"/>
    <cellStyle name="Comma 5 7 2 2 3 3" xfId="31461" xr:uid="{08C99890-11B5-4C51-9895-108839F484F0}"/>
    <cellStyle name="Comma 5 7 2 2 4" xfId="9898" xr:uid="{8356CC88-77BD-4DE5-A76F-242CA798E410}"/>
    <cellStyle name="Comma 5 7 2 2 5" xfId="28880" xr:uid="{D4E0DAAB-40C1-44EA-A362-1E2D7089A396}"/>
    <cellStyle name="Comma 5 7 2 3" xfId="3609" xr:uid="{76DA750D-D51A-43B4-9644-914BDA984BD3}"/>
    <cellStyle name="Comma 5 7 2 3 2" xfId="10688" xr:uid="{55C9E453-63A4-4515-8562-1C1FDEDDC792}"/>
    <cellStyle name="Comma 5 7 2 3 3" xfId="29623" xr:uid="{2ABD1E00-03F4-4949-AD0A-FE3E6908574E}"/>
    <cellStyle name="Comma 5 7 2 4" xfId="4874" xr:uid="{9578CD37-FF97-48A2-B774-8B380C21E0F3}"/>
    <cellStyle name="Comma 5 7 2 4 2" xfId="11951" xr:uid="{A1E3A5BB-A6EA-4B05-8850-61D9C31E2FBB}"/>
    <cellStyle name="Comma 5 7 2 4 3" xfId="30886" xr:uid="{CBB26A59-DBCD-4E99-B51E-AA2977C15EFC}"/>
    <cellStyle name="Comma 5 7 2 5" xfId="9249" xr:uid="{861F4987-AF6E-4578-8856-237D21C8C9D4}"/>
    <cellStyle name="Comma 5 7 2 6" xfId="28366" xr:uid="{5FB895C7-2EEE-4158-8B9D-63B182280B71}"/>
    <cellStyle name="Comma 5 7 3" xfId="2215" xr:uid="{BC390F1C-571B-4CC0-97F0-E89443F35B85}"/>
    <cellStyle name="Comma 5 7 3 2" xfId="3898" xr:uid="{3F41B8B4-9BB2-4CAE-9912-A2408AFD7F0E}"/>
    <cellStyle name="Comma 5 7 3 2 2" xfId="10975" xr:uid="{C42886DD-87B7-4A7E-B69D-BC1BF4703DA9}"/>
    <cellStyle name="Comma 5 7 3 2 3" xfId="29910" xr:uid="{17191AE7-7362-4C6D-B976-A5F5F713F2B1}"/>
    <cellStyle name="Comma 5 7 3 3" xfId="5209" xr:uid="{9018AB07-648A-42A0-9BFC-1652F087DD75}"/>
    <cellStyle name="Comma 5 7 3 3 2" xfId="12286" xr:uid="{0D7D3E71-10BC-43C6-BF46-A310501EECFE}"/>
    <cellStyle name="Comma 5 7 3 3 3" xfId="31221" xr:uid="{D8504311-5F6B-438A-A83D-CA783BF69D71}"/>
    <cellStyle name="Comma 5 7 3 4" xfId="9621" xr:uid="{AB04BF99-9775-4458-A98F-A1C6FDFD2E48}"/>
    <cellStyle name="Comma 5 7 3 5" xfId="28640" xr:uid="{D43EFA8E-CD63-40C2-A13F-EA0968856B16}"/>
    <cellStyle name="Comma 5 7 4" xfId="3307" xr:uid="{895C7FF7-2923-4CF4-84DB-39A3B4507991}"/>
    <cellStyle name="Comma 5 7 4 2" xfId="10426" xr:uid="{1A419102-574F-4570-9390-5F32D7C67987}"/>
    <cellStyle name="Comma 5 7 4 3" xfId="29369" xr:uid="{256FA67F-5395-41BE-8BD7-54D38C293B42}"/>
    <cellStyle name="Comma 5 7 5" xfId="4634" xr:uid="{BB95B836-A306-4F64-ACDF-0DAA8B748D19}"/>
    <cellStyle name="Comma 5 7 5 2" xfId="11711" xr:uid="{30BF132D-20B7-4E77-A6CD-B4251390E6FC}"/>
    <cellStyle name="Comma 5 7 5 3" xfId="30646" xr:uid="{564FC635-1B08-45E7-B8BA-8AC142793FF3}"/>
    <cellStyle name="Comma 5 7 6" xfId="1257" xr:uid="{E6721D21-99FB-46DB-9F4E-FEDE80165CF6}"/>
    <cellStyle name="Comma 5 7 6 2" xfId="8970" xr:uid="{934434E0-AF1B-4B23-B654-066DEA53DC71}"/>
    <cellStyle name="Comma 5 7 7" xfId="299" xr:uid="{36A09A70-171D-42F7-806A-AF7AA09C3B92}"/>
    <cellStyle name="Comma 5 7 7 2" xfId="8484" xr:uid="{7134E05C-9560-408D-BE6D-6AB92ACE6F78}"/>
    <cellStyle name="Comma 5 7 8" xfId="8464" xr:uid="{D9AF44D2-FA82-4EBA-8A8B-AD4841A809C8}"/>
    <cellStyle name="Comma 5 7 9" xfId="28123" xr:uid="{CFA37A7A-0540-4CA5-A1CF-EBD7C2FD3DB9}"/>
    <cellStyle name="Comma 5 8" xfId="1472" xr:uid="{BD766D10-8FD1-4B50-82C1-D079E6C7BDE5}"/>
    <cellStyle name="Comma 5 8 2" xfId="2429" xr:uid="{F3889268-8AE8-427C-BE5A-BE28DB57E848}"/>
    <cellStyle name="Comma 5 8 2 2" xfId="4025" xr:uid="{4788BE58-04C5-4B94-9ED6-22B908802285}"/>
    <cellStyle name="Comma 5 8 2 2 2" xfId="11102" xr:uid="{8E95B4C1-98F8-4AA7-A773-F9A68F0EFB51}"/>
    <cellStyle name="Comma 5 8 2 2 3" xfId="30037" xr:uid="{B2FBE9D9-DA4C-4F8E-A97B-FA4882081716}"/>
    <cellStyle name="Comma 5 8 2 3" xfId="5329" xr:uid="{63B446F4-4585-46B6-9A8D-488DCEEF6AA9}"/>
    <cellStyle name="Comma 5 8 2 3 2" xfId="12406" xr:uid="{EAD895AE-DA4F-47F4-83EB-29D97ECFD994}"/>
    <cellStyle name="Comma 5 8 2 3 3" xfId="31341" xr:uid="{66B71CD8-9DA3-44B9-BF5C-A733432ECBB8}"/>
    <cellStyle name="Comma 5 8 2 4" xfId="9759" xr:uid="{4B987ADA-F1B4-4167-B6FC-F4A91B2B0E53}"/>
    <cellStyle name="Comma 5 8 2 5" xfId="28760" xr:uid="{01DD3617-FA1D-472D-A183-7721C2AC4B6B}"/>
    <cellStyle name="Comma 5 8 3" xfId="3461" xr:uid="{14EF05BC-C262-45ED-8883-E631A5563BE7}"/>
    <cellStyle name="Comma 5 8 3 2" xfId="10557" xr:uid="{C45DDAE5-919C-441E-8293-7BA0D1DD4843}"/>
    <cellStyle name="Comma 5 8 3 3" xfId="29495" xr:uid="{E38A3931-D7F4-4AB5-BB60-80D14ACB1320}"/>
    <cellStyle name="Comma 5 8 4" xfId="4754" xr:uid="{828C17FD-47A3-4377-8709-16F7EB22FF96}"/>
    <cellStyle name="Comma 5 8 4 2" xfId="11831" xr:uid="{F37FD02E-C1B5-44C0-8CB9-EEC74480F9B1}"/>
    <cellStyle name="Comma 5 8 4 3" xfId="30766" xr:uid="{96A72B04-E308-42C7-A392-05869AFDDEE4}"/>
    <cellStyle name="Comma 5 8 5" xfId="9109" xr:uid="{E40B2FFC-F998-4296-8F29-A4B769EB3D14}"/>
    <cellStyle name="Comma 5 8 6" xfId="28244" xr:uid="{5A57778E-214D-4659-8AAE-15C71EF40A92}"/>
    <cellStyle name="Comma 5 9" xfId="1018" xr:uid="{CFAE4297-2712-4D5C-BD11-9D274975B6F5}"/>
    <cellStyle name="Comma 5 9 2" xfId="3091" xr:uid="{34176B9B-E611-45B7-9683-DC6E2D4CA111}"/>
    <cellStyle name="Comma 5 9 2 2" xfId="10271" xr:uid="{4D19D840-2ABF-492F-8013-237869220C31}"/>
    <cellStyle name="Comma 5 9 2 3" xfId="29229" xr:uid="{8107EB7B-D61E-4F46-85F1-D90C63195DD9}"/>
    <cellStyle name="Comma 5 9 3" xfId="4494" xr:uid="{5B4A4D15-78A9-4331-9CAD-6AE1785CA6D6}"/>
    <cellStyle name="Comma 5 9 3 2" xfId="11571" xr:uid="{2DBBC8EE-A281-4D2D-B762-FBD458B37BE1}"/>
    <cellStyle name="Comma 5 9 3 3" xfId="30506" xr:uid="{D0AB0481-6763-4536-AF98-8E5D66C9543D}"/>
    <cellStyle name="Comma 5 9 4" xfId="8807" xr:uid="{2C9C2DD3-BB9C-4DED-8069-CAA6211EFF8B}"/>
    <cellStyle name="Comma 5 9 5" xfId="27983" xr:uid="{106DBDB1-BFCF-4B8B-8AAA-5EA0C39D1471}"/>
    <cellStyle name="Comma 50" xfId="31901" xr:uid="{064AAE44-7FF6-45AA-ACC5-149B5DB64ECE}"/>
    <cellStyle name="Comma 51" xfId="31904" xr:uid="{30E2ECDA-6A03-4FA4-9026-C18659699C5F}"/>
    <cellStyle name="Comma 52" xfId="31905" xr:uid="{FBB93EA3-25A7-45A1-B5F9-09125D74D0A3}"/>
    <cellStyle name="Comma 53" xfId="31906" xr:uid="{513975E9-3D0B-4093-BCDC-9F4FE0257489}"/>
    <cellStyle name="Comma 54" xfId="31907" xr:uid="{1A4E1EB3-B1E8-4A47-A602-86A49902F3EA}"/>
    <cellStyle name="Comma 6" xfId="16" xr:uid="{E61CF838-DEED-48B8-A9A2-A9A9ED240577}"/>
    <cellStyle name="Comma 6 10" xfId="306" xr:uid="{A8967B21-384B-4920-8F11-2220F9A78B99}"/>
    <cellStyle name="Comma 6 10 2" xfId="8491" xr:uid="{6FA3F15F-BD85-46CF-9F5F-1B7219C3DE0E}"/>
    <cellStyle name="Comma 6 11" xfId="8477" xr:uid="{23E279B8-E43E-444B-B48D-F7E33DBA033D}"/>
    <cellStyle name="Comma 6 12" xfId="27833" xr:uid="{E2997F14-8645-493F-A650-F26EAE630B98}"/>
    <cellStyle name="Comma 6 13" xfId="291" xr:uid="{324D98CD-A395-4E3E-BE03-CD0CA4CE672A}"/>
    <cellStyle name="Comma 6 2" xfId="74" xr:uid="{9D9C9B75-D87C-4572-8B18-28098D5D7469}"/>
    <cellStyle name="Comma 6 2 10" xfId="8567" xr:uid="{1111383C-15CE-4821-BD54-D439DF10159F}"/>
    <cellStyle name="Comma 6 2 11" xfId="27856" xr:uid="{FA2DA87D-B19B-44B9-BB77-CC42E7B0D80D}"/>
    <cellStyle name="Comma 6 2 12" xfId="506" xr:uid="{E23DB9EB-A8A9-48BD-815D-77156D90A319}"/>
    <cellStyle name="Comma 6 2 2" xfId="113" xr:uid="{C8FBE2BB-A6F8-4D78-9B65-568CFA707ECC}"/>
    <cellStyle name="Comma 6 2 2 10" xfId="929" xr:uid="{AB0D37EF-CBEC-45E3-A57B-D43DF6D29851}"/>
    <cellStyle name="Comma 6 2 2 2" xfId="239" xr:uid="{3677B567-D473-424F-8728-BBDAD6A0D7EB}"/>
    <cellStyle name="Comma 6 2 2 2 2" xfId="1843" xr:uid="{B9769FB7-F012-4F39-87AE-72CCB1EDFE9B}"/>
    <cellStyle name="Comma 6 2 2 2 2 2" xfId="2799" xr:uid="{76C45A28-5212-48F1-8C32-49EE42E210F8}"/>
    <cellStyle name="Comma 6 2 2 2 2 2 2" xfId="4258" xr:uid="{5188567C-58FD-4320-B165-4262271B0CE4}"/>
    <cellStyle name="Comma 6 2 2 2 2 2 2 2" xfId="11335" xr:uid="{0BD4D82C-9F58-4AAE-8D1A-0AA7702BCEC9}"/>
    <cellStyle name="Comma 6 2 2 2 2 2 2 3" xfId="30270" xr:uid="{59AFB4C5-1E18-4E82-B0E6-26400CFFC349}"/>
    <cellStyle name="Comma 6 2 2 2 2 2 3" xfId="5549" xr:uid="{3954BEAD-96E3-414E-B6ED-C54957975F50}"/>
    <cellStyle name="Comma 6 2 2 2 2 2 3 2" xfId="12626" xr:uid="{8FF62814-2129-4AC7-904F-F33AC0E5FEBD}"/>
    <cellStyle name="Comma 6 2 2 2 2 2 3 3" xfId="31561" xr:uid="{4ABD16A8-18CA-44A9-AF03-8A6D4F32CA0D}"/>
    <cellStyle name="Comma 6 2 2 2 2 2 4" xfId="10012" xr:uid="{A65DD764-9F88-40AD-8A32-282A14C87888}"/>
    <cellStyle name="Comma 6 2 2 2 2 2 5" xfId="28982" xr:uid="{6F644B16-83C4-488D-B1FE-EF53CF7D1642}"/>
    <cellStyle name="Comma 6 2 2 2 2 3" xfId="3713" xr:uid="{3EA1D584-5160-42C2-936C-68AE6FC751C1}"/>
    <cellStyle name="Comma 6 2 2 2 2 3 2" xfId="10792" xr:uid="{1E5ECC39-26CD-404B-8346-D17FC040A5BE}"/>
    <cellStyle name="Comma 6 2 2 2 2 3 3" xfId="29727" xr:uid="{9546606A-7063-45C5-A656-DE6E211FE7EB}"/>
    <cellStyle name="Comma 6 2 2 2 2 4" xfId="4974" xr:uid="{CB21E335-8101-4108-AF34-1B086E822710}"/>
    <cellStyle name="Comma 6 2 2 2 2 4 2" xfId="12051" xr:uid="{FC29BD4C-08FA-4747-A992-AD63EC1D4321}"/>
    <cellStyle name="Comma 6 2 2 2 2 4 3" xfId="30986" xr:uid="{95AAB2E8-123E-40C4-9837-AF6C7D08456C}"/>
    <cellStyle name="Comma 6 2 2 2 2 5" xfId="9360" xr:uid="{4E3CA14B-EE80-4AFE-AF93-D7CCBD99A0A0}"/>
    <cellStyle name="Comma 6 2 2 2 2 6" xfId="28467" xr:uid="{4CFDDFAF-B9AD-4AD7-A8DB-F68F980FEBD0}"/>
    <cellStyle name="Comma 6 2 2 2 3" xfId="2371" xr:uid="{92B1118A-D9F4-4389-A58E-2DFE1C7FE2C4}"/>
    <cellStyle name="Comma 6 2 2 2 3 2" xfId="4004" xr:uid="{22BE59FF-820C-48F4-8774-64DB39B15D17}"/>
    <cellStyle name="Comma 6 2 2 2 3 2 2" xfId="11081" xr:uid="{7A60F804-2935-46B1-B27E-EB803C0E8B8E}"/>
    <cellStyle name="Comma 6 2 2 2 3 2 3" xfId="30016" xr:uid="{F1753BC5-335B-4796-A683-B65E466681FD}"/>
    <cellStyle name="Comma 6 2 2 2 3 3" xfId="5309" xr:uid="{DAB51D11-837E-4928-AFC1-71ADA573FD69}"/>
    <cellStyle name="Comma 6 2 2 2 3 3 2" xfId="12386" xr:uid="{0F5FEA07-726A-41E8-B926-0F97CEBA5ACA}"/>
    <cellStyle name="Comma 6 2 2 2 3 3 3" xfId="31321" xr:uid="{DF68CFDF-18F9-4960-BB32-F947DB98B09E}"/>
    <cellStyle name="Comma 6 2 2 2 3 4" xfId="9730" xr:uid="{54E652EE-BD00-4EF0-AD37-DA5C98ED670D}"/>
    <cellStyle name="Comma 6 2 2 2 3 5" xfId="28740" xr:uid="{33ED025F-4120-44EC-B1F5-1AAC487C357E}"/>
    <cellStyle name="Comma 6 2 2 2 4" xfId="3421" xr:uid="{AA9E9B41-2653-4767-B063-3A58AF93565A}"/>
    <cellStyle name="Comma 6 2 2 2 4 2" xfId="10533" xr:uid="{EFD7754C-157E-4AA8-99DB-D624EE65EF19}"/>
    <cellStyle name="Comma 6 2 2 2 4 3" xfId="29474" xr:uid="{8800FC04-F341-4282-B8FE-97FE67AF130B}"/>
    <cellStyle name="Comma 6 2 2 2 5" xfId="4734" xr:uid="{9FAF4D5B-08EC-440D-BF02-F633A10EA023}"/>
    <cellStyle name="Comma 6 2 2 2 5 2" xfId="11811" xr:uid="{E830DE20-F307-4119-A1EF-46D9CE80BEC1}"/>
    <cellStyle name="Comma 6 2 2 2 5 3" xfId="30746" xr:uid="{4FB9B831-CF0C-4DE2-8B73-9EF4E3C2F5D5}"/>
    <cellStyle name="Comma 6 2 2 2 6" xfId="9082" xr:uid="{16A9BC25-4D14-4D45-921E-AAB2C5F2FFF5}"/>
    <cellStyle name="Comma 6 2 2 2 7" xfId="28224" xr:uid="{CC20F81A-4704-4D46-831D-53CD90393C9F}"/>
    <cellStyle name="Comma 6 2 2 2 8" xfId="1414" xr:uid="{047D09C0-2831-4127-8026-850F56F98DB3}"/>
    <cellStyle name="Comma 6 2 2 3" xfId="1628" xr:uid="{0212C97B-31D2-468F-99B1-F05F97240ADA}"/>
    <cellStyle name="Comma 6 2 2 3 2" xfId="2585" xr:uid="{77E59127-D4DE-4D7B-A348-00BFBD7C0996}"/>
    <cellStyle name="Comma 6 2 2 3 2 2" xfId="4131" xr:uid="{428B2612-E320-4393-B56D-59DDDA322E01}"/>
    <cellStyle name="Comma 6 2 2 3 2 2 2" xfId="11208" xr:uid="{79C13959-917C-4BBF-A1DE-4BB951AA02CB}"/>
    <cellStyle name="Comma 6 2 2 3 2 2 3" xfId="30143" xr:uid="{4EF6A8AA-A369-441A-BF73-8A1DAC4E1283}"/>
    <cellStyle name="Comma 6 2 2 3 2 3" xfId="5429" xr:uid="{1C86C225-9569-46F3-AFE8-A9CEFB9756B3}"/>
    <cellStyle name="Comma 6 2 2 3 2 3 2" xfId="12506" xr:uid="{6FE99266-13EA-4BF1-8A94-5392E24A8742}"/>
    <cellStyle name="Comma 6 2 2 3 2 3 3" xfId="31441" xr:uid="{7B6A030D-6044-419D-8333-F857C015DCFE}"/>
    <cellStyle name="Comma 6 2 2 3 2 4" xfId="9872" xr:uid="{EDA0B677-50A4-4013-BBA1-D92B7B6FD573}"/>
    <cellStyle name="Comma 6 2 2 3 2 5" xfId="28860" xr:uid="{772E3075-B741-40BD-8CCF-7FBB395CE3AA}"/>
    <cellStyle name="Comma 6 2 2 3 3" xfId="3570" xr:uid="{96B3E5D6-01FE-4AA5-BCA2-FE335E4D5F5C}"/>
    <cellStyle name="Comma 6 2 2 3 3 2" xfId="10665" xr:uid="{CC52B9B4-2F15-4294-B8D1-4773CD2FA4C5}"/>
    <cellStyle name="Comma 6 2 2 3 3 3" xfId="29602" xr:uid="{1075FBE0-82BF-44B6-96A3-CA29D1066B0A}"/>
    <cellStyle name="Comma 6 2 2 3 4" xfId="4854" xr:uid="{2306A14A-72D0-4AEE-9BDA-5C327E8DECCA}"/>
    <cellStyle name="Comma 6 2 2 3 4 2" xfId="11931" xr:uid="{E5CBC239-A968-4A94-9319-289AADB0F0A7}"/>
    <cellStyle name="Comma 6 2 2 3 4 3" xfId="30866" xr:uid="{ADB5BB2A-4D31-4D38-B461-2C01B7B9A41B}"/>
    <cellStyle name="Comma 6 2 2 3 5" xfId="9221" xr:uid="{539047FE-59C1-4E80-9F49-198E7FF641A0}"/>
    <cellStyle name="Comma 6 2 2 3 6" xfId="28346" xr:uid="{10EFF73C-FA4F-47F3-9C2A-CD18067A3C45}"/>
    <cellStyle name="Comma 6 2 2 4" xfId="1194" xr:uid="{FDB6B3C8-9062-41F1-9A22-70FF6096566D}"/>
    <cellStyle name="Comma 6 2 2 4 2" xfId="3257" xr:uid="{24013653-EB8F-4FFF-8494-45F904F7F2AC}"/>
    <cellStyle name="Comma 6 2 2 4 2 2" xfId="10391" xr:uid="{B72542DE-3926-4E13-AF77-42C3A65C633A}"/>
    <cellStyle name="Comma 6 2 2 4 2 3" xfId="29336" xr:uid="{19F9B953-0851-4B35-8871-F1891D8533B4}"/>
    <cellStyle name="Comma 6 2 2 4 3" xfId="4601" xr:uid="{00567E46-DA96-43E1-94FA-C8A55BCDAECD}"/>
    <cellStyle name="Comma 6 2 2 4 3 2" xfId="11678" xr:uid="{28385ABA-FBA7-49F1-92ED-2EC2EBCDB499}"/>
    <cellStyle name="Comma 6 2 2 4 3 3" xfId="30613" xr:uid="{64273738-6AB7-4DFD-9DAC-09F80F13274E}"/>
    <cellStyle name="Comma 6 2 2 4 4" xfId="8932" xr:uid="{241B96D1-4050-4B76-867E-8CD5A8CCB5CE}"/>
    <cellStyle name="Comma 6 2 2 4 5" xfId="28090" xr:uid="{02299B01-592D-4556-A684-D29AFA2701A6}"/>
    <cellStyle name="Comma 6 2 2 5" xfId="2155" xr:uid="{9AFC165B-CE15-4ECE-8EB1-EAF57DEBF247}"/>
    <cellStyle name="Comma 6 2 2 5 2" xfId="3875" xr:uid="{F93D8B0D-619C-4F93-A461-07081DC72CA3}"/>
    <cellStyle name="Comma 6 2 2 5 2 2" xfId="10952" xr:uid="{C5D7591D-864C-4008-AD92-7CFD38879F8A}"/>
    <cellStyle name="Comma 6 2 2 5 2 3" xfId="29887" xr:uid="{335D9FD2-D4CA-42A0-A97C-FBE5E566B3AF}"/>
    <cellStyle name="Comma 6 2 2 5 3" xfId="5188" xr:uid="{0ED18F44-A685-4BAC-9FB0-C5779797D18D}"/>
    <cellStyle name="Comma 6 2 2 5 3 2" xfId="12265" xr:uid="{3872128D-257A-4B94-90F1-BAF331BCE0E3}"/>
    <cellStyle name="Comma 6 2 2 5 3 3" xfId="31200" xr:uid="{0E77E458-B2D6-4988-AE24-85B048365CB4}"/>
    <cellStyle name="Comma 6 2 2 5 4" xfId="9592" xr:uid="{C8A09DE3-2512-4BBD-B001-33837E0AFD77}"/>
    <cellStyle name="Comma 6 2 2 5 5" xfId="28619" xr:uid="{A8827EC5-F8F1-42A1-8075-5344B37F4BF1}"/>
    <cellStyle name="Comma 6 2 2 6" xfId="3060" xr:uid="{33027A6C-E899-43BE-A69C-497B35852394}"/>
    <cellStyle name="Comma 6 2 2 6 2" xfId="10242" xr:uid="{FE7D4815-039B-4660-9F98-2F5A0ED2AD9C}"/>
    <cellStyle name="Comma 6 2 2 6 3" xfId="29201" xr:uid="{3381C8C7-BA7B-4996-87AB-25D24D0B4DA8}"/>
    <cellStyle name="Comma 6 2 2 7" xfId="4467" xr:uid="{EE2520AB-9FDD-4365-B90F-D370F7F1D1CD}"/>
    <cellStyle name="Comma 6 2 2 7 2" xfId="11544" xr:uid="{53D60A42-21A6-48AD-96B9-5ECDFCE72EE7}"/>
    <cellStyle name="Comma 6 2 2 7 3" xfId="30479" xr:uid="{B07A6878-A85E-4741-9CD8-FDF0992081EA}"/>
    <cellStyle name="Comma 6 2 2 8" xfId="8769" xr:uid="{8472A079-33BF-4B05-9733-0F117FA792A5}"/>
    <cellStyle name="Comma 6 2 2 9" xfId="27955" xr:uid="{1273A604-E052-4275-8DB8-0F0286ACFE55}"/>
    <cellStyle name="Comma 6 2 3" xfId="228" xr:uid="{29D421FB-63D4-441E-A6F5-52EC9965A062}"/>
    <cellStyle name="Comma 6 2 3 10" xfId="845" xr:uid="{8CC2075B-B97D-461C-852D-4AA8B7AAB83E}"/>
    <cellStyle name="Comma 6 2 3 2" xfId="1330" xr:uid="{FD531CC6-AF4F-4187-B1C0-21A7E3663E49}"/>
    <cellStyle name="Comma 6 2 3 2 2" xfId="1759" xr:uid="{345B7DF0-448A-4BBD-A952-559641BD8501}"/>
    <cellStyle name="Comma 6 2 3 2 2 2" xfId="2716" xr:uid="{50AFE8BA-9875-4228-A1AD-19F791AAD3B9}"/>
    <cellStyle name="Comma 6 2 3 2 2 2 2" xfId="4203" xr:uid="{E49ECAC8-3FAF-415B-AB7B-C22D5BA23CC6}"/>
    <cellStyle name="Comma 6 2 3 2 2 2 2 2" xfId="11280" xr:uid="{B2019F2E-C8C9-4334-83AA-E7FD3D300D5B}"/>
    <cellStyle name="Comma 6 2 3 2 2 2 2 3" xfId="30215" xr:uid="{131A98C7-8093-419C-8DDA-6743FCB1A6DA}"/>
    <cellStyle name="Comma 6 2 3 2 2 2 3" xfId="5497" xr:uid="{30D56014-862A-4D0D-9901-5EFF84C051EE}"/>
    <cellStyle name="Comma 6 2 3 2 2 2 3 2" xfId="12574" xr:uid="{EB62C59F-20EA-446B-A645-2BEC0046EDD5}"/>
    <cellStyle name="Comma 6 2 3 2 2 2 3 3" xfId="31509" xr:uid="{2112A486-540F-44DC-BD62-CE61EB97D5C8}"/>
    <cellStyle name="Comma 6 2 3 2 2 2 4" xfId="9953" xr:uid="{01E7797E-B068-404A-A743-64D33A072B10}"/>
    <cellStyle name="Comma 6 2 3 2 2 2 5" xfId="28928" xr:uid="{BC72FD7D-A13D-4CF3-97A9-590860DE774B}"/>
    <cellStyle name="Comma 6 2 3 2 2 3" xfId="3660" xr:uid="{A1137993-2947-40D6-B445-09D02307111B}"/>
    <cellStyle name="Comma 6 2 3 2 2 3 2" xfId="10739" xr:uid="{8AF2771E-13DB-4AA4-8023-EAAFAFF60F78}"/>
    <cellStyle name="Comma 6 2 3 2 2 3 3" xfId="29674" xr:uid="{786D2D88-2E97-4E82-B2F3-8F7060B5BB1F}"/>
    <cellStyle name="Comma 6 2 3 2 2 4" xfId="4922" xr:uid="{C28F1A47-D5B4-474D-90E9-2333AC635C88}"/>
    <cellStyle name="Comma 6 2 3 2 2 4 2" xfId="11999" xr:uid="{A53BA63D-68D5-49A2-8E91-00A6EBB4F583}"/>
    <cellStyle name="Comma 6 2 3 2 2 4 3" xfId="30934" xr:uid="{D3D3C664-5001-4FDD-A786-E2331A633BE3}"/>
    <cellStyle name="Comma 6 2 3 2 2 5" xfId="9302" xr:uid="{F53F9A68-91DD-455B-9A8A-5F1603F51F48}"/>
    <cellStyle name="Comma 6 2 3 2 2 6" xfId="28415" xr:uid="{E00B674C-BE21-4B53-983F-3AD430D1B303}"/>
    <cellStyle name="Comma 6 2 3 2 3" xfId="2287" xr:uid="{F58D1B4F-04E9-416E-B3EF-747B5957283F}"/>
    <cellStyle name="Comma 6 2 3 2 3 2" xfId="3949" xr:uid="{A827D5E6-82E8-4115-980A-2D340ECAAF47}"/>
    <cellStyle name="Comma 6 2 3 2 3 2 2" xfId="11026" xr:uid="{419DC575-3845-4372-B178-CC60995C7A15}"/>
    <cellStyle name="Comma 6 2 3 2 3 2 3" xfId="29961" xr:uid="{1503D230-50AE-46B3-A4A8-0F13B3B02EFF}"/>
    <cellStyle name="Comma 6 2 3 2 3 3" xfId="5257" xr:uid="{AEFC6A2D-6678-4AEB-9C51-432E17CDE4BC}"/>
    <cellStyle name="Comma 6 2 3 2 3 3 2" xfId="12334" xr:uid="{2DF73E0C-1084-4776-9538-A4E89809F3B5}"/>
    <cellStyle name="Comma 6 2 3 2 3 3 3" xfId="31269" xr:uid="{9A23A43A-CE69-4FD6-BEF5-6B76BFF8AF8C}"/>
    <cellStyle name="Comma 6 2 3 2 3 4" xfId="9672" xr:uid="{D99280AB-B56A-4A82-A5DE-9DA82C9C53B3}"/>
    <cellStyle name="Comma 6 2 3 2 3 5" xfId="28688" xr:uid="{09B7C540-7E5C-44DD-B664-86D28BA6FB3F}"/>
    <cellStyle name="Comma 6 2 3 2 4" xfId="3366" xr:uid="{D7A4A4D4-B060-402D-B210-E573F9B4D70C}"/>
    <cellStyle name="Comma 6 2 3 2 4 2" xfId="10479" xr:uid="{F0860773-1334-41F9-A68A-86FCF1878901}"/>
    <cellStyle name="Comma 6 2 3 2 4 3" xfId="29420" xr:uid="{A4820EEE-9A3F-4454-94AE-051A81684758}"/>
    <cellStyle name="Comma 6 2 3 2 5" xfId="4682" xr:uid="{1FAEBD8D-CF71-4760-ACEF-3F2DE41DC86D}"/>
    <cellStyle name="Comma 6 2 3 2 5 2" xfId="11759" xr:uid="{4996A3D4-4DAE-424E-977F-57F5728F86A8}"/>
    <cellStyle name="Comma 6 2 3 2 5 3" xfId="30694" xr:uid="{CD9994C9-1EA0-4763-876B-3E4FD9C233BE}"/>
    <cellStyle name="Comma 6 2 3 2 6" xfId="9023" xr:uid="{33880A74-391B-4960-91F6-E7D9FCE06076}"/>
    <cellStyle name="Comma 6 2 3 2 7" xfId="28172" xr:uid="{9E2727B4-B008-41CF-8C27-5F74B6FA34B9}"/>
    <cellStyle name="Comma 6 2 3 3" xfId="1544" xr:uid="{C57C9385-6F29-4774-B397-810007146990}"/>
    <cellStyle name="Comma 6 2 3 3 2" xfId="2501" xr:uid="{F249C4AB-46EE-48B6-AAE0-04C9DCE7D1C7}"/>
    <cellStyle name="Comma 6 2 3 3 2 2" xfId="4076" xr:uid="{FA1B976A-6AE9-4C3B-A095-AE18A4A49D2C}"/>
    <cellStyle name="Comma 6 2 3 3 2 2 2" xfId="11153" xr:uid="{186ABBA8-C03C-4F80-871F-91A28C50287B}"/>
    <cellStyle name="Comma 6 2 3 3 2 2 3" xfId="30088" xr:uid="{E26EE423-D5C7-4D34-93EF-2D050E61BC2D}"/>
    <cellStyle name="Comma 6 2 3 3 2 3" xfId="5377" xr:uid="{44571CFE-7C49-4449-B82C-8566946E9CC5}"/>
    <cellStyle name="Comma 6 2 3 3 2 3 2" xfId="12454" xr:uid="{585348BD-B4B0-4476-88CA-D93FC71A3B34}"/>
    <cellStyle name="Comma 6 2 3 3 2 3 3" xfId="31389" xr:uid="{1DF15720-B79E-41E5-886E-16FB976301F0}"/>
    <cellStyle name="Comma 6 2 3 3 2 4" xfId="9813" xr:uid="{15FB3E69-BA35-4459-9AC5-0318BC2B5982}"/>
    <cellStyle name="Comma 6 2 3 3 2 5" xfId="28808" xr:uid="{42FA5A45-04EE-40EB-B7F1-E48EA3F09284}"/>
    <cellStyle name="Comma 6 2 3 3 3" xfId="3514" xr:uid="{F37AF452-6B4D-4030-94A4-C37DB50DBD8E}"/>
    <cellStyle name="Comma 6 2 3 3 3 2" xfId="10609" xr:uid="{14A92539-A262-43B8-824C-8F0F220033F5}"/>
    <cellStyle name="Comma 6 2 3 3 3 3" xfId="29546" xr:uid="{6F9ADD1E-D897-4484-9D66-6BA1D5BA51F9}"/>
    <cellStyle name="Comma 6 2 3 3 4" xfId="4802" xr:uid="{0B6F066D-3469-40CD-8FFC-87B05EA68D58}"/>
    <cellStyle name="Comma 6 2 3 3 4 2" xfId="11879" xr:uid="{122A5D87-6926-4C7A-9693-B18F08BF2450}"/>
    <cellStyle name="Comma 6 2 3 3 4 3" xfId="30814" xr:uid="{7D66A231-D1E2-4BA6-9667-32EB834BBB8D}"/>
    <cellStyle name="Comma 6 2 3 3 5" xfId="9160" xr:uid="{0F5819B0-BB88-4180-9544-750F96A4BCF3}"/>
    <cellStyle name="Comma 6 2 3 3 6" xfId="28292" xr:uid="{087DBE64-0D2C-4C73-9BA7-515231A900FE}"/>
    <cellStyle name="Comma 6 2 3 4" xfId="1109" xr:uid="{5E04F35C-E3FB-4652-8FFE-971966DF5871}"/>
    <cellStyle name="Comma 6 2 3 4 2" xfId="3172" xr:uid="{6C6A839E-F3EC-4533-81CF-8ED4FC37C22F}"/>
    <cellStyle name="Comma 6 2 3 4 2 2" xfId="10332" xr:uid="{E430F482-87A7-42EC-9B3C-8F40A8FAF311}"/>
    <cellStyle name="Comma 6 2 3 4 2 3" xfId="29284" xr:uid="{A00073EC-B8DB-4AB8-9FE4-CE5CD4B65FEA}"/>
    <cellStyle name="Comma 6 2 3 4 3" xfId="4549" xr:uid="{CA388A5C-D2C3-4942-90D1-B48D33C88967}"/>
    <cellStyle name="Comma 6 2 3 4 3 2" xfId="11626" xr:uid="{8093C1F9-4E5B-4B30-A574-5A5C02DC02E9}"/>
    <cellStyle name="Comma 6 2 3 4 3 3" xfId="30561" xr:uid="{EE119B37-178C-4B97-A8B7-6C8AF7234A98}"/>
    <cellStyle name="Comma 6 2 3 4 4" xfId="8872" xr:uid="{E52FDB1D-027F-4D87-809C-EDFD7B4F627C}"/>
    <cellStyle name="Comma 6 2 3 4 5" xfId="28038" xr:uid="{CDD48C83-D4A5-4420-AE5E-046FAFC90A50}"/>
    <cellStyle name="Comma 6 2 3 5" xfId="2071" xr:uid="{085D1D66-63A4-4208-8B87-ED56C510C499}"/>
    <cellStyle name="Comma 6 2 3 5 2" xfId="3820" xr:uid="{A6DEBB89-CCBE-4A22-8CF9-6FC820D63F67}"/>
    <cellStyle name="Comma 6 2 3 5 2 2" xfId="10897" xr:uid="{E31CF38E-D55F-4A29-BA5C-CFA475B4DB36}"/>
    <cellStyle name="Comma 6 2 3 5 2 3" xfId="29832" xr:uid="{378F6731-761C-467F-B8AC-044AA74209BF}"/>
    <cellStyle name="Comma 6 2 3 5 3" xfId="5136" xr:uid="{A2E84E20-BD61-4C25-AF45-F6C33F86CEE5}"/>
    <cellStyle name="Comma 6 2 3 5 3 2" xfId="12213" xr:uid="{7E8642E6-15A1-46F1-B54A-C0728F57C4C3}"/>
    <cellStyle name="Comma 6 2 3 5 3 3" xfId="31148" xr:uid="{F923367E-4FF5-47AA-ADEF-C9D6E2D50473}"/>
    <cellStyle name="Comma 6 2 3 5 4" xfId="9537" xr:uid="{11FCBA65-2C9C-40C4-8068-6B5ED1CD57CF}"/>
    <cellStyle name="Comma 6 2 3 5 5" xfId="28567" xr:uid="{364A8425-F750-4595-963F-30CCD9D99D23}"/>
    <cellStyle name="Comma 6 2 3 6" xfId="3006" xr:uid="{7EB409D6-D308-4B1E-8D68-C2FE58E5C8D8}"/>
    <cellStyle name="Comma 6 2 3 6 2" xfId="10188" xr:uid="{3196CD1B-26C2-43F5-AB3D-980531560212}"/>
    <cellStyle name="Comma 6 2 3 6 3" xfId="29147" xr:uid="{1CF3501E-4117-4644-8CB4-978E74578C8F}"/>
    <cellStyle name="Comma 6 2 3 7" xfId="4415" xr:uid="{2746D24B-7E97-43C8-A2F9-9F872E261FC6}"/>
    <cellStyle name="Comma 6 2 3 7 2" xfId="11492" xr:uid="{BAFC6362-C007-4F48-A722-A28E1AE61E76}"/>
    <cellStyle name="Comma 6 2 3 7 3" xfId="30427" xr:uid="{2D38ECCA-31CF-4BC7-8D1B-E0977471945D}"/>
    <cellStyle name="Comma 6 2 3 8" xfId="8712" xr:uid="{B60CBF6C-5D33-41DC-84FE-8281ADB680CB}"/>
    <cellStyle name="Comma 6 2 3 9" xfId="27903" xr:uid="{2B8B9F92-8322-4689-B375-C503A427E66A}"/>
    <cellStyle name="Comma 6 2 4" xfId="1270" xr:uid="{556C6E61-0A46-4AF3-A3CA-67D82F971F09}"/>
    <cellStyle name="Comma 6 2 4 2" xfId="1699" xr:uid="{E0643F7A-204C-458A-A4DD-10F71B6B2760}"/>
    <cellStyle name="Comma 6 2 4 2 2" xfId="2656" xr:uid="{0C2AFE00-88C2-41E0-8E01-0667C4A233E2}"/>
    <cellStyle name="Comma 6 2 4 2 2 2" xfId="4163" xr:uid="{8A089DF4-AF1F-4CDE-BFA0-070BF5826906}"/>
    <cellStyle name="Comma 6 2 4 2 2 2 2" xfId="11240" xr:uid="{F11B022D-DD83-435A-BB4C-95F2F906D872}"/>
    <cellStyle name="Comma 6 2 4 2 2 2 3" xfId="30175" xr:uid="{67B0CC65-FB42-4D0A-8828-C8C1DC50696E}"/>
    <cellStyle name="Comma 6 2 4 2 2 3" xfId="5459" xr:uid="{33DC0334-6AFC-48BE-8FD2-D3E139639463}"/>
    <cellStyle name="Comma 6 2 4 2 2 3 2" xfId="12536" xr:uid="{5B27F542-9FBC-44D2-AB28-BDC359C11726}"/>
    <cellStyle name="Comma 6 2 4 2 2 3 3" xfId="31471" xr:uid="{D8E5A202-C79C-4292-869B-C10E553AEAFB}"/>
    <cellStyle name="Comma 6 2 4 2 2 4" xfId="9909" xr:uid="{592EE5F3-7FEB-4531-BFF7-3020C450A1FC}"/>
    <cellStyle name="Comma 6 2 4 2 2 5" xfId="28890" xr:uid="{BFACD76E-5189-4926-8490-12BABFA12733}"/>
    <cellStyle name="Comma 6 2 4 2 3" xfId="3619" xr:uid="{C81C9DCE-5B84-4115-AFE4-A8045780CCAD}"/>
    <cellStyle name="Comma 6 2 4 2 3 2" xfId="10698" xr:uid="{DB5FE56C-C2BA-44E1-BA3D-A02503C6BBE4}"/>
    <cellStyle name="Comma 6 2 4 2 3 3" xfId="29633" xr:uid="{1D97ABC2-18B6-47CD-9FDE-B19D191FFA94}"/>
    <cellStyle name="Comma 6 2 4 2 4" xfId="4884" xr:uid="{13BEA1CB-574B-41FF-A3E0-0F91989E84D7}"/>
    <cellStyle name="Comma 6 2 4 2 4 2" xfId="11961" xr:uid="{32697495-0ED0-4040-8A98-818C161313AD}"/>
    <cellStyle name="Comma 6 2 4 2 4 3" xfId="30896" xr:uid="{38BC8DE0-2A1F-4EA7-95F0-5E36D410252B}"/>
    <cellStyle name="Comma 6 2 4 2 5" xfId="9260" xr:uid="{570A9325-0DAE-4BF4-BAB8-E39757298DE4}"/>
    <cellStyle name="Comma 6 2 4 2 6" xfId="28376" xr:uid="{FF82BFC0-2785-4221-9028-10D05AC8A3E3}"/>
    <cellStyle name="Comma 6 2 4 3" xfId="2227" xr:uid="{F28E8764-5D84-411F-943B-3A7764AEB95A}"/>
    <cellStyle name="Comma 6 2 4 3 2" xfId="3909" xr:uid="{457228E2-32C6-4AE1-AABA-687B5B8D7D8E}"/>
    <cellStyle name="Comma 6 2 4 3 2 2" xfId="10986" xr:uid="{45C93951-6458-4410-ABFE-47A6A3F93B77}"/>
    <cellStyle name="Comma 6 2 4 3 2 3" xfId="29921" xr:uid="{C7324A2C-FB58-4360-A7DD-C80375B9AA81}"/>
    <cellStyle name="Comma 6 2 4 3 3" xfId="5219" xr:uid="{90B12FA4-14C3-4E63-A0B7-34921209050B}"/>
    <cellStyle name="Comma 6 2 4 3 3 2" xfId="12296" xr:uid="{FA762A67-CF3C-48E7-B827-14CC910C613C}"/>
    <cellStyle name="Comma 6 2 4 3 3 3" xfId="31231" xr:uid="{86FF94EB-497B-4642-AF91-15A58677BCF9}"/>
    <cellStyle name="Comma 6 2 4 3 4" xfId="9632" xr:uid="{BA8A4F5D-8C30-4314-9A86-D621756DC9B6}"/>
    <cellStyle name="Comma 6 2 4 3 5" xfId="28650" xr:uid="{3678BEC5-4E6E-4F18-A866-60E466B867DE}"/>
    <cellStyle name="Comma 6 2 4 4" xfId="3319" xr:uid="{E400CFB5-8BE2-4EF8-9EBC-E23442E4F50A}"/>
    <cellStyle name="Comma 6 2 4 4 2" xfId="10437" xr:uid="{BB58E5B0-7839-4068-B223-57C2E250E930}"/>
    <cellStyle name="Comma 6 2 4 4 3" xfId="29379" xr:uid="{31D55BFE-ADED-499F-9266-A5DD2B3C4312}"/>
    <cellStyle name="Comma 6 2 4 5" xfId="4644" xr:uid="{AD5637AF-E771-44FA-BC94-E58D81DD2A26}"/>
    <cellStyle name="Comma 6 2 4 5 2" xfId="11721" xr:uid="{BA3D3187-3581-4EC5-8CF9-8F274B0344D1}"/>
    <cellStyle name="Comma 6 2 4 5 3" xfId="30656" xr:uid="{6EB3521A-D77C-43B2-96F4-27AC05C19F40}"/>
    <cellStyle name="Comma 6 2 4 6" xfId="8981" xr:uid="{54144E14-FAA5-411E-851B-390196D2D1BB}"/>
    <cellStyle name="Comma 6 2 4 7" xfId="28133" xr:uid="{6BB77AE7-3136-4F96-B25A-1039BE0E1F5A}"/>
    <cellStyle name="Comma 6 2 5" xfId="1484" xr:uid="{6B4D02D6-B84F-4C09-AD42-06425E07F1DE}"/>
    <cellStyle name="Comma 6 2 5 2" xfId="2441" xr:uid="{81D75978-E698-47CF-84AC-1CBDE51D8944}"/>
    <cellStyle name="Comma 6 2 5 2 2" xfId="4036" xr:uid="{DEBA43C9-C3FC-4269-89A9-C948BD3FC555}"/>
    <cellStyle name="Comma 6 2 5 2 2 2" xfId="11113" xr:uid="{EB5868C9-D9B0-4F8B-B2EC-B709B1155CE9}"/>
    <cellStyle name="Comma 6 2 5 2 2 3" xfId="30048" xr:uid="{D1427CD7-1E26-4D10-BFBD-BFA3970555C1}"/>
    <cellStyle name="Comma 6 2 5 2 3" xfId="5339" xr:uid="{BDA88F0D-F820-412E-BEC3-463FFA3CA643}"/>
    <cellStyle name="Comma 6 2 5 2 3 2" xfId="12416" xr:uid="{99097E63-0299-4505-BED7-084D4A548105}"/>
    <cellStyle name="Comma 6 2 5 2 3 3" xfId="31351" xr:uid="{0F7F5C09-D028-4B9C-85C7-7E43185A579E}"/>
    <cellStyle name="Comma 6 2 5 2 4" xfId="9770" xr:uid="{425C0209-484E-41F5-A775-E2E3E010A302}"/>
    <cellStyle name="Comma 6 2 5 2 5" xfId="28770" xr:uid="{FC346499-A063-4B2A-B7A1-69D0171D7998}"/>
    <cellStyle name="Comma 6 2 5 3" xfId="3473" xr:uid="{63F25DC3-5A83-4146-8F49-0D8B3B63FDA0}"/>
    <cellStyle name="Comma 6 2 5 3 2" xfId="10569" xr:uid="{D4D08FFF-F06B-44B2-AF8F-498CD14A3786}"/>
    <cellStyle name="Comma 6 2 5 3 3" xfId="29506" xr:uid="{B1E93ED1-AC12-4761-A87B-F75B81BBA0C7}"/>
    <cellStyle name="Comma 6 2 5 4" xfId="4764" xr:uid="{119C1CA6-C66F-4836-B477-87113F71702D}"/>
    <cellStyle name="Comma 6 2 5 4 2" xfId="11841" xr:uid="{05688A85-C465-4600-908F-94016F1A5201}"/>
    <cellStyle name="Comma 6 2 5 4 3" xfId="30776" xr:uid="{FB47E364-DF9D-447D-B8EA-37991D392517}"/>
    <cellStyle name="Comma 6 2 5 5" xfId="9120" xr:uid="{ECDB379C-B247-4277-92B1-1CC7B80301E4}"/>
    <cellStyle name="Comma 6 2 5 6" xfId="28254" xr:uid="{E9809B18-F74B-4DB0-A136-088C785205D9}"/>
    <cellStyle name="Comma 6 2 6" xfId="1045" xr:uid="{7FC54C33-267F-486A-8B38-3B3BBAABCAF5}"/>
    <cellStyle name="Comma 6 2 6 2" xfId="3112" xr:uid="{32AF2660-AA38-482D-930E-D5F10E64F640}"/>
    <cellStyle name="Comma 6 2 6 2 2" xfId="10289" xr:uid="{D62F9C23-7B65-4BC0-8538-5C9CBE3F1E55}"/>
    <cellStyle name="Comma 6 2 6 2 3" xfId="29246" xr:uid="{51FDD495-4DBB-4915-8C79-DD985B11CB71}"/>
    <cellStyle name="Comma 6 2 6 3" xfId="4511" xr:uid="{4D318664-8B2D-4B7A-9A27-065290798B10}"/>
    <cellStyle name="Comma 6 2 6 3 2" xfId="11588" xr:uid="{9E552EA9-98A4-4023-8BC5-D37213E10678}"/>
    <cellStyle name="Comma 6 2 6 3 3" xfId="30523" xr:uid="{4EB6D0CC-942A-4266-8080-D44A0C176B4B}"/>
    <cellStyle name="Comma 6 2 6 4" xfId="8827" xr:uid="{53EC9C92-E6A8-419C-B5E2-E1A0438CAB1A}"/>
    <cellStyle name="Comma 6 2 6 5" xfId="28000" xr:uid="{6B7FC7E2-3BE6-418C-94B6-3C3D8EE7F404}"/>
    <cellStyle name="Comma 6 2 7" xfId="2011" xr:uid="{3A27F56F-E578-4AD5-AEB9-B38DC7D31331}"/>
    <cellStyle name="Comma 6 2 7 2" xfId="3781" xr:uid="{B8483E6C-42B5-48E7-AE17-95CF8CC01D19}"/>
    <cellStyle name="Comma 6 2 7 2 2" xfId="10858" xr:uid="{0280A843-5D90-48E7-A9C1-AF1B18B76C44}"/>
    <cellStyle name="Comma 6 2 7 2 3" xfId="29793" xr:uid="{56E52AC3-CE0C-42B9-B306-E23F0DBDD4A4}"/>
    <cellStyle name="Comma 6 2 7 3" xfId="5098" xr:uid="{3F92C7FD-F0AE-4675-88A8-179347321D99}"/>
    <cellStyle name="Comma 6 2 7 3 2" xfId="12175" xr:uid="{6F9AD651-F33A-4753-9802-9E1A2C4011F6}"/>
    <cellStyle name="Comma 6 2 7 3 3" xfId="31110" xr:uid="{AA9245D8-748E-44D5-81C8-2647BA25D9D7}"/>
    <cellStyle name="Comma 6 2 7 4" xfId="9494" xr:uid="{43D7B30B-9415-4E1F-81D4-79B6501499DE}"/>
    <cellStyle name="Comma 6 2 7 5" xfId="28529" xr:uid="{D94B53A8-5E28-4CF6-BE5F-6FE2B10069B5}"/>
    <cellStyle name="Comma 6 2 8" xfId="2893" xr:uid="{9B92F4C1-2152-498B-84D7-1A25231B3060}"/>
    <cellStyle name="Comma 6 2 8 2" xfId="10076" xr:uid="{949292E2-3828-40B3-BC1F-3E28D28ED4BA}"/>
    <cellStyle name="Comma 6 2 8 3" xfId="29036" xr:uid="{30FB0480-F9D7-4DA2-B38C-904DF3C4F190}"/>
    <cellStyle name="Comma 6 2 9" xfId="4368" xr:uid="{05123AAE-BA69-4350-A02B-73FFA749E207}"/>
    <cellStyle name="Comma 6 2 9 2" xfId="11445" xr:uid="{15F312BD-C3EA-4358-BC84-5048171E86EF}"/>
    <cellStyle name="Comma 6 2 9 3" xfId="30380" xr:uid="{389A47CB-F665-4812-B81A-1C023E80EE5E}"/>
    <cellStyle name="Comma 6 3" xfId="123" xr:uid="{08659546-95D3-4338-869F-FB3FE67DDFE1}"/>
    <cellStyle name="Comma 6 3 10" xfId="888" xr:uid="{AA6FE14B-BB52-4319-BFDB-591A40B89E04}"/>
    <cellStyle name="Comma 6 3 2" xfId="246" xr:uid="{49DB0D32-B9F1-4D12-A375-8677A46ABF4E}"/>
    <cellStyle name="Comma 6 3 2 2" xfId="1801" xr:uid="{BB6643D9-11B4-42F8-8EA3-EC8A0C6863FF}"/>
    <cellStyle name="Comma 6 3 2 2 2" xfId="2758" xr:uid="{26C06688-05B3-406C-A03C-B476AF002B98}"/>
    <cellStyle name="Comma 6 3 2 2 2 2" xfId="4231" xr:uid="{0F9192AA-2E6A-4DB9-891D-D8E45E76C4E9}"/>
    <cellStyle name="Comma 6 3 2 2 2 2 2" xfId="11308" xr:uid="{2D2FB0AD-0A9B-4299-8691-8DF7DA65AB28}"/>
    <cellStyle name="Comma 6 3 2 2 2 2 3" xfId="30243" xr:uid="{2395D772-3AD4-4768-B905-15FDD11CFE68}"/>
    <cellStyle name="Comma 6 3 2 2 2 3" xfId="5523" xr:uid="{D43C2806-A7BC-48AC-8314-EEDC941201FF}"/>
    <cellStyle name="Comma 6 3 2 2 2 3 2" xfId="12600" xr:uid="{FC6A471D-BAA0-4270-8B7E-8691111E1A8F}"/>
    <cellStyle name="Comma 6 3 2 2 2 3 3" xfId="31535" xr:uid="{C9FBA003-3C52-4774-9DD9-E38FD1D93174}"/>
    <cellStyle name="Comma 6 3 2 2 2 4" xfId="9983" xr:uid="{AE88CDCF-1A72-4119-9DF2-3465067EAE0B}"/>
    <cellStyle name="Comma 6 3 2 2 2 5" xfId="28955" xr:uid="{85FF6A71-BC35-4397-866D-DBE73DA4D5C4}"/>
    <cellStyle name="Comma 6 3 2 2 3" xfId="3687" xr:uid="{21D6EE36-0AAF-4F39-92E1-9285908AF66E}"/>
    <cellStyle name="Comma 6 3 2 2 3 2" xfId="10766" xr:uid="{EF5314F3-B9F6-478D-BDA4-02A07EFEB3BB}"/>
    <cellStyle name="Comma 6 3 2 2 3 3" xfId="29701" xr:uid="{9386CB44-8DC0-4C5A-A7AE-A3E06EB88937}"/>
    <cellStyle name="Comma 6 3 2 2 4" xfId="4948" xr:uid="{9F1C9EAE-5277-4798-8563-F166282746BA}"/>
    <cellStyle name="Comma 6 3 2 2 4 2" xfId="12025" xr:uid="{72DFD6F4-24F2-4DB9-810D-DEA08636F12E}"/>
    <cellStyle name="Comma 6 3 2 2 4 3" xfId="30960" xr:uid="{4311BF9C-E76D-4BD1-B608-057D682B0268}"/>
    <cellStyle name="Comma 6 3 2 2 5" xfId="8431" xr:uid="{260625A6-375C-41CD-A9F5-D05CE4D61D68}"/>
    <cellStyle name="Comma 6 3 2 2 5 2" xfId="15493" xr:uid="{805BF1E0-1B91-4CCE-A051-6D150FE32EAE}"/>
    <cellStyle name="Comma 6 3 2 2 6" xfId="9333" xr:uid="{48888447-B678-4519-9B08-09ACB54AD17F}"/>
    <cellStyle name="Comma 6 3 2 2 7" xfId="28441" xr:uid="{B741FA0B-ADC0-41F9-83A0-5870EF13278E}"/>
    <cellStyle name="Comma 6 3 2 3" xfId="2329" xr:uid="{896389DA-0F7A-4C81-96F8-0951886B587E}"/>
    <cellStyle name="Comma 6 3 2 3 2" xfId="3976" xr:uid="{74CFA434-D4F5-4F1D-A55F-D4075F1F6E6D}"/>
    <cellStyle name="Comma 6 3 2 3 2 2" xfId="11053" xr:uid="{4F5F861B-DD68-44F5-9DF1-3CC0ACA79741}"/>
    <cellStyle name="Comma 6 3 2 3 2 3" xfId="29988" xr:uid="{73F28B08-5902-4914-AAE3-135A7FD43193}"/>
    <cellStyle name="Comma 6 3 2 3 3" xfId="5283" xr:uid="{196A37F4-BD35-4847-BA5B-BE6531901D9D}"/>
    <cellStyle name="Comma 6 3 2 3 3 2" xfId="12360" xr:uid="{5E1D7941-3F15-47AE-B381-2F7CC32AC7CA}"/>
    <cellStyle name="Comma 6 3 2 3 3 3" xfId="31295" xr:uid="{751C4C90-7DCE-4176-B282-60249864B935}"/>
    <cellStyle name="Comma 6 3 2 3 4" xfId="8417" xr:uid="{886636C1-CEBC-4BF9-8CC0-ECA78E529CC0}"/>
    <cellStyle name="Comma 6 3 2 3 4 2" xfId="15482" xr:uid="{35F75B98-0BC4-49D6-8EE5-08FD4537906B}"/>
    <cellStyle name="Comma 6 3 2 3 5" xfId="9702" xr:uid="{8717143B-688C-4EE3-9B88-D0DC3FF1F48F}"/>
    <cellStyle name="Comma 6 3 2 3 6" xfId="28714" xr:uid="{6943205F-A072-4133-86B4-1A37E305BA18}"/>
    <cellStyle name="Comma 6 3 2 4" xfId="3395" xr:uid="{DB44E28F-0A08-419D-BA99-33FCB2A41556}"/>
    <cellStyle name="Comma 6 3 2 4 2" xfId="10507" xr:uid="{FA5154A7-2D8E-47C0-8B1C-29BBE94EA70F}"/>
    <cellStyle name="Comma 6 3 2 4 3" xfId="29448" xr:uid="{0BAB2D76-B873-4E33-80C4-8C5A25CEF972}"/>
    <cellStyle name="Comma 6 3 2 5" xfId="4708" xr:uid="{50B741BC-3034-4448-AC83-A98ED2B27AA7}"/>
    <cellStyle name="Comma 6 3 2 5 2" xfId="11785" xr:uid="{F9B61E36-886A-44AC-954E-6DE5C38D8881}"/>
    <cellStyle name="Comma 6 3 2 5 3" xfId="30720" xr:uid="{CF516C7C-9EDF-496B-83F6-DA1543BAF04E}"/>
    <cellStyle name="Comma 6 3 2 6" xfId="8411" xr:uid="{68CA4293-AEC5-43C0-9A76-AB97E0912E16}"/>
    <cellStyle name="Comma 6 3 2 6 2" xfId="15476" xr:uid="{C697D5F4-EE40-415F-89F9-D9F99A8E1E24}"/>
    <cellStyle name="Comma 6 3 2 7" xfId="9053" xr:uid="{B7C20D16-813B-4ACA-ACC5-C0049B0C8D7C}"/>
    <cellStyle name="Comma 6 3 2 8" xfId="28198" xr:uid="{62C4CC41-244C-4E30-996E-D75A1CBE25AA}"/>
    <cellStyle name="Comma 6 3 2 9" xfId="1372" xr:uid="{DB249801-D8AD-431F-8186-53496F782EB8}"/>
    <cellStyle name="Comma 6 3 3" xfId="1586" xr:uid="{45E0069E-1B5E-423C-881E-D735CE0D57FB}"/>
    <cellStyle name="Comma 6 3 3 2" xfId="2543" xr:uid="{3921DB27-6839-4765-8540-C2F99822D124}"/>
    <cellStyle name="Comma 6 3 3 2 2" xfId="4103" xr:uid="{AF0C0B63-3876-4464-A176-28A6995078E5}"/>
    <cellStyle name="Comma 6 3 3 2 2 2" xfId="11180" xr:uid="{18CB4733-EBAE-4B83-8787-C38A925E0FE2}"/>
    <cellStyle name="Comma 6 3 3 2 2 3" xfId="30115" xr:uid="{4A8E8323-FCDA-4D51-BF62-CEFA7F432372}"/>
    <cellStyle name="Comma 6 3 3 2 3" xfId="5403" xr:uid="{9E800E6E-B1B1-4D27-964A-BBD1BFDA77F8}"/>
    <cellStyle name="Comma 6 3 3 2 3 2" xfId="12480" xr:uid="{8F4D422A-54CF-4669-8495-9A043ABD52BB}"/>
    <cellStyle name="Comma 6 3 3 2 3 3" xfId="31415" xr:uid="{026CDBFC-68D0-4A94-B789-0CA844860DD0}"/>
    <cellStyle name="Comma 6 3 3 2 4" xfId="9841" xr:uid="{72DF1341-F532-4B60-8F54-754B0A3CEB52}"/>
    <cellStyle name="Comma 6 3 3 2 5" xfId="28834" xr:uid="{F027B1AB-7513-415F-8693-1311AE3F527D}"/>
    <cellStyle name="Comma 6 3 3 3" xfId="3541" xr:uid="{158A5A06-121D-46F8-ABCA-71989C4A2B5E}"/>
    <cellStyle name="Comma 6 3 3 3 2" xfId="10636" xr:uid="{D3834C81-D13C-4B9C-B3C2-46B3646A7254}"/>
    <cellStyle name="Comma 6 3 3 3 3" xfId="29573" xr:uid="{E6BACCA4-7550-4192-9434-BC3BF27E0905}"/>
    <cellStyle name="Comma 6 3 3 4" xfId="4828" xr:uid="{C785CD92-E23B-4F45-847D-AD0FC319B2D6}"/>
    <cellStyle name="Comma 6 3 3 4 2" xfId="11905" xr:uid="{EDA4C4D9-7B5A-46C7-BFF2-7D7C46A10D4A}"/>
    <cellStyle name="Comma 6 3 3 4 3" xfId="30840" xr:uid="{269C997D-9C3F-472B-AF1F-BB6E1D68E36D}"/>
    <cellStyle name="Comma 6 3 3 5" xfId="9189" xr:uid="{54B08D33-16B1-487D-BA43-D0F911104E63}"/>
    <cellStyle name="Comma 6 3 3 6" xfId="28320" xr:uid="{27EF0661-EA42-4861-B86A-818B2E40CEE4}"/>
    <cellStyle name="Comma 6 3 4" xfId="1152" xr:uid="{7372147A-E4D8-4BFE-A06D-CC4089CE4936}"/>
    <cellStyle name="Comma 6 3 4 2" xfId="3215" xr:uid="{9FD99D49-6240-4EC6-941E-F4259BD182D6}"/>
    <cellStyle name="Comma 6 3 4 2 2" xfId="10359" xr:uid="{D70CBD14-B0EA-4733-AEAE-C381C16F0FD7}"/>
    <cellStyle name="Comma 6 3 4 2 3" xfId="29310" xr:uid="{444B8FCC-5A05-4DAF-9EB2-0812AAAE5DE7}"/>
    <cellStyle name="Comma 6 3 4 3" xfId="4575" xr:uid="{4BBBFD2F-E7EC-4968-8959-BFEA53D6FB13}"/>
    <cellStyle name="Comma 6 3 4 3 2" xfId="11652" xr:uid="{65B1F773-00C9-4B7D-987F-0F8EE0659A5D}"/>
    <cellStyle name="Comma 6 3 4 3 3" xfId="30587" xr:uid="{8115B05B-CEFD-4143-A6DF-245A441723BD}"/>
    <cellStyle name="Comma 6 3 4 4" xfId="8903" xr:uid="{6EB9A9C5-79C8-41D6-BC70-01DE93E7D4EF}"/>
    <cellStyle name="Comma 6 3 4 5" xfId="28064" xr:uid="{114EC3AD-ECFB-47E1-B245-A8B7843F9BE2}"/>
    <cellStyle name="Comma 6 3 5" xfId="2113" xr:uid="{38C4BA5A-2CA9-4C92-B591-1D53F2FE11B0}"/>
    <cellStyle name="Comma 6 3 5 2" xfId="3847" xr:uid="{4A00AC76-4EAC-4125-A3A3-E6535D9264DE}"/>
    <cellStyle name="Comma 6 3 5 2 2" xfId="10924" xr:uid="{8EE06E13-3676-4698-9DE6-B9BCDA8B0846}"/>
    <cellStyle name="Comma 6 3 5 2 3" xfId="29859" xr:uid="{6727F201-89B6-4B45-BDC3-1963938C16D9}"/>
    <cellStyle name="Comma 6 3 5 3" xfId="5162" xr:uid="{BA642968-B26E-4C4C-AE34-ED8815C2CA6E}"/>
    <cellStyle name="Comma 6 3 5 3 2" xfId="12239" xr:uid="{AD83D84A-1A04-4B79-8171-3A991864AA90}"/>
    <cellStyle name="Comma 6 3 5 3 3" xfId="31174" xr:uid="{DBEC3755-85EB-462E-ADC5-2935FFB4FD2D}"/>
    <cellStyle name="Comma 6 3 5 4" xfId="9563" xr:uid="{BEDB7C90-77DE-4832-A91E-D65F99D98790}"/>
    <cellStyle name="Comma 6 3 5 5" xfId="28593" xr:uid="{B3A97EC4-65FA-4813-9F1B-DE45777FEF1D}"/>
    <cellStyle name="Comma 6 3 6" xfId="3034" xr:uid="{1A38E094-75D2-4408-A516-2D0202D8D972}"/>
    <cellStyle name="Comma 6 3 6 2" xfId="10216" xr:uid="{56BE8B1C-A8A1-4652-9E43-679DEE0E70EE}"/>
    <cellStyle name="Comma 6 3 6 3" xfId="29175" xr:uid="{731434DB-D2CE-4D48-A2E9-C3D1FFFAB602}"/>
    <cellStyle name="Comma 6 3 7" xfId="4441" xr:uid="{B0B52A1F-CB5A-49C4-9A31-BC9D49CD86C7}"/>
    <cellStyle name="Comma 6 3 7 2" xfId="11518" xr:uid="{B7C94904-B26D-4A92-9BEB-B12FBC6E3AE2}"/>
    <cellStyle name="Comma 6 3 7 3" xfId="30453" xr:uid="{D735C465-1C9C-4CCD-BFA6-90571EAC0CF7}"/>
    <cellStyle name="Comma 6 3 8" xfId="8741" xr:uid="{60C88343-7CEA-4D45-BE64-00E3DAC7E256}"/>
    <cellStyle name="Comma 6 3 9" xfId="27929" xr:uid="{4DD363FC-CD96-470F-8A6B-F5B3A74866EB}"/>
    <cellStyle name="Comma 6 4" xfId="148" xr:uid="{A24BEE94-E754-49B0-8329-BC9C3FF5556D}"/>
    <cellStyle name="Comma 6 4 10" xfId="801" xr:uid="{37C00458-568B-4A8E-B603-EA871628101D}"/>
    <cellStyle name="Comma 6 4 2" xfId="258" xr:uid="{4092D371-8671-4F05-9B7C-86FAC46DC97B}"/>
    <cellStyle name="Comma 6 4 2 2" xfId="1717" xr:uid="{58EA0958-3727-4746-ABFF-10915154D803}"/>
    <cellStyle name="Comma 6 4 2 2 2" xfId="2674" xr:uid="{14DF55DB-9CDF-44C7-99A9-533FA24559BF}"/>
    <cellStyle name="Comma 6 4 2 2 2 2" xfId="4175" xr:uid="{022DCFDA-29E8-4896-9045-FB031A5AFB2B}"/>
    <cellStyle name="Comma 6 4 2 2 2 2 2" xfId="11252" xr:uid="{45C850AD-C3D7-43B1-B7BA-1EC39DDD5459}"/>
    <cellStyle name="Comma 6 4 2 2 2 2 3" xfId="30187" xr:uid="{54244D21-ECB8-4F43-A212-4619C5806483}"/>
    <cellStyle name="Comma 6 4 2 2 2 3" xfId="5471" xr:uid="{F74EC6EF-94C4-4646-BA45-45AE0805394C}"/>
    <cellStyle name="Comma 6 4 2 2 2 3 2" xfId="12548" xr:uid="{9835240F-CF61-4423-A901-6B3CCDB31E58}"/>
    <cellStyle name="Comma 6 4 2 2 2 3 3" xfId="31483" xr:uid="{27D08E76-0244-408B-ADE4-705ADC9F3CC4}"/>
    <cellStyle name="Comma 6 4 2 2 2 4" xfId="9923" xr:uid="{0F2529E7-59A5-4D7E-9124-C6246A7C5F31}"/>
    <cellStyle name="Comma 6 4 2 2 2 5" xfId="28902" xr:uid="{2920043C-F411-4B51-883F-2641543594FB}"/>
    <cellStyle name="Comma 6 4 2 2 3" xfId="3632" xr:uid="{2405D92D-408C-4996-BC5B-C906AE88F35D}"/>
    <cellStyle name="Comma 6 4 2 2 3 2" xfId="10711" xr:uid="{C3E4293A-A1D3-4B54-99FA-32C9619747B5}"/>
    <cellStyle name="Comma 6 4 2 2 3 3" xfId="29646" xr:uid="{2EE083FF-5AA7-45F8-BC74-10C4E9753966}"/>
    <cellStyle name="Comma 6 4 2 2 4" xfId="4896" xr:uid="{4D65647F-164D-4197-8C3C-D979F01AE216}"/>
    <cellStyle name="Comma 6 4 2 2 4 2" xfId="11973" xr:uid="{F77E51E1-40C1-44DD-B585-3D4E53856BAD}"/>
    <cellStyle name="Comma 6 4 2 2 4 3" xfId="30908" xr:uid="{29422A32-A3AD-4149-8F1F-0EC85EED9A5C}"/>
    <cellStyle name="Comma 6 4 2 2 5" xfId="9273" xr:uid="{741CE3A0-5B62-482B-9AA9-1E60B2FE5810}"/>
    <cellStyle name="Comma 6 4 2 2 6" xfId="28389" xr:uid="{5CB937DE-0669-47A6-8884-F3413FE56923}"/>
    <cellStyle name="Comma 6 4 2 3" xfId="2245" xr:uid="{A3DE5AB7-2C71-4AF7-8F9C-23EC728AEE21}"/>
    <cellStyle name="Comma 6 4 2 3 2" xfId="3921" xr:uid="{9CF03F1F-9293-419F-9012-1889F637BB66}"/>
    <cellStyle name="Comma 6 4 2 3 2 2" xfId="10998" xr:uid="{59499313-706A-440D-B72F-5E268090BC47}"/>
    <cellStyle name="Comma 6 4 2 3 2 3" xfId="29933" xr:uid="{BBEED9FE-92D9-45B6-B637-7095057A9BF8}"/>
    <cellStyle name="Comma 6 4 2 3 3" xfId="5231" xr:uid="{FAEE3088-81EE-4031-A845-7E34E4117B2A}"/>
    <cellStyle name="Comma 6 4 2 3 3 2" xfId="12308" xr:uid="{401609AE-D981-48F4-B504-988A9AC636C6}"/>
    <cellStyle name="Comma 6 4 2 3 3 3" xfId="31243" xr:uid="{3E7600D7-61BA-40F7-8CEE-37B2FA259239}"/>
    <cellStyle name="Comma 6 4 2 3 4" xfId="9644" xr:uid="{26BD1066-5413-4AD2-ABED-E93DE5B3127F}"/>
    <cellStyle name="Comma 6 4 2 3 5" xfId="28662" xr:uid="{5139C548-CD89-48A3-9828-5CDD04365CEF}"/>
    <cellStyle name="Comma 6 4 2 4" xfId="3335" xr:uid="{7724BAAE-C4E1-4F83-AA2A-81C8DDA077F3}"/>
    <cellStyle name="Comma 6 4 2 4 2" xfId="10451" xr:uid="{97117A8D-2B10-4702-8620-6E7A85B95A57}"/>
    <cellStyle name="Comma 6 4 2 4 3" xfId="29392" xr:uid="{4E46884E-7BE1-4BE1-A872-9701CCCE1EA6}"/>
    <cellStyle name="Comma 6 4 2 5" xfId="4656" xr:uid="{1127C2C5-F1B2-4E14-AB6D-44937AE9751B}"/>
    <cellStyle name="Comma 6 4 2 5 2" xfId="11733" xr:uid="{20F3E73F-63C8-4648-A7A9-A795A788044B}"/>
    <cellStyle name="Comma 6 4 2 5 3" xfId="30668" xr:uid="{CBEA1B8A-2E1B-4398-8CBC-C5DEEE3CDACD}"/>
    <cellStyle name="Comma 6 4 2 6" xfId="8993" xr:uid="{81BECAB0-9516-4C0D-B359-ECDC1FAA81CD}"/>
    <cellStyle name="Comma 6 4 2 7" xfId="28145" xr:uid="{9D30AC23-4FCF-4F04-8043-2BE2D5B226F4}"/>
    <cellStyle name="Comma 6 4 2 8" xfId="1288" xr:uid="{F3349596-0766-47F9-9657-267CFC67663A}"/>
    <cellStyle name="Comma 6 4 3" xfId="1502" xr:uid="{C46BDF34-B3D1-49B0-B7C2-9FFB1D06CF07}"/>
    <cellStyle name="Comma 6 4 3 2" xfId="2459" xr:uid="{4DC3CB1B-0542-4DA6-8E26-8A05CE7E8194}"/>
    <cellStyle name="Comma 6 4 3 2 2" xfId="4049" xr:uid="{0A794167-F3A2-4B58-A993-03713AA9EA77}"/>
    <cellStyle name="Comma 6 4 3 2 2 2" xfId="11126" xr:uid="{E37ED16F-3103-454F-82F5-047BC7E5F7D6}"/>
    <cellStyle name="Comma 6 4 3 2 2 3" xfId="30061" xr:uid="{6CF9455B-D796-44AB-99EE-E516E1877C59}"/>
    <cellStyle name="Comma 6 4 3 2 3" xfId="5351" xr:uid="{B40C05FF-CA7B-4E13-A410-5EF6E6ABE0AB}"/>
    <cellStyle name="Comma 6 4 3 2 3 2" xfId="12428" xr:uid="{2C3FB05A-A80F-4710-91DF-3BAFFD5F3396}"/>
    <cellStyle name="Comma 6 4 3 2 3 3" xfId="31363" xr:uid="{11B5A956-F82E-4E0D-BA2F-006BC6921413}"/>
    <cellStyle name="Comma 6 4 3 2 4" xfId="9784" xr:uid="{45A638E5-1E7F-4E60-8B46-BA83BE942233}"/>
    <cellStyle name="Comma 6 4 3 2 5" xfId="28782" xr:uid="{75DD7269-8F62-487C-BE4A-E8C750498C2E}"/>
    <cellStyle name="Comma 6 4 3 3" xfId="3486" xr:uid="{D2A602DB-072F-4748-A290-A59D5BD2EB8C}"/>
    <cellStyle name="Comma 6 4 3 3 2" xfId="10581" xr:uid="{CD81DF04-D0B9-4A51-B670-43EC9327E0B0}"/>
    <cellStyle name="Comma 6 4 3 3 3" xfId="29518" xr:uid="{353D3EFC-453B-471E-BAB0-578EF9B9CF94}"/>
    <cellStyle name="Comma 6 4 3 4" xfId="4776" xr:uid="{B89FB32A-FB60-47FF-86E9-02A34A977E1D}"/>
    <cellStyle name="Comma 6 4 3 4 2" xfId="11853" xr:uid="{52325AE7-68D3-4CFB-802B-75099C33AE78}"/>
    <cellStyle name="Comma 6 4 3 4 3" xfId="30788" xr:uid="{41C160EC-6A2A-41D3-A189-EFBEC6AE83AA}"/>
    <cellStyle name="Comma 6 4 3 5" xfId="9132" xr:uid="{38F8FD24-9570-4059-965A-2639E04940BB}"/>
    <cellStyle name="Comma 6 4 3 6" xfId="28266" xr:uid="{209FF4C3-4BDA-4025-B078-72866E76441D}"/>
    <cellStyle name="Comma 6 4 4" xfId="1067" xr:uid="{F71F082B-5241-4E6E-B9CF-29BF91D99BF8}"/>
    <cellStyle name="Comma 6 4 4 2" xfId="3130" xr:uid="{035C6A50-2C40-4587-B716-1599380EA797}"/>
    <cellStyle name="Comma 6 4 4 2 2" xfId="10302" xr:uid="{2ABA9804-FDAC-4241-B1FC-18F8FF358847}"/>
    <cellStyle name="Comma 6 4 4 2 3" xfId="29258" xr:uid="{840BE225-5C62-45DC-82D1-6BF01C9E705A}"/>
    <cellStyle name="Comma 6 4 4 3" xfId="4523" xr:uid="{CF0B098E-6034-49F9-A6DE-7C844CA973F8}"/>
    <cellStyle name="Comma 6 4 4 3 2" xfId="11600" xr:uid="{4A1129A6-E6EF-43DB-B117-D34F4D772070}"/>
    <cellStyle name="Comma 6 4 4 3 3" xfId="30535" xr:uid="{2B0C695C-43D2-4C13-BCC1-18197FC31E1C}"/>
    <cellStyle name="Comma 6 4 4 4" xfId="8841" xr:uid="{3B323428-8460-44F4-A8A4-8499EE89C970}"/>
    <cellStyle name="Comma 6 4 4 5" xfId="28012" xr:uid="{9EC374AF-3B80-4F0C-AB20-15E5FB8C89D7}"/>
    <cellStyle name="Comma 6 4 5" xfId="2029" xr:uid="{13A262FC-1D44-44BC-AB10-348126673C29}"/>
    <cellStyle name="Comma 6 4 5 2" xfId="3793" xr:uid="{74C58300-D226-4B58-A241-4C472D125185}"/>
    <cellStyle name="Comma 6 4 5 2 2" xfId="10870" xr:uid="{B0847DE6-8189-4014-B001-6851C2ECCB76}"/>
    <cellStyle name="Comma 6 4 5 2 3" xfId="29805" xr:uid="{0F3A208E-873C-4C94-8553-7B23697DA54E}"/>
    <cellStyle name="Comma 6 4 5 3" xfId="5110" xr:uid="{758F3AD3-917E-426F-A21C-AA7068B3255A}"/>
    <cellStyle name="Comma 6 4 5 3 2" xfId="12187" xr:uid="{80E1CED5-6735-4B7C-89D4-57F8D7809ADB}"/>
    <cellStyle name="Comma 6 4 5 3 3" xfId="31122" xr:uid="{EBCA4600-4690-46FA-96DF-7614DE9B35C6}"/>
    <cellStyle name="Comma 6 4 5 4" xfId="9507" xr:uid="{F1233D5A-9B4D-469B-977F-F9621EFF6395}"/>
    <cellStyle name="Comma 6 4 5 5" xfId="28541" xr:uid="{EC9F55E8-E5E1-4566-A80F-08830A4CD03F}"/>
    <cellStyle name="Comma 6 4 6" xfId="2980" xr:uid="{265F5DEE-DC6A-4D49-A313-03796D59B07E}"/>
    <cellStyle name="Comma 6 4 6 2" xfId="10162" xr:uid="{D25B672F-DB8A-4CC2-AC71-CE5E57D5BF9C}"/>
    <cellStyle name="Comma 6 4 6 3" xfId="29121" xr:uid="{7811652B-99EE-48FF-BAB3-C97E9EE4149C}"/>
    <cellStyle name="Comma 6 4 7" xfId="4389" xr:uid="{25E288A2-8B35-415E-8635-647664E4FDFF}"/>
    <cellStyle name="Comma 6 4 7 2" xfId="11466" xr:uid="{A5298B78-4DA2-405A-BA2F-F63F6312AD6A}"/>
    <cellStyle name="Comma 6 4 7 3" xfId="30401" xr:uid="{C07E0F66-6F12-49BA-A63A-8C52E2EC25F6}"/>
    <cellStyle name="Comma 6 4 8" xfId="8681" xr:uid="{0CD89690-1699-4D13-8178-A0E8CD58CE4D}"/>
    <cellStyle name="Comma 6 4 9" xfId="27877" xr:uid="{65372B0D-F46F-40A2-A4BE-AA1B9B560332}"/>
    <cellStyle name="Comma 6 5" xfId="35" xr:uid="{D4F6D3EF-5798-46FA-A3DE-FADFF29EE556}"/>
    <cellStyle name="Comma 6 5 2" xfId="206" xr:uid="{0DD67528-1E8A-469D-AD1C-9BA148FA1A24}"/>
    <cellStyle name="Comma 6 5 2 2" xfId="10267" xr:uid="{6BE76624-3CD7-4FE7-8AD8-1900E9D3C864}"/>
    <cellStyle name="Comma 6 5 2 3" xfId="29226" xr:uid="{80D5100D-2B46-4054-92C3-F99C6AD71B9F}"/>
    <cellStyle name="Comma 6 5 2 4" xfId="3086" xr:uid="{12BD8F19-515C-4C45-A48E-BD5656F8ACD2}"/>
    <cellStyle name="Comma 6 5 3" xfId="4491" xr:uid="{D6F780E7-92B7-426B-BB39-3993B2A8E056}"/>
    <cellStyle name="Comma 6 5 3 2" xfId="11568" xr:uid="{623D78F9-562B-4767-988F-9CB8FD3AC6E8}"/>
    <cellStyle name="Comma 6 5 3 3" xfId="30503" xr:uid="{83FD1154-1712-4774-8681-DDC81878BD5F}"/>
    <cellStyle name="Comma 6 5 4" xfId="8804" xr:uid="{491A4680-DDCE-4396-B86C-3B18334E9A7C}"/>
    <cellStyle name="Comma 6 5 5" xfId="27980" xr:uid="{B2E50FA9-8247-4E40-9B2B-5310458797A6}"/>
    <cellStyle name="Comma 6 5 6" xfId="1013" xr:uid="{F6608277-CA6D-45F6-991B-3C8C90501A72}"/>
    <cellStyle name="Comma 6 6" xfId="198" xr:uid="{7FA32D65-DA51-4C4A-8EC1-798B2DA28B1A}"/>
    <cellStyle name="Comma 6 6 2" xfId="3288" xr:uid="{BF2675F2-2A21-4744-B92F-103FD4BF7F97}"/>
    <cellStyle name="Comma 6 6 2 2" xfId="10409" xr:uid="{9F4755BE-A4FB-420A-884E-0C4B1AF4553D}"/>
    <cellStyle name="Comma 6 6 2 3" xfId="29353" xr:uid="{368140D6-CE7E-4A14-BCAD-E62A24B2C66F}"/>
    <cellStyle name="Comma 6 6 3" xfId="4618" xr:uid="{9FB5DA42-8E47-43D2-A9BD-F9E5AFB7A0B0}"/>
    <cellStyle name="Comma 6 6 3 2" xfId="11695" xr:uid="{70D13ADC-4CCC-4D6F-A44C-9383B8D5D8E0}"/>
    <cellStyle name="Comma 6 6 3 3" xfId="30630" xr:uid="{C770FEC3-131C-42DD-80A2-656D4492A395}"/>
    <cellStyle name="Comma 6 6 4" xfId="8952" xr:uid="{99D6DC10-189C-4FCD-908D-19EA882B31A8}"/>
    <cellStyle name="Comma 6 6 5" xfId="28107" xr:uid="{FA86B18C-CDB8-4D30-B04E-82FFE897BDE2}"/>
    <cellStyle name="Comma 6 6 6" xfId="1236" xr:uid="{00624953-B0E7-4728-A64B-BF1426236C80}"/>
    <cellStyle name="Comma 6 7" xfId="2864" xr:uid="{BF25BC35-74F0-4328-9F72-9D3F3DF64090}"/>
    <cellStyle name="Comma 6 7 2" xfId="10047" xr:uid="{E069B983-FE38-4311-9BDA-7280020C84A3}"/>
    <cellStyle name="Comma 6 7 3" xfId="29007" xr:uid="{578BCBD8-6D06-4A54-AA37-EACFFAD4DB1E}"/>
    <cellStyle name="Comma 6 8" xfId="4345" xr:uid="{2E60DB5A-E2AA-4916-A709-747A9238579F}"/>
    <cellStyle name="Comma 6 8 2" xfId="11422" xr:uid="{1D84B165-AC8F-4BDD-B105-2DF43D16E0F3}"/>
    <cellStyle name="Comma 6 8 3" xfId="30357" xr:uid="{B8A800BA-D75F-4FCC-ADDC-5A4CFBE8C036}"/>
    <cellStyle name="Comma 6 9" xfId="334" xr:uid="{582C4084-ECBC-478C-AC2E-A8466E1C9AC7}"/>
    <cellStyle name="Comma 6 9 2" xfId="8512" xr:uid="{83F95D2D-0DDB-4E32-8A9C-27EE3983F87A}"/>
    <cellStyle name="Comma 7" xfId="37" xr:uid="{17B8B52B-F4FB-4D25-898A-CE26C16E4C78}"/>
    <cellStyle name="Comma 7 10" xfId="4369" xr:uid="{99A795F2-9064-4036-953D-DB703DEA9759}"/>
    <cellStyle name="Comma 7 10 2" xfId="11446" xr:uid="{807AA508-DD3A-4E46-B963-D8C3D06C5CAA}"/>
    <cellStyle name="Comma 7 10 3" xfId="30381" xr:uid="{2CC5FDC6-0DE1-4F30-BB0C-8C7A2EA93E1B}"/>
    <cellStyle name="Comma 7 11" xfId="507" xr:uid="{F45FF616-9775-48B7-89A5-CDC1F0BF33F6}"/>
    <cellStyle name="Comma 7 11 2" xfId="8568" xr:uid="{7DBACAA8-FEE8-48CB-8A4E-1BCD41206822}"/>
    <cellStyle name="Comma 7 12" xfId="8495" xr:uid="{4658B904-87FC-4C5E-9130-7E7CB98867A8}"/>
    <cellStyle name="Comma 7 13" xfId="27857" xr:uid="{E7865C74-F00D-454C-B18B-06C8D2650F17}"/>
    <cellStyle name="Comma 7 14" xfId="310" xr:uid="{ACFC7256-05B0-46CB-AC65-FC662B1686DB}"/>
    <cellStyle name="Comma 7 2" xfId="131" xr:uid="{B8352636-A874-4B39-B572-ED2CBA4AC966}"/>
    <cellStyle name="Comma 7 2 10" xfId="908" xr:uid="{7B84DFBF-8230-44B8-856C-0D16AF808464}"/>
    <cellStyle name="Comma 7 2 2" xfId="254" xr:uid="{AB1B77F0-8EDF-405A-9C76-FB2A895EA312}"/>
    <cellStyle name="Comma 7 2 2 2" xfId="1822" xr:uid="{89BA4D27-7AFC-4A14-BA87-426E4512E5C1}"/>
    <cellStyle name="Comma 7 2 2 2 2" xfId="2778" xr:uid="{5364D76E-A53D-4638-BB55-F3B6B7E17E99}"/>
    <cellStyle name="Comma 7 2 2 2 2 2" xfId="4244" xr:uid="{47FBCD3B-7CF5-488F-AB89-A9C645671BC3}"/>
    <cellStyle name="Comma 7 2 2 2 2 2 2" xfId="11321" xr:uid="{BBF9AC79-55D5-49B0-9B9C-8FEB6AA6BC60}"/>
    <cellStyle name="Comma 7 2 2 2 2 2 3" xfId="30256" xr:uid="{8D79134C-DF30-4579-AEF7-33EBDD01A369}"/>
    <cellStyle name="Comma 7 2 2 2 2 3" xfId="5536" xr:uid="{20B24AAF-F1E8-4C19-AAD6-22244210B0FD}"/>
    <cellStyle name="Comma 7 2 2 2 2 3 2" xfId="12613" xr:uid="{49E7FFE3-1B37-4D1C-9C70-DD9D201CB838}"/>
    <cellStyle name="Comma 7 2 2 2 2 3 3" xfId="31548" xr:uid="{075D95D8-EC84-4E99-8D25-DC167A388EAB}"/>
    <cellStyle name="Comma 7 2 2 2 2 4" xfId="9998" xr:uid="{7E297715-42BD-4264-850A-91A43AB230FA}"/>
    <cellStyle name="Comma 7 2 2 2 2 5" xfId="28968" xr:uid="{726E5366-6EAC-4BB0-BDBD-04E429101F78}"/>
    <cellStyle name="Comma 7 2 2 2 3" xfId="3700" xr:uid="{A794582F-C288-4635-9BB2-2262701CB795}"/>
    <cellStyle name="Comma 7 2 2 2 3 2" xfId="10779" xr:uid="{BD88C857-253C-408C-9169-A75558615B63}"/>
    <cellStyle name="Comma 7 2 2 2 3 3" xfId="29714" xr:uid="{B1430D73-E63E-48F3-AC13-64E4C1ADE29C}"/>
    <cellStyle name="Comma 7 2 2 2 4" xfId="4961" xr:uid="{BFB2FAE1-7BA2-4F57-AF96-F50610D1F9F3}"/>
    <cellStyle name="Comma 7 2 2 2 4 2" xfId="12038" xr:uid="{4A1B99C5-9550-4C30-84BE-43385B3E3D8F}"/>
    <cellStyle name="Comma 7 2 2 2 4 3" xfId="30973" xr:uid="{C2D9C2F0-0971-42E1-900E-AE15B06A5614}"/>
    <cellStyle name="Comma 7 2 2 2 5" xfId="9346" xr:uid="{6E2AF456-3D1F-4465-B45D-64A9911F0E4E}"/>
    <cellStyle name="Comma 7 2 2 2 6" xfId="28454" xr:uid="{A61878F8-41E2-4225-ADC5-EEAE5D9FE35B}"/>
    <cellStyle name="Comma 7 2 2 3" xfId="2350" xr:uid="{5156C0CB-6D44-4327-B9A5-FFFE766EBC00}"/>
    <cellStyle name="Comma 7 2 2 3 2" xfId="3990" xr:uid="{8445B7BA-C72B-408A-94B4-12E896ADEA50}"/>
    <cellStyle name="Comma 7 2 2 3 2 2" xfId="11067" xr:uid="{AC20B1FA-2EA2-41D1-B25B-0AA4D38A01BE}"/>
    <cellStyle name="Comma 7 2 2 3 2 3" xfId="30002" xr:uid="{0ED07166-96AB-43DC-95E6-9775B6E529F3}"/>
    <cellStyle name="Comma 7 2 2 3 3" xfId="5296" xr:uid="{70DD6183-49A5-439C-8009-FDF2F078D8F3}"/>
    <cellStyle name="Comma 7 2 2 3 3 2" xfId="12373" xr:uid="{584B919F-9A79-4F7F-A8DA-2AE2F5F8358B}"/>
    <cellStyle name="Comma 7 2 2 3 3 3" xfId="31308" xr:uid="{EE1FCACD-6FCF-4B7A-99B3-0760A4D7832A}"/>
    <cellStyle name="Comma 7 2 2 3 4" xfId="9716" xr:uid="{EEF00B63-57C1-4E86-8D7B-9067133E7AA2}"/>
    <cellStyle name="Comma 7 2 2 3 5" xfId="28727" xr:uid="{1F6D85C0-E7B8-4C7B-A273-2AF83F87B4C7}"/>
    <cellStyle name="Comma 7 2 2 4" xfId="3408" xr:uid="{248A7B0A-47DB-46C3-B8ED-670F52004471}"/>
    <cellStyle name="Comma 7 2 2 4 2" xfId="10520" xr:uid="{9DF9CA8E-D7AA-4D7F-976F-94782E27C31D}"/>
    <cellStyle name="Comma 7 2 2 4 3" xfId="29461" xr:uid="{144A3BA4-C5F3-42DD-9C78-3E5E264309D3}"/>
    <cellStyle name="Comma 7 2 2 5" xfId="4721" xr:uid="{F736E381-A354-41DC-AEC0-259B7432F9FD}"/>
    <cellStyle name="Comma 7 2 2 5 2" xfId="11798" xr:uid="{844DC49E-5022-4A85-A7F5-80D7619CCA22}"/>
    <cellStyle name="Comma 7 2 2 5 3" xfId="30733" xr:uid="{7D4E0651-3C04-42DC-90D6-EE38286D856F}"/>
    <cellStyle name="Comma 7 2 2 6" xfId="9067" xr:uid="{321A60BD-1E9A-45CD-8617-DE472A196BEA}"/>
    <cellStyle name="Comma 7 2 2 7" xfId="28211" xr:uid="{963633CE-E353-425C-9AC6-DA5AB21A98E1}"/>
    <cellStyle name="Comma 7 2 2 8" xfId="1393" xr:uid="{AEB2C8EA-15F2-4CDB-966D-396803BEEF06}"/>
    <cellStyle name="Comma 7 2 3" xfId="1607" xr:uid="{EA58D484-DF77-42C0-A5B8-368E45CDC255}"/>
    <cellStyle name="Comma 7 2 3 2" xfId="2564" xr:uid="{F571DB17-A8CF-4BFB-975C-FD59BDB53B26}"/>
    <cellStyle name="Comma 7 2 3 2 2" xfId="4116" xr:uid="{AF6BAAB8-5FF8-4D11-9457-ED3B825CB72E}"/>
    <cellStyle name="Comma 7 2 3 2 2 2" xfId="11193" xr:uid="{DB438072-EDFE-4EAC-B994-C1569FF60F01}"/>
    <cellStyle name="Comma 7 2 3 2 2 3" xfId="30128" xr:uid="{7359CBB2-F7AA-4988-B77F-7B05B583BEFD}"/>
    <cellStyle name="Comma 7 2 3 2 3" xfId="5416" xr:uid="{439FAD17-87D5-4B34-B494-6B5705D1F56D}"/>
    <cellStyle name="Comma 7 2 3 2 3 2" xfId="12493" xr:uid="{05D447E0-452A-4250-A435-5B152DED4868}"/>
    <cellStyle name="Comma 7 2 3 2 3 3" xfId="31428" xr:uid="{90B49B02-724E-4B15-B7FA-40B39868DE31}"/>
    <cellStyle name="Comma 7 2 3 2 4" xfId="9856" xr:uid="{6F9A6255-FE1B-4B8C-8E94-05659962E319}"/>
    <cellStyle name="Comma 7 2 3 2 5" xfId="28847" xr:uid="{3E628B09-0081-4420-BF54-0D6B4AF6831D}"/>
    <cellStyle name="Comma 7 2 3 3" xfId="3555" xr:uid="{2C6CE4A1-FBBD-4538-AF00-1ABE7D70D49D}"/>
    <cellStyle name="Comma 7 2 3 3 2" xfId="10650" xr:uid="{C7203ACB-BA87-4647-AF8C-EC550F836DE7}"/>
    <cellStyle name="Comma 7 2 3 3 3" xfId="29587" xr:uid="{4E4E9FCD-B532-4AA3-B575-A966CCBFE480}"/>
    <cellStyle name="Comma 7 2 3 4" xfId="4841" xr:uid="{B3D658F8-7C0B-4ED9-9EB3-21BBCA83FB3D}"/>
    <cellStyle name="Comma 7 2 3 4 2" xfId="11918" xr:uid="{90C8F966-E08E-4992-B221-74FE53E5122D}"/>
    <cellStyle name="Comma 7 2 3 4 3" xfId="30853" xr:uid="{AA6A9439-4DFF-41CE-8211-4016BEB87305}"/>
    <cellStyle name="Comma 7 2 3 5" xfId="9206" xr:uid="{B6266737-6116-4B71-9033-1C868911AF01}"/>
    <cellStyle name="Comma 7 2 3 6" xfId="28333" xr:uid="{E3E96276-62B4-47BC-88CF-21D81B753C81}"/>
    <cellStyle name="Comma 7 2 4" xfId="1173" xr:uid="{C4CF2F69-7213-45A9-9BAE-FCC67AAA9115}"/>
    <cellStyle name="Comma 7 2 4 2" xfId="3236" xr:uid="{915E9E7C-B7AD-414A-830E-8DCC8D363040}"/>
    <cellStyle name="Comma 7 2 4 2 2" xfId="10375" xr:uid="{31803EA4-E2BB-4F82-8D67-62685B3C492E}"/>
    <cellStyle name="Comma 7 2 4 2 3" xfId="29323" xr:uid="{4E7CE0F1-41A7-4DED-A8FF-78C0D2B3D200}"/>
    <cellStyle name="Comma 7 2 4 3" xfId="4588" xr:uid="{06241A6B-534D-416B-B8FA-F211D25FDBF9}"/>
    <cellStyle name="Comma 7 2 4 3 2" xfId="11665" xr:uid="{89516D1A-A756-487C-B7DF-7BA004735597}"/>
    <cellStyle name="Comma 7 2 4 3 3" xfId="30600" xr:uid="{16C9CB9C-BBA0-4BA0-A39B-D8E395B1BC66}"/>
    <cellStyle name="Comma 7 2 4 4" xfId="8918" xr:uid="{A8BDE354-925C-4E42-97DC-B65F78037403}"/>
    <cellStyle name="Comma 7 2 4 5" xfId="28077" xr:uid="{C473A597-69B3-4068-BE59-4A7D63BAAECA}"/>
    <cellStyle name="Comma 7 2 5" xfId="2134" xr:uid="{30AF23F7-E4B4-4BB4-8AD9-8D2D5AC33BAB}"/>
    <cellStyle name="Comma 7 2 5 2" xfId="3860" xr:uid="{99F6D96C-7688-4595-9B3D-A04FA240A45E}"/>
    <cellStyle name="Comma 7 2 5 2 2" xfId="10937" xr:uid="{1F86C2BF-68EA-4172-A148-61A1712D7634}"/>
    <cellStyle name="Comma 7 2 5 2 3" xfId="29872" xr:uid="{4525F9FB-3044-4878-8A9D-0DF49CE0C2B0}"/>
    <cellStyle name="Comma 7 2 5 3" xfId="5175" xr:uid="{E40A9A72-2848-4953-9EAE-FCFDFC65EC7D}"/>
    <cellStyle name="Comma 7 2 5 3 2" xfId="12252" xr:uid="{52B86546-9785-4E77-A197-EF9335E4A014}"/>
    <cellStyle name="Comma 7 2 5 3 3" xfId="31187" xr:uid="{B04C1C8A-B390-4840-BAFE-D9B2BE96C33F}"/>
    <cellStyle name="Comma 7 2 5 4" xfId="9578" xr:uid="{985A9ADF-E571-439E-915A-8079ABCDBF98}"/>
    <cellStyle name="Comma 7 2 5 5" xfId="28606" xr:uid="{B6E1BDCB-A1FA-40D0-B134-24019C1D2AD2}"/>
    <cellStyle name="Comma 7 2 6" xfId="3047" xr:uid="{64DE5317-5F62-4965-8086-ACD757CE89FC}"/>
    <cellStyle name="Comma 7 2 6 2" xfId="10229" xr:uid="{340B2099-8DE9-433D-99DA-40FEE671DFA2}"/>
    <cellStyle name="Comma 7 2 6 3" xfId="29188" xr:uid="{EDBC438D-A7D3-43FB-9BA3-20324AC481F6}"/>
    <cellStyle name="Comma 7 2 7" xfId="4454" xr:uid="{AFFFA107-5160-48E6-BF89-966AF1D61D86}"/>
    <cellStyle name="Comma 7 2 7 2" xfId="11531" xr:uid="{47FFC1FE-9FFE-4118-8203-B4A4DFD0A1B6}"/>
    <cellStyle name="Comma 7 2 7 3" xfId="30466" xr:uid="{2ECA833C-D351-4F6F-A6DC-005A0F283C0D}"/>
    <cellStyle name="Comma 7 2 8" xfId="8755" xr:uid="{F1263D4D-2087-4D69-A2EE-14392186B0BC}"/>
    <cellStyle name="Comma 7 2 9" xfId="27942" xr:uid="{F03B5592-9D8A-4E68-8A55-1D2618D416D0}"/>
    <cellStyle name="Comma 7 3" xfId="152" xr:uid="{4AC1900A-E7AB-4955-A6E8-3BE470FD22B9}"/>
    <cellStyle name="Comma 7 3 10" xfId="823" xr:uid="{29F6CD32-56CB-4202-8983-FA5D27CE2A7A}"/>
    <cellStyle name="Comma 7 3 2" xfId="259" xr:uid="{97C1A9E1-E8BC-444E-947E-A56E33DE1211}"/>
    <cellStyle name="Comma 7 3 2 2" xfId="1738" xr:uid="{6B91FC39-C2B7-454E-8202-675D9A448EBF}"/>
    <cellStyle name="Comma 7 3 2 2 2" xfId="2695" xr:uid="{75C30F54-22FA-4AE0-94A3-DAF857D1E725}"/>
    <cellStyle name="Comma 7 3 2 2 2 2" xfId="4188" xr:uid="{32123B0C-020C-4171-A2F5-75ABE57DF87E}"/>
    <cellStyle name="Comma 7 3 2 2 2 2 2" xfId="11265" xr:uid="{882C58F8-8647-45BC-858E-7C8770378731}"/>
    <cellStyle name="Comma 7 3 2 2 2 2 3" xfId="30200" xr:uid="{3E307E91-E2C5-4DA9-BD1A-F79527C9C89C}"/>
    <cellStyle name="Comma 7 3 2 2 2 3" xfId="5484" xr:uid="{5A344F3E-91C5-4FEC-9BAF-0E185816C8D5}"/>
    <cellStyle name="Comma 7 3 2 2 2 3 2" xfId="12561" xr:uid="{4BF4F500-7220-48A2-9A25-1A411B45991B}"/>
    <cellStyle name="Comma 7 3 2 2 2 3 3" xfId="31496" xr:uid="{54964D84-D550-4174-A153-B173F3BDBB25}"/>
    <cellStyle name="Comma 7 3 2 2 2 4" xfId="9939" xr:uid="{4CCF3D02-6569-43D2-962C-922C8EA16EF8}"/>
    <cellStyle name="Comma 7 3 2 2 2 5" xfId="28915" xr:uid="{87DC1892-9D32-4A68-8B7F-23DCF6B7DC84}"/>
    <cellStyle name="Comma 7 3 2 2 3" xfId="3645" xr:uid="{56BEA002-CA27-49C2-8BC8-A5AC277B4226}"/>
    <cellStyle name="Comma 7 3 2 2 3 2" xfId="10724" xr:uid="{90B545CE-CAEE-4373-A9B8-1F64296A1ED2}"/>
    <cellStyle name="Comma 7 3 2 2 3 3" xfId="29659" xr:uid="{D2D24585-0166-438C-9783-EE71DAFB41D8}"/>
    <cellStyle name="Comma 7 3 2 2 4" xfId="4909" xr:uid="{8D747574-1011-45D0-874F-FB6B0A2D81E2}"/>
    <cellStyle name="Comma 7 3 2 2 4 2" xfId="11986" xr:uid="{98B1B603-3F12-4557-86A1-60DF139F9780}"/>
    <cellStyle name="Comma 7 3 2 2 4 3" xfId="30921" xr:uid="{B86938A4-B9DC-4B61-BE74-9DD23A835344}"/>
    <cellStyle name="Comma 7 3 2 2 5" xfId="9288" xr:uid="{91301D47-126E-446C-A172-C18AC8718ECA}"/>
    <cellStyle name="Comma 7 3 2 2 6" xfId="28402" xr:uid="{4E0AF952-9449-4822-88F1-4CF2BC9AA38A}"/>
    <cellStyle name="Comma 7 3 2 3" xfId="2266" xr:uid="{EC73A667-291D-4519-B041-BDDD39A2172D}"/>
    <cellStyle name="Comma 7 3 2 3 2" xfId="3934" xr:uid="{BC712BC3-C2FC-491F-AC76-DC6626A87C1F}"/>
    <cellStyle name="Comma 7 3 2 3 2 2" xfId="11011" xr:uid="{0EF7DB29-A4A4-4D49-A180-1C79FDC89C02}"/>
    <cellStyle name="Comma 7 3 2 3 2 3" xfId="29946" xr:uid="{BBEA4B27-EBF9-4785-B2DA-6A1061C2738F}"/>
    <cellStyle name="Comma 7 3 2 3 3" xfId="5244" xr:uid="{47D7D644-5C4B-450A-9D16-E25597173157}"/>
    <cellStyle name="Comma 7 3 2 3 3 2" xfId="12321" xr:uid="{BB42324B-BA0F-4E2A-B5F8-28EE9B0A21E8}"/>
    <cellStyle name="Comma 7 3 2 3 3 3" xfId="31256" xr:uid="{4AF07EB2-8345-4D68-BBF0-A099903CBF1F}"/>
    <cellStyle name="Comma 7 3 2 3 4" xfId="9658" xr:uid="{F9FD1C66-DBDA-4DF4-B248-F49B6A49B1D5}"/>
    <cellStyle name="Comma 7 3 2 3 5" xfId="28675" xr:uid="{7688AC8E-3243-4922-BB6D-1A0F2C9C3273}"/>
    <cellStyle name="Comma 7 3 2 4" xfId="3351" xr:uid="{E70ADB29-CDFD-4019-A754-C2EF35B516AA}"/>
    <cellStyle name="Comma 7 3 2 4 2" xfId="10464" xr:uid="{12D6DE70-6876-403A-AAB3-5B081025DA8C}"/>
    <cellStyle name="Comma 7 3 2 4 3" xfId="29405" xr:uid="{253774F0-1610-4ED8-999A-EF80C4801615}"/>
    <cellStyle name="Comma 7 3 2 5" xfId="4669" xr:uid="{9C326AF3-C776-4D41-A996-9870F7E64BFA}"/>
    <cellStyle name="Comma 7 3 2 5 2" xfId="11746" xr:uid="{1FD219D8-508E-4442-A839-8B773F9F1791}"/>
    <cellStyle name="Comma 7 3 2 5 3" xfId="30681" xr:uid="{EF9C5C3C-5C3D-42C8-821D-EEB6A72E07F5}"/>
    <cellStyle name="Comma 7 3 2 6" xfId="9008" xr:uid="{491572B9-08F3-47D2-AA44-F88932210AA1}"/>
    <cellStyle name="Comma 7 3 2 7" xfId="28159" xr:uid="{8389F41A-5C9B-4131-8D69-685B14EE4A66}"/>
    <cellStyle name="Comma 7 3 2 8" xfId="1309" xr:uid="{EA3BB22A-C160-44DD-A309-F1A54A9E1B6D}"/>
    <cellStyle name="Comma 7 3 3" xfId="1523" xr:uid="{1E17CE91-8246-4EF0-8F60-AF284DE17331}"/>
    <cellStyle name="Comma 7 3 3 2" xfId="2480" xr:uid="{595B900D-5278-4EB2-8D50-A90E42C8C260}"/>
    <cellStyle name="Comma 7 3 3 2 2" xfId="4062" xr:uid="{79737987-1D07-4B89-9422-BFEF2BC2D2F2}"/>
    <cellStyle name="Comma 7 3 3 2 2 2" xfId="11139" xr:uid="{A5CC12F6-327F-4BBD-B868-9140F52F80E8}"/>
    <cellStyle name="Comma 7 3 3 2 2 3" xfId="30074" xr:uid="{506A8C93-106D-42C0-93C0-A600EC67F40A}"/>
    <cellStyle name="Comma 7 3 3 2 3" xfId="5364" xr:uid="{8ED09373-107A-429D-9B7B-80B99676DA4D}"/>
    <cellStyle name="Comma 7 3 3 2 3 2" xfId="12441" xr:uid="{C4FB7A58-1012-4CBB-B310-184694E60F2E}"/>
    <cellStyle name="Comma 7 3 3 2 3 3" xfId="31376" xr:uid="{11AAC225-33A3-4E9B-8577-49E6E8F65AD7}"/>
    <cellStyle name="Comma 7 3 3 2 4" xfId="9797" xr:uid="{A80E860A-9C26-44D6-A3DD-77A4704B2BCD}"/>
    <cellStyle name="Comma 7 3 3 2 5" xfId="28795" xr:uid="{09C7D486-0E5E-4E4F-B4DD-7A2815A7A3F4}"/>
    <cellStyle name="Comma 7 3 3 3" xfId="3499" xr:uid="{0A83CC64-A43E-47B7-8FD0-4580174B601E}"/>
    <cellStyle name="Comma 7 3 3 3 2" xfId="10594" xr:uid="{21CBAD81-874E-4A53-A3B0-23C162021103}"/>
    <cellStyle name="Comma 7 3 3 3 3" xfId="29531" xr:uid="{57D426C5-E01A-4D6B-8F83-01C55FB95738}"/>
    <cellStyle name="Comma 7 3 3 4" xfId="4789" xr:uid="{9F22F3F5-58D5-4E98-9B35-3AB362EFF565}"/>
    <cellStyle name="Comma 7 3 3 4 2" xfId="11866" xr:uid="{A81EBA05-0D05-4CDA-BF9F-AE80FD53BF79}"/>
    <cellStyle name="Comma 7 3 3 4 3" xfId="30801" xr:uid="{352E03D3-2A9C-40FC-9B08-77559BC70231}"/>
    <cellStyle name="Comma 7 3 3 5" xfId="9146" xr:uid="{53A55920-5085-4DE5-A971-137A224E2FC7}"/>
    <cellStyle name="Comma 7 3 3 6" xfId="28279" xr:uid="{3FA8D71F-6D1C-47A4-A435-2BA025A9B3B8}"/>
    <cellStyle name="Comma 7 3 4" xfId="1088" xr:uid="{13DF32B9-A20A-4C1F-A71D-7FD5A0846653}"/>
    <cellStyle name="Comma 7 3 4 2" xfId="3151" xr:uid="{02CC0192-F3C1-4673-93F6-B64F98C5770F}"/>
    <cellStyle name="Comma 7 3 4 2 2" xfId="10318" xr:uid="{ADB50BE5-AAA3-49C4-B8C6-3078FFA11559}"/>
    <cellStyle name="Comma 7 3 4 2 3" xfId="29271" xr:uid="{7C007A6E-53F0-40D5-8315-F8852D0B3DC6}"/>
    <cellStyle name="Comma 7 3 4 3" xfId="4536" xr:uid="{AFA253B8-1840-417E-8463-FF3BF094693C}"/>
    <cellStyle name="Comma 7 3 4 3 2" xfId="11613" xr:uid="{A56D5D29-BBEB-46BF-B08F-32CD949C5B9D}"/>
    <cellStyle name="Comma 7 3 4 3 3" xfId="30548" xr:uid="{8189835B-0703-42A2-97E4-5C6D189F2EF8}"/>
    <cellStyle name="Comma 7 3 4 4" xfId="8856" xr:uid="{D11446D0-65A3-4B30-9B84-5E04C22B68FE}"/>
    <cellStyle name="Comma 7 3 4 5" xfId="28025" xr:uid="{1BDB5DE9-DBCC-4AFD-A97B-A644C1282086}"/>
    <cellStyle name="Comma 7 3 5" xfId="2050" xr:uid="{C3C48620-9DDC-4604-8B77-2D3B012B7596}"/>
    <cellStyle name="Comma 7 3 5 2" xfId="3806" xr:uid="{7FAA4EB8-E795-4584-B8F1-7E39523EB467}"/>
    <cellStyle name="Comma 7 3 5 2 2" xfId="10883" xr:uid="{6BFF3C47-A4DE-47A2-91DA-500AD7575443}"/>
    <cellStyle name="Comma 7 3 5 2 3" xfId="29818" xr:uid="{E6BE5F1B-A8CF-4AC2-94AC-2145B33B5632}"/>
    <cellStyle name="Comma 7 3 5 3" xfId="5123" xr:uid="{587BDD34-87F2-4715-884D-BCC74D1642C8}"/>
    <cellStyle name="Comma 7 3 5 3 2" xfId="12200" xr:uid="{93B3DE86-6A75-43EC-AD85-9D9B37F187E4}"/>
    <cellStyle name="Comma 7 3 5 3 3" xfId="31135" xr:uid="{08B20C89-E9F5-4EF2-844D-320D5AF1157C}"/>
    <cellStyle name="Comma 7 3 5 4" xfId="9522" xr:uid="{8A763CE7-A3ED-4336-BFD6-A7EF4F8FCC98}"/>
    <cellStyle name="Comma 7 3 5 5" xfId="28554" xr:uid="{A06EF675-EBD9-47CE-84A6-D33C440C2B35}"/>
    <cellStyle name="Comma 7 3 6" xfId="2993" xr:uid="{B4D15F5D-F147-46D3-AFBD-DA4124624A19}"/>
    <cellStyle name="Comma 7 3 6 2" xfId="10175" xr:uid="{E0ADD47C-B4AF-4823-999A-8DC1563806B6}"/>
    <cellStyle name="Comma 7 3 6 3" xfId="29134" xr:uid="{E9FD68A8-22D0-47E5-8023-F85C76C8D0C8}"/>
    <cellStyle name="Comma 7 3 7" xfId="4402" xr:uid="{502CE785-C133-4AB6-81FA-C6A3478A86A4}"/>
    <cellStyle name="Comma 7 3 7 2" xfId="11479" xr:uid="{ABE057E4-E1E9-4548-A5CE-62C18B94F002}"/>
    <cellStyle name="Comma 7 3 7 3" xfId="30414" xr:uid="{5483C71E-838B-422D-8875-E0A726ECE338}"/>
    <cellStyle name="Comma 7 3 8" xfId="8697" xr:uid="{1C91E2C7-95CF-48A4-B458-FF699964068B}"/>
    <cellStyle name="Comma 7 3 9" xfId="27890" xr:uid="{4681C664-FAD9-4828-8266-6CE9BC93E5DF}"/>
    <cellStyle name="Comma 7 4" xfId="112" xr:uid="{25AB1A72-1455-4883-9227-AC1D53BB7FFB}"/>
    <cellStyle name="Comma 7 4 2" xfId="238" xr:uid="{D05838A4-3B9F-4433-A4FB-EC1D2C331725}"/>
    <cellStyle name="Comma 7 4 2 2" xfId="2646" xr:uid="{A2301481-F487-4DE3-B75A-278437EAD40D}"/>
    <cellStyle name="Comma 7 4 2 2 2" xfId="4154" xr:uid="{8BFE6151-227F-48FC-91F4-D087BD5754EC}"/>
    <cellStyle name="Comma 7 4 2 2 2 2" xfId="11231" xr:uid="{1DC0C245-F9AD-4AF7-894E-5E29184C15D3}"/>
    <cellStyle name="Comma 7 4 2 2 2 3" xfId="30166" xr:uid="{FB911280-6B22-4CD6-B413-01949E4618F2}"/>
    <cellStyle name="Comma 7 4 2 2 3" xfId="5451" xr:uid="{B21847F6-310E-4594-934A-92AF4F5DA94C}"/>
    <cellStyle name="Comma 7 4 2 2 3 2" xfId="12528" xr:uid="{1F15841B-82E2-4213-BE13-DD0427E37537}"/>
    <cellStyle name="Comma 7 4 2 2 3 3" xfId="31463" xr:uid="{ABBDA49B-5B27-4A2E-A061-9AB5759982E4}"/>
    <cellStyle name="Comma 7 4 2 2 4" xfId="9900" xr:uid="{7790877D-A349-42D7-8AC4-C9CA751C33E3}"/>
    <cellStyle name="Comma 7 4 2 2 5" xfId="28882" xr:uid="{9741EDEF-3044-4350-ADE2-13AA12094613}"/>
    <cellStyle name="Comma 7 4 2 3" xfId="3611" xr:uid="{0A6470A4-84E3-40D7-AA67-C5FB8A4EEE95}"/>
    <cellStyle name="Comma 7 4 2 3 2" xfId="10690" xr:uid="{693807A2-949B-4DE8-B148-69EE0CD4AA9C}"/>
    <cellStyle name="Comma 7 4 2 3 3" xfId="29625" xr:uid="{BC496D3C-6AED-47D1-9E5D-10CC15BE4706}"/>
    <cellStyle name="Comma 7 4 2 4" xfId="4876" xr:uid="{6479C223-E581-405A-B305-0C4E7FDBD7E2}"/>
    <cellStyle name="Comma 7 4 2 4 2" xfId="11953" xr:uid="{AAC04786-D4E4-4524-BC73-5B375EDD7971}"/>
    <cellStyle name="Comma 7 4 2 4 3" xfId="30888" xr:uid="{B622A116-CDF5-407E-8EE4-BF6C6B996677}"/>
    <cellStyle name="Comma 7 4 2 5" xfId="9251" xr:uid="{18948286-D32D-4501-BE7D-3ACB8EDDD712}"/>
    <cellStyle name="Comma 7 4 2 6" xfId="28368" xr:uid="{68D16AF1-C696-45C7-9E31-3209F76CEEEF}"/>
    <cellStyle name="Comma 7 4 2 7" xfId="1689" xr:uid="{015615D4-850C-4587-BCE9-823334931210}"/>
    <cellStyle name="Comma 7 4 3" xfId="2217" xr:uid="{4A549605-6BC3-49B4-AA01-890EC7E0A09B}"/>
    <cellStyle name="Comma 7 4 3 2" xfId="3900" xr:uid="{24B5E2C3-4385-4EAA-9840-185FE638EFE5}"/>
    <cellStyle name="Comma 7 4 3 2 2" xfId="10977" xr:uid="{524FB16C-945D-46B3-9B99-B3922755F241}"/>
    <cellStyle name="Comma 7 4 3 2 3" xfId="29912" xr:uid="{A15E2A55-CB5B-4807-BAC6-C39F75BC4B7F}"/>
    <cellStyle name="Comma 7 4 3 3" xfId="5211" xr:uid="{C8B96884-8CA4-43E7-B842-162BF6B6B753}"/>
    <cellStyle name="Comma 7 4 3 3 2" xfId="12288" xr:uid="{C54B4B19-6948-41CF-98B6-58C64796E262}"/>
    <cellStyle name="Comma 7 4 3 3 3" xfId="31223" xr:uid="{304F1276-549F-48BB-B8A2-E0AC8AB3A566}"/>
    <cellStyle name="Comma 7 4 3 4" xfId="9623" xr:uid="{7E9F2849-9858-40DF-80B0-8F12059E8C9F}"/>
    <cellStyle name="Comma 7 4 3 5" xfId="28642" xr:uid="{D73080E0-E9CB-462A-86BE-792853ACF6CE}"/>
    <cellStyle name="Comma 7 4 4" xfId="3309" xr:uid="{7BA021DE-F3D6-4474-AB1E-316703812AFF}"/>
    <cellStyle name="Comma 7 4 4 2" xfId="10428" xr:uid="{BB30C940-312A-4969-8906-91B788012BF3}"/>
    <cellStyle name="Comma 7 4 4 3" xfId="29371" xr:uid="{530FA19D-733F-4CF4-9541-A91F963F3247}"/>
    <cellStyle name="Comma 7 4 5" xfId="4636" xr:uid="{9FF74A91-FD82-4C88-AD75-559584651959}"/>
    <cellStyle name="Comma 7 4 5 2" xfId="11713" xr:uid="{1472518C-F73F-4C3D-B766-4D54BB8CF5C3}"/>
    <cellStyle name="Comma 7 4 5 3" xfId="30648" xr:uid="{8ABC1E7B-6F22-4D1B-9457-4CAAC538D136}"/>
    <cellStyle name="Comma 7 4 6" xfId="8972" xr:uid="{0E288CB8-74FA-4B1F-A913-648897F1536F}"/>
    <cellStyle name="Comma 7 4 7" xfId="28125" xr:uid="{291D4E7D-1B57-4AE7-88CC-249A49E53BA1}"/>
    <cellStyle name="Comma 7 4 8" xfId="1260" xr:uid="{C759C881-AA1D-4123-B687-DE9578729AD1}"/>
    <cellStyle name="Comma 7 5" xfId="207" xr:uid="{B98BCAF7-89AE-494A-81FA-25A2BA24F4E2}"/>
    <cellStyle name="Comma 7 5 2" xfId="2431" xr:uid="{6E8C6FD1-9119-4338-A954-F91C7B062256}"/>
    <cellStyle name="Comma 7 5 2 2" xfId="4027" xr:uid="{AF909D04-F76B-470E-8934-D4FDEE260EE4}"/>
    <cellStyle name="Comma 7 5 2 2 2" xfId="11104" xr:uid="{E419578E-CED7-40CB-B6F3-AFE7DA3FB063}"/>
    <cellStyle name="Comma 7 5 2 2 3" xfId="30039" xr:uid="{63F7D458-00E0-48F9-85DD-BD22A2128DCC}"/>
    <cellStyle name="Comma 7 5 2 3" xfId="5331" xr:uid="{A31272AD-A7C0-42B5-9565-30ED0BBEDB8B}"/>
    <cellStyle name="Comma 7 5 2 3 2" xfId="12408" xr:uid="{6B615640-A024-4F2D-9056-C09CA70E1004}"/>
    <cellStyle name="Comma 7 5 2 3 3" xfId="31343" xr:uid="{A49295DF-F2EB-4409-AE7B-51E764AB3DC1}"/>
    <cellStyle name="Comma 7 5 2 4" xfId="9761" xr:uid="{32842FA8-6793-4E43-BA5A-2C868420F68E}"/>
    <cellStyle name="Comma 7 5 2 5" xfId="28762" xr:uid="{AFBC97AC-3E41-4E00-A92F-5638D9673E1E}"/>
    <cellStyle name="Comma 7 5 3" xfId="3463" xr:uid="{9AD7C2AF-62DA-4AFA-895E-7DAACB7D3A2C}"/>
    <cellStyle name="Comma 7 5 3 2" xfId="10559" xr:uid="{657DAAD4-66DD-4E5D-9A7B-840F2E71B723}"/>
    <cellStyle name="Comma 7 5 3 3" xfId="29497" xr:uid="{F9B94449-A856-4819-A076-61BE9F880EDC}"/>
    <cellStyle name="Comma 7 5 4" xfId="4756" xr:uid="{FE5D96AA-508D-414A-ABC1-3DE180B850AD}"/>
    <cellStyle name="Comma 7 5 4 2" xfId="11833" xr:uid="{5C375722-28B2-45E1-AB67-BD26EBEB96C5}"/>
    <cellStyle name="Comma 7 5 4 3" xfId="30768" xr:uid="{349FDB93-43D0-480F-B2C5-1E83C3231D38}"/>
    <cellStyle name="Comma 7 5 5" xfId="9111" xr:uid="{02DA0F26-A3C2-4324-8A68-694164678BEC}"/>
    <cellStyle name="Comma 7 5 6" xfId="28246" xr:uid="{F0273721-A240-466D-9E4A-9D6150722822}"/>
    <cellStyle name="Comma 7 5 7" xfId="1474" xr:uid="{987A82A8-A332-4656-A5B4-7D7135F7A8B7}"/>
    <cellStyle name="Comma 7 6" xfId="1022" xr:uid="{809C7AB7-15F2-4F63-93CF-DB7D31D0C6F4}"/>
    <cellStyle name="Comma 7 6 2" xfId="3094" xr:uid="{6D57FB3D-69A3-4C4C-B7E5-050B7EC6636C}"/>
    <cellStyle name="Comma 7 6 2 2" xfId="10274" xr:uid="{5C5A09AE-5137-4AD5-8C91-C60B29C4F1C0}"/>
    <cellStyle name="Comma 7 6 2 3" xfId="29232" xr:uid="{7993494D-32F1-491F-93F4-98613FCFCDA9}"/>
    <cellStyle name="Comma 7 6 3" xfId="4497" xr:uid="{1C7967C6-C4B5-4921-AE1B-5B8AD2C7ACE6}"/>
    <cellStyle name="Comma 7 6 3 2" xfId="11574" xr:uid="{92445A4C-C793-4055-98A7-F4298984396F}"/>
    <cellStyle name="Comma 7 6 3 3" xfId="30509" xr:uid="{B9AA3EC0-FD6C-4BD8-A5FC-46BD961091A1}"/>
    <cellStyle name="Comma 7 6 4" xfId="8810" xr:uid="{CECF8B68-4C11-4932-9281-74001DF1C0E3}"/>
    <cellStyle name="Comma 7 6 5" xfId="27986" xr:uid="{FA539A7D-5D92-4C0A-95CF-2020E2FD0630}"/>
    <cellStyle name="Comma 7 7" xfId="1913" xr:uid="{C3118BE7-A384-4E01-B09C-D43C27A67B4E}"/>
    <cellStyle name="Comma 7 7 2" xfId="3742" xr:uid="{5C96326D-3B81-4CAC-A8BF-CE522082DA90}"/>
    <cellStyle name="Comma 7 7 2 2" xfId="10821" xr:uid="{DB53C943-DBE4-41B4-AEFD-50988826088D}"/>
    <cellStyle name="Comma 7 7 2 3" xfId="29756" xr:uid="{39880C42-278B-4D2C-AB6A-F9DC8E54AA42}"/>
    <cellStyle name="Comma 7 7 3" xfId="5007" xr:uid="{B987B240-A3C9-4040-9BF8-47A741FBC87C}"/>
    <cellStyle name="Comma 7 7 3 2" xfId="12084" xr:uid="{81E1084C-CD03-4EE4-836E-3B4346319B90}"/>
    <cellStyle name="Comma 7 7 3 3" xfId="31019" xr:uid="{55B339B5-2EAB-47AF-BE06-391D5712DF06}"/>
    <cellStyle name="Comma 7 7 4" xfId="9400" xr:uid="{1A36C998-0A06-489D-B213-5BB262053A95}"/>
    <cellStyle name="Comma 7 7 5" xfId="28494" xr:uid="{B1BD5F98-4860-4D5A-81A1-96AEC8A0854F}"/>
    <cellStyle name="Comma 7 8" xfId="2001" xr:uid="{A587689E-4FC7-46FD-963D-28E45CF0DF63}"/>
    <cellStyle name="Comma 7 8 2" xfId="3772" xr:uid="{A73D466B-19A4-4B16-8363-80C7D7D49FD8}"/>
    <cellStyle name="Comma 7 8 2 2" xfId="10849" xr:uid="{A5B3E305-9541-4E0C-9E9A-0E2A47DD4AED}"/>
    <cellStyle name="Comma 7 8 2 3" xfId="29784" xr:uid="{2E61964C-E555-47E0-B4D2-7771240EE704}"/>
    <cellStyle name="Comma 7 8 3" xfId="5090" xr:uid="{31DC159E-C1A7-4967-95B3-EF3840CD590D}"/>
    <cellStyle name="Comma 7 8 3 2" xfId="12167" xr:uid="{ADB78B04-823D-40B3-890C-A0407F743F36}"/>
    <cellStyle name="Comma 7 8 3 3" xfId="31102" xr:uid="{5CFF51D0-7535-46DD-BA2F-32D6D2DDEF08}"/>
    <cellStyle name="Comma 7 8 4" xfId="9484" xr:uid="{58E323BD-B72B-4489-86CB-975A22D03739}"/>
    <cellStyle name="Comma 7 8 5" xfId="28521" xr:uid="{D3C17268-6A31-438C-A253-002B575D2E7C}"/>
    <cellStyle name="Comma 7 9" xfId="2894" xr:uid="{0C3B85C0-EB1E-4945-9871-52B810FF3883}"/>
    <cellStyle name="Comma 7 9 2" xfId="10077" xr:uid="{6E9002CE-CED2-4CD8-A220-46F37DAF1E0E}"/>
    <cellStyle name="Comma 7 9 3" xfId="29037" xr:uid="{1E6951EA-9C77-4236-8493-851ABBDA39A0}"/>
    <cellStyle name="Comma 8" xfId="47" xr:uid="{9ACDB464-4483-4125-B09E-4703FE114C94}"/>
    <cellStyle name="Comma 8 10" xfId="8497" xr:uid="{7088C603-78CA-4D52-92F1-4EA2E1CCA2A9}"/>
    <cellStyle name="Comma 8 11" xfId="27858" xr:uid="{4A524B18-4F6C-48AF-AF65-893A18B056A3}"/>
    <cellStyle name="Comma 8 12" xfId="312" xr:uid="{85D07D56-86A2-4B7D-83D7-D2F7A7D13709}"/>
    <cellStyle name="Comma 8 2" xfId="160" xr:uid="{D6827DCE-43AB-45F8-B014-34762E676A3D}"/>
    <cellStyle name="Comma 8 2 2" xfId="263" xr:uid="{E05E9678-38A4-406E-BADD-3B67966D6845}"/>
    <cellStyle name="Comma 8 2 2 2" xfId="2737" xr:uid="{578B04D2-6937-4ECE-AE84-20BEA1DBA6F0}"/>
    <cellStyle name="Comma 8 2 2 2 2" xfId="4216" xr:uid="{163FBFB9-5DDE-4B87-8AB3-D6FC1070258A}"/>
    <cellStyle name="Comma 8 2 2 2 2 2" xfId="11293" xr:uid="{BCB8ADF9-E713-45E9-9EB7-86D7C261E493}"/>
    <cellStyle name="Comma 8 2 2 2 2 3" xfId="30228" xr:uid="{4B7B5063-C782-4DA0-801D-7DBA54B6A6B3}"/>
    <cellStyle name="Comma 8 2 2 2 3" xfId="5510" xr:uid="{AA9EE991-32F5-4A90-9CD0-7CEB71E9EFA8}"/>
    <cellStyle name="Comma 8 2 2 2 3 2" xfId="12587" xr:uid="{3FA18C7A-2F9E-4AD0-B882-3BE8BC5E2052}"/>
    <cellStyle name="Comma 8 2 2 2 3 3" xfId="31522" xr:uid="{805EC20C-D100-4A75-9AAE-4373915C4832}"/>
    <cellStyle name="Comma 8 2 2 2 4" xfId="9967" xr:uid="{1D15BFD1-2D73-40DA-8815-BA16248AC15D}"/>
    <cellStyle name="Comma 8 2 2 2 5" xfId="28942" xr:uid="{E3C71C6A-412D-4973-9049-C3185A0BBEF1}"/>
    <cellStyle name="Comma 8 2 2 3" xfId="3673" xr:uid="{925807D7-2622-41C6-A08E-8EA57AA76DDF}"/>
    <cellStyle name="Comma 8 2 2 3 2" xfId="10752" xr:uid="{A05B121B-918C-441E-8967-BC59479B7F98}"/>
    <cellStyle name="Comma 8 2 2 3 3" xfId="29687" xr:uid="{1B03E4FF-AC29-42F4-B17F-10323DB66A4C}"/>
    <cellStyle name="Comma 8 2 2 4" xfId="4935" xr:uid="{7778D488-DA7F-4995-A181-10259C4725EC}"/>
    <cellStyle name="Comma 8 2 2 4 2" xfId="12012" xr:uid="{F464122F-50DE-4E6B-88E0-C0EC61ACF2C2}"/>
    <cellStyle name="Comma 8 2 2 4 3" xfId="30947" xr:uid="{F1F65458-B5CA-4D20-AFC6-374B644DD318}"/>
    <cellStyle name="Comma 8 2 2 5" xfId="9319" xr:uid="{1369D1C7-FC3B-4685-B458-C3F3748EC9B3}"/>
    <cellStyle name="Comma 8 2 2 6" xfId="28428" xr:uid="{F940CE95-2AE7-4D9D-86E9-23E086D0763A}"/>
    <cellStyle name="Comma 8 2 2 7" xfId="1780" xr:uid="{FC8FCB9D-D368-46D9-90C2-86173C9A3DCA}"/>
    <cellStyle name="Comma 8 2 3" xfId="1351" xr:uid="{F2ED7034-0A7F-44D7-8ACE-AE07089BC149}"/>
    <cellStyle name="Comma 8 2 3 2" xfId="3381" xr:uid="{12C117BD-EED4-4DA9-ACFA-E3F261BC04CE}"/>
    <cellStyle name="Comma 8 2 3 2 2" xfId="10493" xr:uid="{6150E823-521E-4D21-B2F9-74080006D1EC}"/>
    <cellStyle name="Comma 8 2 3 2 3" xfId="29434" xr:uid="{1DE653DF-5CFD-4116-95E9-D18FFA9EC911}"/>
    <cellStyle name="Comma 8 2 3 3" xfId="4695" xr:uid="{406088B7-00FA-4D50-9631-65376BE7CEA0}"/>
    <cellStyle name="Comma 8 2 3 3 2" xfId="11772" xr:uid="{01B4D0B0-9744-4D96-AA08-988005078D36}"/>
    <cellStyle name="Comma 8 2 3 3 3" xfId="30707" xr:uid="{6F4BEAAF-619E-4CEF-B5B5-1A69AD67E5DE}"/>
    <cellStyle name="Comma 8 2 3 4" xfId="9038" xr:uid="{79B52485-2AEC-4104-B857-5BA0A3B94B33}"/>
    <cellStyle name="Comma 8 2 3 5" xfId="28185" xr:uid="{029C07FC-BD1A-4CE6-AE0E-6EE356392109}"/>
    <cellStyle name="Comma 8 2 4" xfId="2308" xr:uid="{920A8A11-80D9-4448-8673-3A60BECDD160}"/>
    <cellStyle name="Comma 8 2 4 2" xfId="3962" xr:uid="{543073F0-FDB4-4596-9207-328D1DB92823}"/>
    <cellStyle name="Comma 8 2 4 2 2" xfId="11039" xr:uid="{FC3DF2C1-4CC8-4872-AC50-92CE15211F61}"/>
    <cellStyle name="Comma 8 2 4 2 3" xfId="29974" xr:uid="{ACADBA93-B2ED-44FD-A2FD-8F23F8DA41F2}"/>
    <cellStyle name="Comma 8 2 4 3" xfId="5270" xr:uid="{37BA512F-6B86-4FF1-9EFD-26F67A388D14}"/>
    <cellStyle name="Comma 8 2 4 3 2" xfId="12347" xr:uid="{2DA9CC94-C65F-4695-B357-FD1506BD274E}"/>
    <cellStyle name="Comma 8 2 4 3 3" xfId="31282" xr:uid="{4285E5CB-1AB0-44A8-A3FC-88F092767957}"/>
    <cellStyle name="Comma 8 2 4 4" xfId="9688" xr:uid="{65AF0754-E96B-4C00-BADF-5A3DA4D8D762}"/>
    <cellStyle name="Comma 8 2 4 5" xfId="28701" xr:uid="{55686DF5-E06F-4A0A-B559-EB712561A09B}"/>
    <cellStyle name="Comma 8 2 5" xfId="3020" xr:uid="{60C8EC0A-AF83-4F0B-A581-3808A9122618}"/>
    <cellStyle name="Comma 8 2 5 2" xfId="10202" xr:uid="{8D1B859A-641E-48C1-9920-246807EAA8DD}"/>
    <cellStyle name="Comma 8 2 5 3" xfId="29161" xr:uid="{5043BFDA-3052-41E0-BF30-E8B73AC153CA}"/>
    <cellStyle name="Comma 8 2 6" xfId="4428" xr:uid="{FBBD0320-BF82-41C7-A1F0-0FFCD2C1C4BB}"/>
    <cellStyle name="Comma 8 2 6 2" xfId="11505" xr:uid="{F383E7F4-A0B4-4399-83E1-C0F8602C43F1}"/>
    <cellStyle name="Comma 8 2 6 3" xfId="30440" xr:uid="{168B76ED-5B1D-4A3A-BCBD-097B604FBAFB}"/>
    <cellStyle name="Comma 8 2 7" xfId="8725" xr:uid="{0C2234D4-34C9-4897-8457-6A5443950575}"/>
    <cellStyle name="Comma 8 2 8" xfId="27916" xr:uid="{A2318AA6-3AB2-444C-BA1E-E50BCC91AB5F}"/>
    <cellStyle name="Comma 8 2 9" xfId="866" xr:uid="{F33F75A1-6D4B-4C1F-AF92-BF1286AAE1F5}"/>
    <cellStyle name="Comma 8 3" xfId="117" xr:uid="{C15081C7-544E-46D0-9A61-16AB3C71523A}"/>
    <cellStyle name="Comma 8 3 2" xfId="241" xr:uid="{DF0A6DF1-E4E8-40B8-BE44-9D577A102FBE}"/>
    <cellStyle name="Comma 8 3 2 2" xfId="4089" xr:uid="{77E249D1-67AC-482A-8263-F546A28F1375}"/>
    <cellStyle name="Comma 8 3 2 2 2" xfId="11166" xr:uid="{D1507924-43BB-4F03-BB7E-1E64907F88C8}"/>
    <cellStyle name="Comma 8 3 2 2 3" xfId="30101" xr:uid="{5CA25B91-3942-4FBB-9395-FDDF5ECB7EC2}"/>
    <cellStyle name="Comma 8 3 2 3" xfId="5390" xr:uid="{437FC2E8-3C17-4031-B912-941E14BD8E10}"/>
    <cellStyle name="Comma 8 3 2 3 2" xfId="12467" xr:uid="{E2DD3A4C-D34C-46EA-85F7-824288BB8B7F}"/>
    <cellStyle name="Comma 8 3 2 3 3" xfId="31402" xr:uid="{16E8C6F3-E3D2-4268-8407-92A79E3A297F}"/>
    <cellStyle name="Comma 8 3 2 4" xfId="9828" xr:uid="{CD56A20E-A7D2-47B9-B3D1-9EB359902152}"/>
    <cellStyle name="Comma 8 3 2 5" xfId="28821" xr:uid="{A5A90E1D-5305-4734-AD1A-B0C0E471BB82}"/>
    <cellStyle name="Comma 8 3 2 6" xfId="2522" xr:uid="{1411E566-7764-408D-877E-14619C8CAA76}"/>
    <cellStyle name="Comma 8 3 3" xfId="3527" xr:uid="{D37D15A1-0A60-45EA-94BD-44AA61D48C01}"/>
    <cellStyle name="Comma 8 3 3 2" xfId="10622" xr:uid="{10090DF2-D01E-4171-A1E2-8CDFB68E5305}"/>
    <cellStyle name="Comma 8 3 3 3" xfId="29559" xr:uid="{696E66CC-AA74-4352-8786-81406EFE39D5}"/>
    <cellStyle name="Comma 8 3 4" xfId="4815" xr:uid="{8E19CB7C-0862-49A5-B73D-8616B6B4658F}"/>
    <cellStyle name="Comma 8 3 4 2" xfId="11892" xr:uid="{F032985E-5C62-45F0-A548-363ACC470CC0}"/>
    <cellStyle name="Comma 8 3 4 3" xfId="30827" xr:uid="{B016EB48-7EF1-4FE3-AD2C-7AE1A00B7BED}"/>
    <cellStyle name="Comma 8 3 5" xfId="9176" xr:uid="{2639D4BA-7BB2-4B8E-BF20-B9E802F54C8F}"/>
    <cellStyle name="Comma 8 3 6" xfId="28306" xr:uid="{D55FB02E-17BE-461C-B613-3DC1A7435FA1}"/>
    <cellStyle name="Comma 8 3 7" xfId="1565" xr:uid="{D10F3B3A-51E6-43D3-A507-17A8D47E2005}"/>
    <cellStyle name="Comma 8 4" xfId="212" xr:uid="{1E6273B4-75BD-4D20-A98F-A8D6FDED1EE9}"/>
    <cellStyle name="Comma 8 4 2" xfId="3194" xr:uid="{3D5111CA-CFD8-49A2-8169-183072B86206}"/>
    <cellStyle name="Comma 8 4 2 2" xfId="10346" xr:uid="{D0CF041C-BDBB-49BC-BAED-BB3DEEE9325C}"/>
    <cellStyle name="Comma 8 4 2 3" xfId="29297" xr:uid="{D997153E-4EF7-46A9-AEA9-398B4B82841D}"/>
    <cellStyle name="Comma 8 4 3" xfId="4562" xr:uid="{F548337A-5D2A-4D85-A921-1030BED01D86}"/>
    <cellStyle name="Comma 8 4 3 2" xfId="11639" xr:uid="{89275EE7-CCD1-483F-8122-386A8EE03E0C}"/>
    <cellStyle name="Comma 8 4 3 3" xfId="30574" xr:uid="{A5DA6D5B-B297-486E-8D60-FB48B75583D5}"/>
    <cellStyle name="Comma 8 4 4" xfId="8890" xr:uid="{69CE676A-B3FA-4C7E-AFCF-6C518C9AF372}"/>
    <cellStyle name="Comma 8 4 5" xfId="28051" xr:uid="{2A9BDBD5-1BF9-4987-B32C-6F54E4D81A83}"/>
    <cellStyle name="Comma 8 4 6" xfId="1131" xr:uid="{C136A6D9-D0E6-4860-B12E-A823BA54597D}"/>
    <cellStyle name="Comma 8 5" xfId="1914" xr:uid="{B15369DD-3F27-400D-9C5F-73C8C92A083D}"/>
    <cellStyle name="Comma 8 5 2" xfId="3743" xr:uid="{EE12FFBB-1E25-418B-87C4-DF912CD6C745}"/>
    <cellStyle name="Comma 8 5 2 2" xfId="10822" xr:uid="{0E9941FA-D658-42EF-B7CE-E0442805232E}"/>
    <cellStyle name="Comma 8 5 2 3" xfId="29757" xr:uid="{575D4D83-C8E1-4335-BD78-65EBA717791F}"/>
    <cellStyle name="Comma 8 5 3" xfId="5008" xr:uid="{09E80930-AA07-4AD9-AFA0-F268FBA6673B}"/>
    <cellStyle name="Comma 8 5 3 2" xfId="12085" xr:uid="{D092E523-F000-4451-A520-516EA5EA0BE1}"/>
    <cellStyle name="Comma 8 5 3 3" xfId="31020" xr:uid="{10C2464C-660A-4320-972D-9ED89E01F59D}"/>
    <cellStyle name="Comma 8 5 4" xfId="9401" xr:uid="{400F05A5-A659-47FF-BA7A-CB0622B6C0B5}"/>
    <cellStyle name="Comma 8 5 5" xfId="28495" xr:uid="{87AB54E7-2A65-4EDF-98CB-4DE597DB68E6}"/>
    <cellStyle name="Comma 8 6" xfId="2092" xr:uid="{7B8027E5-E640-455A-86FD-8E4F909FC20E}"/>
    <cellStyle name="Comma 8 6 2" xfId="3833" xr:uid="{98F4535C-47BB-4E7E-9A9C-8B0BC671CEAA}"/>
    <cellStyle name="Comma 8 6 2 2" xfId="10910" xr:uid="{157B1314-8501-4E5B-8489-E4467EC613B4}"/>
    <cellStyle name="Comma 8 6 2 3" xfId="29845" xr:uid="{832E18C6-584E-4627-A6DE-DCD3839ABA0B}"/>
    <cellStyle name="Comma 8 6 3" xfId="5149" xr:uid="{CBBD97CE-0CD6-4838-9C91-27E1EB3A6C10}"/>
    <cellStyle name="Comma 8 6 3 2" xfId="12226" xr:uid="{4B6EDA11-86EA-4A81-923F-6B3A8185F76B}"/>
    <cellStyle name="Comma 8 6 3 3" xfId="31161" xr:uid="{318050CB-83B8-4D2D-A99C-F7F4B4DCFB6D}"/>
    <cellStyle name="Comma 8 6 4" xfId="9550" xr:uid="{5A9F0E4D-9D69-4917-A954-6B3DB339A2BA}"/>
    <cellStyle name="Comma 8 6 5" xfId="28580" xr:uid="{A02B0EED-5D27-4E15-86A6-F02C73A46DF2}"/>
    <cellStyle name="Comma 8 7" xfId="2895" xr:uid="{4E2C8BF1-9643-4A56-909A-4A8501AEE737}"/>
    <cellStyle name="Comma 8 7 2" xfId="10078" xr:uid="{66BA80AD-3F62-4C32-86F5-782EED37AA11}"/>
    <cellStyle name="Comma 8 7 3" xfId="29038" xr:uid="{3BE8BC8B-27B5-40CE-9475-95498E1BCD8D}"/>
    <cellStyle name="Comma 8 8" xfId="4370" xr:uid="{4372E857-23AD-4E85-B72E-04A6EE009B87}"/>
    <cellStyle name="Comma 8 8 2" xfId="11447" xr:uid="{C3B36BDB-560C-4D4C-B1F2-DBFCE2B4951B}"/>
    <cellStyle name="Comma 8 8 3" xfId="30382" xr:uid="{89B05DA5-1D98-49D0-9813-2A12B54777D4}"/>
    <cellStyle name="Comma 8 9" xfId="508" xr:uid="{BBE24C7D-C126-499C-AFB2-17198B6ED764}"/>
    <cellStyle name="Comma 8 9 2" xfId="8569" xr:uid="{6A798B61-F41E-4500-BBDC-726535E87283}"/>
    <cellStyle name="Comma 9" xfId="56" xr:uid="{CE0441BF-9376-40D9-8B4C-182E50832971}"/>
    <cellStyle name="Comma 9 10" xfId="8498" xr:uid="{EFC7F387-B571-400C-9AB1-05D3F5B5DA87}"/>
    <cellStyle name="Comma 9 11" xfId="27842" xr:uid="{D9D7561E-F46D-4D7B-BE27-F4E6A43902DF}"/>
    <cellStyle name="Comma 9 12" xfId="313" xr:uid="{3DB3C2DE-CAD8-48FA-B784-0AACB321F157}"/>
    <cellStyle name="Comma 9 2" xfId="156" xr:uid="{14778656-DE48-46AE-AEF9-97FB19423257}"/>
    <cellStyle name="Comma 9 2 10" xfId="509" xr:uid="{B61466B3-EE3D-42A2-BC3D-E5100F01E7B4}"/>
    <cellStyle name="Comma 9 2 2" xfId="260" xr:uid="{4903C574-3896-475B-BDC8-661FE70EACFE}"/>
    <cellStyle name="Comma 9 2 2 2" xfId="2820" xr:uid="{71CCFEBE-702A-4A7C-9920-8557E8E4BC0D}"/>
    <cellStyle name="Comma 9 2 2 2 2" xfId="4272" xr:uid="{A6038972-9401-4C3C-94BA-E6CA9E879A51}"/>
    <cellStyle name="Comma 9 2 2 2 2 2" xfId="11349" xr:uid="{D4E98E67-DB46-4B79-877B-0F43158933B1}"/>
    <cellStyle name="Comma 9 2 2 2 2 3" xfId="30284" xr:uid="{8D80E925-F31E-46EB-A1B7-7D6DA3C7BCB7}"/>
    <cellStyle name="Comma 9 2 2 2 3" xfId="5562" xr:uid="{B7ECD498-908B-438D-A69B-D9B6EE907968}"/>
    <cellStyle name="Comma 9 2 2 2 3 2" xfId="12639" xr:uid="{47179732-00FE-4DCA-AA8A-D8760DF871EC}"/>
    <cellStyle name="Comma 9 2 2 2 3 3" xfId="31574" xr:uid="{03B83951-BC33-4835-8A3F-65580D42A932}"/>
    <cellStyle name="Comma 9 2 2 2 4" xfId="10026" xr:uid="{3677ADC7-9FC9-431A-A4A5-035F69ABAEE5}"/>
    <cellStyle name="Comma 9 2 2 2 5" xfId="28995" xr:uid="{275ED35D-39C4-4A3E-A02D-63ED098C9704}"/>
    <cellStyle name="Comma 9 2 2 3" xfId="3728" xr:uid="{579456FB-DE27-4BC2-A97B-C8FAC08EFEFE}"/>
    <cellStyle name="Comma 9 2 2 3 2" xfId="10807" xr:uid="{75281147-11AA-40C2-B231-81896E0A235A}"/>
    <cellStyle name="Comma 9 2 2 3 3" xfId="29742" xr:uid="{B9765EDC-4B75-4DA4-BB62-45A3F109874F}"/>
    <cellStyle name="Comma 9 2 2 4" xfId="4987" xr:uid="{6E88CBCB-7A99-4847-9033-8027F42BD7B2}"/>
    <cellStyle name="Comma 9 2 2 4 2" xfId="12064" xr:uid="{9AC266B6-9A45-4F42-A202-27892AB3A803}"/>
    <cellStyle name="Comma 9 2 2 4 3" xfId="30999" xr:uid="{B2BF4788-B443-4008-A970-7E0E3AE8B8C6}"/>
    <cellStyle name="Comma 9 2 2 5" xfId="9374" xr:uid="{E586B3E6-7D59-4776-9706-862FD4D15311}"/>
    <cellStyle name="Comma 9 2 2 6" xfId="28480" xr:uid="{2BB827F2-6D8F-4789-A559-714D3054D292}"/>
    <cellStyle name="Comma 9 2 2 7" xfId="1864" xr:uid="{2155448C-5218-4F1A-A679-37F0E8FFCCEE}"/>
    <cellStyle name="Comma 9 2 3" xfId="1435" xr:uid="{B8AF7074-3739-41E7-BBA3-95EB3E20FF13}"/>
    <cellStyle name="Comma 9 2 3 2" xfId="3435" xr:uid="{C69E01FD-B90A-4A2B-AFC1-FC5B371461F9}"/>
    <cellStyle name="Comma 9 2 3 2 2" xfId="10547" xr:uid="{01018F8C-5097-46EA-8366-C8B46B1D31DB}"/>
    <cellStyle name="Comma 9 2 3 2 3" xfId="29488" xr:uid="{FFBF3ED5-614F-47EF-BD93-665D65C6AC0B}"/>
    <cellStyle name="Comma 9 2 3 3" xfId="4747" xr:uid="{1985611B-D946-480C-AE00-3550079EE64D}"/>
    <cellStyle name="Comma 9 2 3 3 2" xfId="11824" xr:uid="{330CD2D4-EC77-4E01-ADE5-C4698C48E79B}"/>
    <cellStyle name="Comma 9 2 3 3 3" xfId="30759" xr:uid="{2DDB27B8-1D7B-44B5-A0C2-1F4143A789C1}"/>
    <cellStyle name="Comma 9 2 3 4" xfId="9097" xr:uid="{2B048183-0288-4D99-9169-382426B0E6C1}"/>
    <cellStyle name="Comma 9 2 3 5" xfId="28237" xr:uid="{4A4BE17E-61CA-4D30-AD08-9D106243997C}"/>
    <cellStyle name="Comma 9 2 4" xfId="1915" xr:uid="{D4D1C6EF-0E37-4A72-BA81-340745894260}"/>
    <cellStyle name="Comma 9 2 4 2" xfId="3744" xr:uid="{16C2F8ED-D419-4EBA-9561-9426A774F28E}"/>
    <cellStyle name="Comma 9 2 4 2 2" xfId="10823" xr:uid="{1426FC6D-886B-4523-8268-CB8BADC463E7}"/>
    <cellStyle name="Comma 9 2 4 2 3" xfId="29758" xr:uid="{1C6DE18F-42B3-47C4-A953-B2F44D9876AD}"/>
    <cellStyle name="Comma 9 2 4 3" xfId="5009" xr:uid="{084234E6-1BC2-4EBA-8E76-594B2D93E49D}"/>
    <cellStyle name="Comma 9 2 4 3 2" xfId="12086" xr:uid="{85612E20-8B60-48A5-9B1D-19A9A2CE111C}"/>
    <cellStyle name="Comma 9 2 4 3 3" xfId="31021" xr:uid="{1E9EEEA8-0C24-4612-BE12-346F0B08E0AF}"/>
    <cellStyle name="Comma 9 2 4 4" xfId="9402" xr:uid="{A24317F8-1ACA-438E-B893-17B2735331FA}"/>
    <cellStyle name="Comma 9 2 4 5" xfId="28496" xr:uid="{52FEA91F-7E3D-4558-BB57-5968831126B9}"/>
    <cellStyle name="Comma 9 2 5" xfId="2392" xr:uid="{19D823ED-31CF-4E4C-A930-1F1DF843DC1D}"/>
    <cellStyle name="Comma 9 2 5 2" xfId="4018" xr:uid="{D101186E-3BC9-4BD0-8613-26698797AD4F}"/>
    <cellStyle name="Comma 9 2 5 2 2" xfId="11095" xr:uid="{383D5645-EEAA-4BEA-BDE6-2E7F25DED6C3}"/>
    <cellStyle name="Comma 9 2 5 2 3" xfId="30030" xr:uid="{BA34AE51-45BE-48FC-835C-2139C2DA0A2A}"/>
    <cellStyle name="Comma 9 2 5 3" xfId="5322" xr:uid="{9E60CB07-17EE-499E-B780-1E4A577178FD}"/>
    <cellStyle name="Comma 9 2 5 3 2" xfId="12399" xr:uid="{B31EB9F3-2FC5-4BB3-A0DC-EBF4B1B88B20}"/>
    <cellStyle name="Comma 9 2 5 3 3" xfId="31334" xr:uid="{247EEE3B-CFFA-4F66-8CA0-80157D866F0D}"/>
    <cellStyle name="Comma 9 2 5 4" xfId="9745" xr:uid="{CC60939B-85F1-4CA0-9AF2-3F5FCBE6F8B1}"/>
    <cellStyle name="Comma 9 2 5 5" xfId="28753" xr:uid="{5D09192A-3613-4080-8F23-CCAEAF00F371}"/>
    <cellStyle name="Comma 9 2 6" xfId="2896" xr:uid="{9844E40D-9955-4243-8565-6A7F1A579A2A}"/>
    <cellStyle name="Comma 9 2 6 2" xfId="10079" xr:uid="{810A6918-4D9F-405C-B072-183449D32230}"/>
    <cellStyle name="Comma 9 2 6 3" xfId="29039" xr:uid="{1C6F08C3-0368-4856-9154-C02CE20BE68C}"/>
    <cellStyle name="Comma 9 2 7" xfId="4371" xr:uid="{33A8B78F-C300-4AFC-8C5B-387666A70096}"/>
    <cellStyle name="Comma 9 2 7 2" xfId="11448" xr:uid="{AFFE5994-8CE8-4C97-89BF-2A98E6E485D8}"/>
    <cellStyle name="Comma 9 2 7 3" xfId="30383" xr:uid="{D864B45A-68C1-42A7-B9F4-9DA438BF9719}"/>
    <cellStyle name="Comma 9 2 8" xfId="8570" xr:uid="{63E19FD5-FCFD-4C0D-A4CE-39B0EECD07B7}"/>
    <cellStyle name="Comma 9 2 9" xfId="27859" xr:uid="{DC4A13A1-40CF-4186-ADAA-C4A8E694677A}"/>
    <cellStyle name="Comma 9 3" xfId="119" xr:uid="{E8791DAD-CDA4-4C9D-8935-295755C19AC1}"/>
    <cellStyle name="Comma 9 3 2" xfId="242" xr:uid="{0DFCBDE7-F785-4982-9881-64DE01556F43}"/>
    <cellStyle name="Comma 9 3 2 2" xfId="4145" xr:uid="{A562092C-A642-4BF0-BDF1-C1D5529CB284}"/>
    <cellStyle name="Comma 9 3 2 2 2" xfId="11222" xr:uid="{DC240993-67A4-4DE2-B5E6-B92DD28EDB96}"/>
    <cellStyle name="Comma 9 3 2 2 3" xfId="30157" xr:uid="{96385381-FB7D-439E-94E0-C91C5A2FAD19}"/>
    <cellStyle name="Comma 9 3 2 3" xfId="5442" xr:uid="{26929921-B3A8-40F5-8D40-0E7936164EA6}"/>
    <cellStyle name="Comma 9 3 2 3 2" xfId="12519" xr:uid="{52FEDC75-AEFD-4E17-A460-836B562C813A}"/>
    <cellStyle name="Comma 9 3 2 3 3" xfId="31454" xr:uid="{436E5BFD-A7A2-44E5-B062-9C9F9173CF07}"/>
    <cellStyle name="Comma 9 3 2 4" xfId="9886" xr:uid="{1BB4EDAD-0B41-4F54-9CFF-CC8A68E47777}"/>
    <cellStyle name="Comma 9 3 2 5" xfId="28873" xr:uid="{FD0AF7D6-9B7B-4183-ADE6-1C2D7BD2F577}"/>
    <cellStyle name="Comma 9 3 2 6" xfId="2606" xr:uid="{2A16662A-E102-4D12-B2E4-09795F6EC561}"/>
    <cellStyle name="Comma 9 3 3" xfId="3584" xr:uid="{8A22CFE2-B1E8-4FA2-9CBC-6C43755D4F36}"/>
    <cellStyle name="Comma 9 3 3 2" xfId="10679" xr:uid="{2C5ED193-44E6-490A-97C7-7ABEF13D8D17}"/>
    <cellStyle name="Comma 9 3 3 3" xfId="29616" xr:uid="{1015BD2C-0BB2-48DA-A7CD-802249C174B9}"/>
    <cellStyle name="Comma 9 3 4" xfId="4867" xr:uid="{BA6D9CC1-BD29-44CF-839D-D3E5DA065F43}"/>
    <cellStyle name="Comma 9 3 4 2" xfId="11944" xr:uid="{BCCD8966-16AF-400D-BA0C-B7F722EAC8C0}"/>
    <cellStyle name="Comma 9 3 4 3" xfId="30879" xr:uid="{A9E1C8F6-4ED1-4C6C-B20F-783C251171A8}"/>
    <cellStyle name="Comma 9 3 5" xfId="9235" xr:uid="{D0551FFF-E15F-452A-8BA8-BEA2C5E6AD50}"/>
    <cellStyle name="Comma 9 3 6" xfId="28359" xr:uid="{722C34F6-8019-40B4-BA2D-904975EC874E}"/>
    <cellStyle name="Comma 9 3 7" xfId="1649" xr:uid="{E33D10D2-630D-41DE-815A-FE7980645CCF}"/>
    <cellStyle name="Comma 9 4" xfId="217" xr:uid="{F3B1E9E0-2710-4A1E-8D4C-B8442A5A00D2}"/>
    <cellStyle name="Comma 9 4 2" xfId="3278" xr:uid="{B21CBD82-AAF3-46D1-A7F8-9C65D8AD93DB}"/>
    <cellStyle name="Comma 9 4 2 2" xfId="10405" xr:uid="{299F3786-2C39-4C42-9A8A-E6AF30FF531B}"/>
    <cellStyle name="Comma 9 4 2 3" xfId="29349" xr:uid="{DE16B3BA-515E-45CE-B9B9-40DBF749FDBA}"/>
    <cellStyle name="Comma 9 4 3" xfId="4614" xr:uid="{62E14C67-FD31-4AF1-A16F-E3387DDCB263}"/>
    <cellStyle name="Comma 9 4 3 2" xfId="11691" xr:uid="{4C0B524D-5F4D-4377-AE61-D3FE6605AEA4}"/>
    <cellStyle name="Comma 9 4 3 3" xfId="30626" xr:uid="{B5594B98-ABCF-4316-AE33-76440EE3A922}"/>
    <cellStyle name="Comma 9 4 4" xfId="8947" xr:uid="{37EB723C-DB4E-4ECB-A75C-0806A5DD003E}"/>
    <cellStyle name="Comma 9 4 5" xfId="28103" xr:uid="{A0EAEA6C-80ED-427C-91D1-7834D2B8D249}"/>
    <cellStyle name="Comma 9 4 6" xfId="1223" xr:uid="{857D3E05-BCCF-43FE-845C-A6033B46645C}"/>
    <cellStyle name="Comma 9 5" xfId="1244" xr:uid="{BBE47B3D-A1E6-4DAD-B35C-329792CB8663}"/>
    <cellStyle name="Comma 9 5 2" xfId="3295" xr:uid="{B15309E7-F38C-4E99-83DF-558B0D9E64A6}"/>
    <cellStyle name="Comma 9 5 2 2" xfId="10416" xr:uid="{5E3E2CC3-F938-47DB-84AB-C3281A94E679}"/>
    <cellStyle name="Comma 9 5 2 3" xfId="29360" xr:uid="{F590835F-4B94-450A-81AD-903C7ADDF651}"/>
    <cellStyle name="Comma 9 5 3" xfId="4625" xr:uid="{EEE6F651-F955-4248-93C9-AD5468F78AA4}"/>
    <cellStyle name="Comma 9 5 3 2" xfId="11702" xr:uid="{F76C45C9-7DB1-4B8D-A659-B01016FBFFC5}"/>
    <cellStyle name="Comma 9 5 3 3" xfId="30637" xr:uid="{426D927E-D9AA-40D7-95BA-768652F2161D}"/>
    <cellStyle name="Comma 9 5 4" xfId="8960" xr:uid="{2C3C050F-CE7A-4351-AA93-436BA911195D}"/>
    <cellStyle name="Comma 9 5 5" xfId="28114" xr:uid="{45563CC7-2F93-4364-88DC-D193237E6A8C}"/>
    <cellStyle name="Comma 9 6" xfId="2177" xr:uid="{C6746AF8-CC20-4BCB-80B6-87C2635E5C39}"/>
    <cellStyle name="Comma 9 6 2" xfId="3890" xr:uid="{973C5253-1E99-4F75-A003-51D9F4E74AA0}"/>
    <cellStyle name="Comma 9 6 2 2" xfId="10967" xr:uid="{7369A2FD-2ADB-43F2-9C91-41C91A878E1F}"/>
    <cellStyle name="Comma 9 6 2 3" xfId="29902" xr:uid="{B430A7B2-E231-4442-9C70-A5334BD63E38}"/>
    <cellStyle name="Comma 9 6 3" xfId="5202" xr:uid="{FAEFCCF7-3003-414A-BE4D-802E5FC810F5}"/>
    <cellStyle name="Comma 9 6 3 2" xfId="12279" xr:uid="{299366B1-256A-40BD-91CD-64956B8AE4B4}"/>
    <cellStyle name="Comma 9 6 3 3" xfId="31214" xr:uid="{7935FE30-B211-4092-97F9-0EACEB9CFB53}"/>
    <cellStyle name="Comma 9 6 4" xfId="9607" xr:uid="{1E678611-8877-400C-9C1F-516C5509C25E}"/>
    <cellStyle name="Comma 9 6 5" xfId="28633" xr:uid="{21DE2171-6234-492E-83C0-468B2130234E}"/>
    <cellStyle name="Comma 9 7" xfId="2873" xr:uid="{B08535A0-78C2-468E-86D1-79DF6FE880B9}"/>
    <cellStyle name="Comma 9 7 2" xfId="10056" xr:uid="{A90676D9-1281-4E34-8600-64E5013EE6AE}"/>
    <cellStyle name="Comma 9 7 3" xfId="29016" xr:uid="{F64FB500-3950-4F12-AA59-C9E3E076023D}"/>
    <cellStyle name="Comma 9 8" xfId="4354" xr:uid="{02DB6EAA-2EF2-4BD6-AA8D-1E1FE78A2E82}"/>
    <cellStyle name="Comma 9 8 2" xfId="11431" xr:uid="{C2BA5E29-C992-45E7-8332-2D7DEC8A53EF}"/>
    <cellStyle name="Comma 9 8 3" xfId="30366" xr:uid="{6C602E4F-7A77-49CB-BA12-C1C29E480E3E}"/>
    <cellStyle name="Comma 9 9" xfId="343" xr:uid="{6856FDC7-F29B-4335-9E84-80DB1334E759}"/>
    <cellStyle name="Comma 9 9 2" xfId="8521" xr:uid="{386F2C87-0B42-4419-B5CD-27B75371E305}"/>
    <cellStyle name="comma zerodec" xfId="510" xr:uid="{BE5F5CC4-6D8C-4F85-99DA-4F0352B76AB2}"/>
    <cellStyle name="Comma0" xfId="511" xr:uid="{2E39679E-FF05-4AF7-B9F7-3E1FD1F443FE}"/>
    <cellStyle name="Copied" xfId="512" xr:uid="{BC48B980-F5BA-4A49-AE4F-550AE4484FCC}"/>
    <cellStyle name="Curren - Style3" xfId="513" xr:uid="{B5971485-3BC7-4BDB-A950-39F2156EF098}"/>
    <cellStyle name="Curren - Style4" xfId="514" xr:uid="{FD65E533-66D6-4A2C-8925-FFA2D8B9320A}"/>
    <cellStyle name="Currency [00]" xfId="515" xr:uid="{F62E6410-6E1D-4332-9EB7-00C12167330C}"/>
    <cellStyle name="Currency 2" xfId="99" xr:uid="{E2245C53-3BC6-4BB9-91A9-7C83625EB5F8}"/>
    <cellStyle name="Currency 2 2" xfId="1243" xr:uid="{0D2B89AC-524C-4E7A-9F41-7F4230CF331D}"/>
    <cellStyle name="Currency 2 3" xfId="8426" xr:uid="{09941E44-8AA8-4B4A-BAC6-1A08B365867D}"/>
    <cellStyle name="Currency 2 4" xfId="8522" xr:uid="{BF0F97A1-A427-488B-8FC2-CE734395D93B}"/>
    <cellStyle name="Currency 2 5" xfId="344" xr:uid="{8ABDAE98-220F-4FE1-AB71-4F98F01CD1DF}"/>
    <cellStyle name="Currency0" xfId="516" xr:uid="{9B14A5A8-AE0B-4CF5-8CC9-3C380AD2E656}"/>
    <cellStyle name="Currency1" xfId="517" xr:uid="{2A158F5C-2A3F-46FC-BE30-CDB49C839DF4}"/>
    <cellStyle name="Currency2" xfId="518" xr:uid="{3F8ECE05-28F8-4FAA-803C-E531C3FCA960}"/>
    <cellStyle name="Dan" xfId="519" xr:uid="{04A0147A-7BD7-4289-B4A5-A7425263B26B}"/>
    <cellStyle name="Date" xfId="520" xr:uid="{81019700-B2D7-4636-BCB8-75508CE73A02}"/>
    <cellStyle name="Date Short" xfId="521" xr:uid="{BF4641EF-9DF1-4875-997C-77D1E6370CDE}"/>
    <cellStyle name="DELTA" xfId="522" xr:uid="{92A4EF76-4258-448A-9BCC-DAAC9D667247}"/>
    <cellStyle name="Dezimal [0]_35ERI8T2gbIEMixb4v26icuOo" xfId="523" xr:uid="{CDA3F01C-F26F-4BB9-8049-DF6A2512F08A}"/>
    <cellStyle name="Dezimal_35ERI8T2gbIEMixb4v26icuOo" xfId="524" xr:uid="{7BEDA2E5-0639-4AC8-ADAB-3D24A9C6CA8D}"/>
    <cellStyle name="Dollar (zero dec)" xfId="525" xr:uid="{82750EF9-ABD5-4C45-803A-05503A91EFD9}"/>
    <cellStyle name="Eingabe" xfId="526" xr:uid="{E3D7D832-8BF3-42EC-8438-AB5D3287134D}"/>
    <cellStyle name="Eingabe 10" xfId="16240" xr:uid="{3837354F-9C26-44BF-83F2-F77B8569959D}"/>
    <cellStyle name="Eingabe 2" xfId="1916" xr:uid="{F795C92C-D117-4FCB-8AC3-D9B68C5A6A38}"/>
    <cellStyle name="Eingabe 2 10" xfId="31582" xr:uid="{16A5A689-D9C3-4946-824B-9180BAA272A8}"/>
    <cellStyle name="Eingabe 2 2" xfId="4282" xr:uid="{031D68F4-1A11-4D61-B1E2-AAE9C4E3D345}"/>
    <cellStyle name="Eingabe 2 2 10" xfId="16101" xr:uid="{D43D5F53-6F55-49F7-A20D-25C1341746E9}"/>
    <cellStyle name="Eingabe 2 2 11" xfId="22174" xr:uid="{45954F2B-092A-4250-9ABB-66F00721B1AD}"/>
    <cellStyle name="Eingabe 2 2 12" xfId="30294" xr:uid="{0D5D55C8-92F2-4110-A106-CB8E75B7C48B}"/>
    <cellStyle name="Eingabe 2 2 13" xfId="31767" xr:uid="{E664B657-F0A5-4A0D-89DE-8E241775EC02}"/>
    <cellStyle name="Eingabe 2 2 2" xfId="5786" xr:uid="{5C759295-14BF-4D9E-BF89-4C7188BEEAE5}"/>
    <cellStyle name="Eingabe 2 2 2 2" xfId="7305" xr:uid="{14CDC857-8416-4E7C-9444-3FD12A2A4714}"/>
    <cellStyle name="Eingabe 2 2 2 2 2" xfId="14375" xr:uid="{E384DCE2-A8A8-4C34-AD23-2807DF2C5431}"/>
    <cellStyle name="Eingabe 2 2 2 2 3" xfId="18196" xr:uid="{78865FAC-FFF2-4A8D-9007-DA406C49AFEE}"/>
    <cellStyle name="Eingabe 2 2 2 2 4" xfId="21061" xr:uid="{D16CF405-A9B5-4D34-98C2-6D05549A1693}"/>
    <cellStyle name="Eingabe 2 2 2 2 5" xfId="23908" xr:uid="{369AA268-5035-46E2-BC58-F4A83D7342CF}"/>
    <cellStyle name="Eingabe 2 2 2 2 6" xfId="26733" xr:uid="{BDD55BC3-564C-48CF-8A5E-693B085DD010}"/>
    <cellStyle name="Eingabe 2 2 2 3" xfId="12862" xr:uid="{3A33DB4C-2425-4863-A73D-FA594ACFC07D}"/>
    <cellStyle name="Eingabe 2 2 2 4" xfId="16686" xr:uid="{5A45FDF7-35E5-4CB2-95F1-635BB3E07F6F}"/>
    <cellStyle name="Eingabe 2 2 2 5" xfId="19550" xr:uid="{1B3B624C-4D10-4134-8176-31E704EBDC83}"/>
    <cellStyle name="Eingabe 2 2 2 6" xfId="22399" xr:uid="{2EC5AE03-C47C-4611-AFDD-D50F2DC66B6E}"/>
    <cellStyle name="Eingabe 2 2 2 7" xfId="25224" xr:uid="{9FDA31F8-92CC-44DC-BCB2-BC5C089CA5EB}"/>
    <cellStyle name="Eingabe 2 2 3" xfId="6105" xr:uid="{43D65B45-502E-490E-A0C6-7D03438310EB}"/>
    <cellStyle name="Eingabe 2 2 3 2" xfId="7624" xr:uid="{2BA50980-0238-4058-AFB7-EABF267CF173}"/>
    <cellStyle name="Eingabe 2 2 3 2 2" xfId="14694" xr:uid="{9798200A-5486-44C3-B972-9B0E162C6D6D}"/>
    <cellStyle name="Eingabe 2 2 3 2 3" xfId="18515" xr:uid="{BF9981BA-1A67-444D-B85B-6499F43BCDE1}"/>
    <cellStyle name="Eingabe 2 2 3 2 4" xfId="21380" xr:uid="{444B90B4-7639-4C1F-85CD-9CD75EB4AC40}"/>
    <cellStyle name="Eingabe 2 2 3 2 5" xfId="24227" xr:uid="{16E6AA71-7C0F-4208-878F-61537E0879A7}"/>
    <cellStyle name="Eingabe 2 2 3 2 6" xfId="27052" xr:uid="{873DDE4F-A0BF-4E62-822A-0490C8A20E50}"/>
    <cellStyle name="Eingabe 2 2 3 3" xfId="13181" xr:uid="{74E1DDC6-B2C6-4F62-A707-1EFBF7C0FE49}"/>
    <cellStyle name="Eingabe 2 2 3 4" xfId="17005" xr:uid="{C18E3DDA-7EE6-4389-95F9-8373A6DE67CC}"/>
    <cellStyle name="Eingabe 2 2 3 5" xfId="19869" xr:uid="{411EC15A-7D15-4C9F-B8DD-941ED5838E01}"/>
    <cellStyle name="Eingabe 2 2 3 6" xfId="22718" xr:uid="{4A87A38C-9CB3-41EF-9CC9-C1500562143B}"/>
    <cellStyle name="Eingabe 2 2 3 7" xfId="25543" xr:uid="{9E98998B-58BF-42EC-B16E-85CB79DE4253}"/>
    <cellStyle name="Eingabe 2 2 4" xfId="5909" xr:uid="{A38FDF17-BD92-4579-8040-AB367F5C59A4}"/>
    <cellStyle name="Eingabe 2 2 4 2" xfId="7428" xr:uid="{5B1766F6-4EAD-4D5B-8D37-35080CF0076B}"/>
    <cellStyle name="Eingabe 2 2 4 2 2" xfId="14498" xr:uid="{375C0FCE-2944-4D7F-B185-1A8EB96B5425}"/>
    <cellStyle name="Eingabe 2 2 4 2 3" xfId="18319" xr:uid="{97CA2B4D-A57A-4EA0-8C2B-382BFC732157}"/>
    <cellStyle name="Eingabe 2 2 4 2 4" xfId="21184" xr:uid="{850F2FEE-BA2D-4D15-B2C6-A9923795E1F2}"/>
    <cellStyle name="Eingabe 2 2 4 2 5" xfId="24031" xr:uid="{3165AD21-D9D0-4A53-A7B7-1FCD73F07C93}"/>
    <cellStyle name="Eingabe 2 2 4 2 6" xfId="26856" xr:uid="{DF22DF35-ABA8-4CA6-8AC2-A74601447AA9}"/>
    <cellStyle name="Eingabe 2 2 4 3" xfId="12985" xr:uid="{5A14E4B7-6825-4E66-8760-820B11FC8BDF}"/>
    <cellStyle name="Eingabe 2 2 4 4" xfId="16809" xr:uid="{0E321E8F-3FC3-4D9A-8CBE-D2F14CF60BC9}"/>
    <cellStyle name="Eingabe 2 2 4 5" xfId="19673" xr:uid="{2937409B-8B35-4BD6-8576-CC8340263FF4}"/>
    <cellStyle name="Eingabe 2 2 4 6" xfId="22522" xr:uid="{176CEC26-AB2B-4AC8-85AF-F51398502AC5}"/>
    <cellStyle name="Eingabe 2 2 4 7" xfId="25347" xr:uid="{E2CD6F47-E6C0-497F-9B72-55647BE5A147}"/>
    <cellStyle name="Eingabe 2 2 5" xfId="6257" xr:uid="{4DE59ABC-DA48-4BAA-9B62-0056512C6961}"/>
    <cellStyle name="Eingabe 2 2 5 2" xfId="7776" xr:uid="{042AD7CF-D40B-4477-9F48-8D34105C16E9}"/>
    <cellStyle name="Eingabe 2 2 5 2 2" xfId="14846" xr:uid="{12FD354E-4705-45FC-8C2B-314EE87396DF}"/>
    <cellStyle name="Eingabe 2 2 5 2 3" xfId="18667" xr:uid="{F25C922D-4869-4A15-B985-7207BF5E30E6}"/>
    <cellStyle name="Eingabe 2 2 5 2 4" xfId="21532" xr:uid="{A086A299-3872-4247-A464-B0A3D4CDC372}"/>
    <cellStyle name="Eingabe 2 2 5 2 5" xfId="24379" xr:uid="{97CB9D7B-63BB-4B91-9EC1-670C40DA5C8D}"/>
    <cellStyle name="Eingabe 2 2 5 2 6" xfId="27204" xr:uid="{2503E83E-4453-4EC5-A7F8-C9C9900C6FA4}"/>
    <cellStyle name="Eingabe 2 2 5 3" xfId="13333" xr:uid="{D425E7B1-E036-4913-BCDC-9828D1B202EA}"/>
    <cellStyle name="Eingabe 2 2 5 4" xfId="17157" xr:uid="{D0270BF1-EFA7-4AAE-8681-51FF7FB9B2D2}"/>
    <cellStyle name="Eingabe 2 2 5 5" xfId="20021" xr:uid="{27C69072-B0FB-4838-B761-458EE0ACA077}"/>
    <cellStyle name="Eingabe 2 2 5 6" xfId="22870" xr:uid="{9EA0CF62-5C9F-41E6-A63A-F71981D3630C}"/>
    <cellStyle name="Eingabe 2 2 5 7" xfId="25695" xr:uid="{2223D7B8-F557-44C2-B126-22C65E69A930}"/>
    <cellStyle name="Eingabe 2 2 6" xfId="7024" xr:uid="{C4A470CA-8CC1-4B8B-8080-BFEE05CD2D91}"/>
    <cellStyle name="Eingabe 2 2 6 2" xfId="14094" xr:uid="{F17D8B20-6CF9-46D9-9B5B-09267652E18B}"/>
    <cellStyle name="Eingabe 2 2 6 3" xfId="17916" xr:uid="{D519AA63-17D8-4D87-8AD1-0CE5F23D5C75}"/>
    <cellStyle name="Eingabe 2 2 6 4" xfId="20780" xr:uid="{93633EFB-1138-4791-A24D-84E15305C32D}"/>
    <cellStyle name="Eingabe 2 2 6 5" xfId="23628" xr:uid="{98DD3865-C9E4-4CE7-8B57-4C514ACB7BE4}"/>
    <cellStyle name="Eingabe 2 2 6 6" xfId="26453" xr:uid="{34E0A768-52D2-47A6-A4B7-389752D0CC75}"/>
    <cellStyle name="Eingabe 2 2 7" xfId="11359" xr:uid="{83F93B14-4C27-4103-B7AE-E852D0FAFBA2}"/>
    <cellStyle name="Eingabe 2 2 8" xfId="16127" xr:uid="{AE3922F8-8E74-4CE5-A2C3-096F031DF8DB}"/>
    <cellStyle name="Eingabe 2 2 9" xfId="15876" xr:uid="{E05E0E37-CB60-4FA0-8327-8252883588D5}"/>
    <cellStyle name="Eingabe 2 3" xfId="5010" xr:uid="{C7586BE3-A4C0-4E93-A1C0-89D0BC0264A8}"/>
    <cellStyle name="Eingabe 2 3 10" xfId="8535" xr:uid="{7C1820DF-9F15-40BA-A05E-AF91309BF034}"/>
    <cellStyle name="Eingabe 2 3 11" xfId="31022" xr:uid="{F8992DBB-15B3-4DDD-847A-B18B5F1C5DA6}"/>
    <cellStyle name="Eingabe 2 3 12" xfId="31829" xr:uid="{86646118-9CAE-4BA9-A22C-7F8453D9320D}"/>
    <cellStyle name="Eingabe 2 3 2" xfId="6655" xr:uid="{FC8081BD-26B7-4A05-9F5D-B66C0CD36BC1}"/>
    <cellStyle name="Eingabe 2 3 2 2" xfId="8172" xr:uid="{5126F1AD-64BA-438C-AE84-2A58495607E6}"/>
    <cellStyle name="Eingabe 2 3 2 2 2" xfId="15242" xr:uid="{B20CF9C5-B526-4D04-84C2-32EDAD8BD20E}"/>
    <cellStyle name="Eingabe 2 3 2 2 3" xfId="19063" xr:uid="{8F3A9280-4AB3-449B-BCCD-11BD8E8F6BCC}"/>
    <cellStyle name="Eingabe 2 3 2 2 4" xfId="21928" xr:uid="{9B8D7FEC-CD75-4B38-A44E-B084385704A0}"/>
    <cellStyle name="Eingabe 2 3 2 2 5" xfId="24775" xr:uid="{7DAE1424-3B90-4867-96EF-E882112CF910}"/>
    <cellStyle name="Eingabe 2 3 2 2 6" xfId="27600" xr:uid="{D55FB8F7-CCDF-4CC2-AF1C-C918A55DE201}"/>
    <cellStyle name="Eingabe 2 3 2 3" xfId="13729" xr:uid="{4B929438-40D3-4487-BFD0-720594656022}"/>
    <cellStyle name="Eingabe 2 3 2 4" xfId="17553" xr:uid="{6E1701FF-0BCA-4EA0-997B-7D47552093D8}"/>
    <cellStyle name="Eingabe 2 3 2 5" xfId="20417" xr:uid="{F7C57E76-934D-4F9D-8CC4-60685573686E}"/>
    <cellStyle name="Eingabe 2 3 2 6" xfId="23266" xr:uid="{9DFDD6E9-1562-45D8-8DDB-84F2BB9E5307}"/>
    <cellStyle name="Eingabe 2 3 2 7" xfId="26091" xr:uid="{83303BE0-448F-4CE0-8C11-3CE3C1FD24E5}"/>
    <cellStyle name="Eingabe 2 3 3" xfId="5593" xr:uid="{B97DA46A-81DF-4102-8B91-37922AFA49CD}"/>
    <cellStyle name="Eingabe 2 3 3 2" xfId="7113" xr:uid="{CA5F73BC-E158-4139-9C61-4973B198BB89}"/>
    <cellStyle name="Eingabe 2 3 3 2 2" xfId="14183" xr:uid="{92D22FD8-7B2B-4781-A14D-7BB6F3A206F3}"/>
    <cellStyle name="Eingabe 2 3 3 2 3" xfId="18004" xr:uid="{2615D414-CEC2-40F7-A2DB-A9183E2ACDCC}"/>
    <cellStyle name="Eingabe 2 3 3 2 4" xfId="20869" xr:uid="{6CF3EF81-83EE-4C74-B281-E627E6A67CEB}"/>
    <cellStyle name="Eingabe 2 3 3 2 5" xfId="23716" xr:uid="{AD2ABE13-DAF2-413C-A4BB-398584597D99}"/>
    <cellStyle name="Eingabe 2 3 3 2 6" xfId="26541" xr:uid="{20C807C8-301B-4726-ACF9-92AFF340E0D6}"/>
    <cellStyle name="Eingabe 2 3 3 3" xfId="12670" xr:uid="{70D61079-7BF6-4AC9-94FF-5E79E8DB6FCE}"/>
    <cellStyle name="Eingabe 2 3 3 4" xfId="16493" xr:uid="{6F029885-42CE-4C53-B993-DD0F54DEC64B}"/>
    <cellStyle name="Eingabe 2 3 3 5" xfId="19358" xr:uid="{E9EFE890-43F2-4F53-A574-4C98B2F65800}"/>
    <cellStyle name="Eingabe 2 3 3 6" xfId="22207" xr:uid="{A366D5F1-2707-433E-B627-98ABCA86F3AB}"/>
    <cellStyle name="Eingabe 2 3 3 7" xfId="25032" xr:uid="{446C355C-1B4B-4896-A6BE-E4D2EFBCD5C8}"/>
    <cellStyle name="Eingabe 2 3 4" xfId="5682" xr:uid="{C655641A-DFF5-4256-B695-8BDDAE84FC38}"/>
    <cellStyle name="Eingabe 2 3 4 2" xfId="7202" xr:uid="{1748A4C5-FB32-45F1-AB0B-B9B6F77EE159}"/>
    <cellStyle name="Eingabe 2 3 4 2 2" xfId="14272" xr:uid="{646F3A56-DA65-4FEB-9CE2-2C765921C38D}"/>
    <cellStyle name="Eingabe 2 3 4 2 3" xfId="18093" xr:uid="{5AAFB87B-46C1-43AC-A668-BE252AE186F4}"/>
    <cellStyle name="Eingabe 2 3 4 2 4" xfId="20958" xr:uid="{7B726006-F30B-4E31-8E70-A124F5E036E6}"/>
    <cellStyle name="Eingabe 2 3 4 2 5" xfId="23805" xr:uid="{4A8E3233-673C-4274-B849-36383AE3B7A4}"/>
    <cellStyle name="Eingabe 2 3 4 2 6" xfId="26630" xr:uid="{AA8D6DA1-3DCD-4E83-A146-9C9FBE28A803}"/>
    <cellStyle name="Eingabe 2 3 4 3" xfId="12759" xr:uid="{5F46C89C-CD5F-40F9-9796-03B28466388C}"/>
    <cellStyle name="Eingabe 2 3 4 4" xfId="16582" xr:uid="{92D70498-C71C-4249-B6C8-3BE6D91C2FDA}"/>
    <cellStyle name="Eingabe 2 3 4 5" xfId="19447" xr:uid="{772C2A43-C28C-48C6-991B-125E3898F9C6}"/>
    <cellStyle name="Eingabe 2 3 4 6" xfId="22296" xr:uid="{E0F2AA94-DD6F-471A-8645-36068C6E9171}"/>
    <cellStyle name="Eingabe 2 3 4 7" xfId="25121" xr:uid="{FCC40C2D-9125-4DF1-B388-94EF51592A2B}"/>
    <cellStyle name="Eingabe 2 3 5" xfId="5906" xr:uid="{587949D3-7FC9-49DA-9562-E7E3C918C8E4}"/>
    <cellStyle name="Eingabe 2 3 5 2" xfId="7425" xr:uid="{1AF2C14F-1F72-48B3-A3F1-F06264E2B462}"/>
    <cellStyle name="Eingabe 2 3 5 2 2" xfId="14495" xr:uid="{BAFA43FA-2956-428F-9BFD-FBBA9D9365CF}"/>
    <cellStyle name="Eingabe 2 3 5 2 3" xfId="18316" xr:uid="{5B51140A-4E8B-4E15-8821-CAB026D23107}"/>
    <cellStyle name="Eingabe 2 3 5 2 4" xfId="21181" xr:uid="{C5B4CADF-8B93-43F1-89BC-5DCBF763B2BB}"/>
    <cellStyle name="Eingabe 2 3 5 2 5" xfId="24028" xr:uid="{5EB70D0C-639A-4872-AE5F-C9A4FC2C189E}"/>
    <cellStyle name="Eingabe 2 3 5 2 6" xfId="26853" xr:uid="{63E8C93E-D813-466F-BA38-8C371CD76E8D}"/>
    <cellStyle name="Eingabe 2 3 5 3" xfId="12982" xr:uid="{AF469BF6-09B4-46B8-888C-67FE312FB6D7}"/>
    <cellStyle name="Eingabe 2 3 5 4" xfId="16806" xr:uid="{45558709-6E29-463E-A925-046DA88E37B6}"/>
    <cellStyle name="Eingabe 2 3 5 5" xfId="19670" xr:uid="{D97F705B-3B34-4118-B6CF-2C7DFC4CBB76}"/>
    <cellStyle name="Eingabe 2 3 5 6" xfId="22519" xr:uid="{8A7FEA06-1284-492B-8285-FA4B699A8F7A}"/>
    <cellStyle name="Eingabe 2 3 5 7" xfId="25344" xr:uid="{4CB49551-F30B-4DEB-B2DC-ACA7739A74EE}"/>
    <cellStyle name="Eingabe 2 3 6" xfId="6614" xr:uid="{DC63037A-45FB-458E-948B-F0D91B900E61}"/>
    <cellStyle name="Eingabe 2 3 6 2" xfId="8131" xr:uid="{E60FE66B-EE6E-4C1D-9600-3C0FAE8BB1C7}"/>
    <cellStyle name="Eingabe 2 3 6 2 2" xfId="15201" xr:uid="{26F94C98-6AE7-42B7-A97F-0854A8DB48D7}"/>
    <cellStyle name="Eingabe 2 3 6 2 3" xfId="19022" xr:uid="{5B8F2059-35AC-4B4D-866C-A4ECCEF9C338}"/>
    <cellStyle name="Eingabe 2 3 6 2 4" xfId="21887" xr:uid="{023A0816-A3E2-4642-98C5-8885A2D7C36A}"/>
    <cellStyle name="Eingabe 2 3 6 2 5" xfId="24734" xr:uid="{F7061BE6-6E96-4303-9857-B55EA04E89B0}"/>
    <cellStyle name="Eingabe 2 3 6 2 6" xfId="27559" xr:uid="{2E58807A-77CF-4712-BBC0-2C91324B03CA}"/>
    <cellStyle name="Eingabe 2 3 6 3" xfId="13688" xr:uid="{5D420180-AEF8-4994-BF4D-AEF0A0FFB1D1}"/>
    <cellStyle name="Eingabe 2 3 6 4" xfId="17512" xr:uid="{F1F87A57-BD99-4949-BEEC-415D93C71F1F}"/>
    <cellStyle name="Eingabe 2 3 6 5" xfId="20376" xr:uid="{86BDB85C-2F07-4090-9A15-58F1F0F9FB1B}"/>
    <cellStyle name="Eingabe 2 3 6 6" xfId="23225" xr:uid="{F21936B0-EF19-4CAE-AE89-78E21A61EF8F}"/>
    <cellStyle name="Eingabe 2 3 6 7" xfId="26050" xr:uid="{728EE403-D179-4B38-A998-EC3FE008AC35}"/>
    <cellStyle name="Eingabe 2 3 7" xfId="12087" xr:uid="{DC381631-A2BD-459C-8BA7-BBD228221287}"/>
    <cellStyle name="Eingabe 2 3 8" xfId="16318" xr:uid="{1E094B34-C324-4B65-89EF-B86E14472073}"/>
    <cellStyle name="Eingabe 2 3 9" xfId="15508" xr:uid="{02DD15E8-5450-4BE6-9F14-3910BAFB4366}"/>
    <cellStyle name="Eingabe 2 4" xfId="5928" xr:uid="{F35D2137-0A41-48E2-81F5-AB1F0EF193BA}"/>
    <cellStyle name="Eingabe 2 4 2" xfId="7447" xr:uid="{810A1EC1-A6A5-4861-9279-D1A708B67A9B}"/>
    <cellStyle name="Eingabe 2 4 2 2" xfId="14517" xr:uid="{BDE2B813-A101-488A-B6D5-DA044E508872}"/>
    <cellStyle name="Eingabe 2 4 2 3" xfId="18338" xr:uid="{86C3999C-9794-4148-9CAC-4880564A5AB2}"/>
    <cellStyle name="Eingabe 2 4 2 4" xfId="21203" xr:uid="{C737A871-A0C1-4875-B839-38742DB943ED}"/>
    <cellStyle name="Eingabe 2 4 2 5" xfId="24050" xr:uid="{5ED1097C-7DB7-48AA-B555-164B22D6B03A}"/>
    <cellStyle name="Eingabe 2 4 2 6" xfId="26875" xr:uid="{63D2CF91-EBA5-4AEE-A42B-260E795F544E}"/>
    <cellStyle name="Eingabe 2 4 3" xfId="13004" xr:uid="{9A48EF7E-6C79-4BBE-9959-A233C4EA803E}"/>
    <cellStyle name="Eingabe 2 4 4" xfId="16828" xr:uid="{D1D4793C-F91A-4236-9EF8-F8EC43C20B9F}"/>
    <cellStyle name="Eingabe 2 4 5" xfId="19692" xr:uid="{B18E2473-0750-4B8B-8CF3-F696664922E3}"/>
    <cellStyle name="Eingabe 2 4 6" xfId="22541" xr:uid="{9F7E43EC-D983-4699-BEA4-F040435D7145}"/>
    <cellStyle name="Eingabe 2 4 7" xfId="25366" xr:uid="{354A347C-926B-42B7-8066-FFA6846D08DD}"/>
    <cellStyle name="Eingabe 2 5" xfId="6634" xr:uid="{B33ECFC6-E9CE-4742-B8E8-F590D5DE735B}"/>
    <cellStyle name="Eingabe 2 5 2" xfId="8151" xr:uid="{6742DD2F-D4AA-4520-B6A6-F3EC21F6594E}"/>
    <cellStyle name="Eingabe 2 5 2 2" xfId="15221" xr:uid="{D990F300-C359-4444-A548-126116800526}"/>
    <cellStyle name="Eingabe 2 5 2 3" xfId="19042" xr:uid="{2C831EC8-B16D-42D1-934E-7A02BE7D1BC5}"/>
    <cellStyle name="Eingabe 2 5 2 4" xfId="21907" xr:uid="{C6E7B787-B576-490C-9B0D-F91B9E3E36DF}"/>
    <cellStyle name="Eingabe 2 5 2 5" xfId="24754" xr:uid="{26E6CF0F-5BBB-4754-850D-71007576623B}"/>
    <cellStyle name="Eingabe 2 5 2 6" xfId="27579" xr:uid="{6DACF9CB-B676-4F5F-8184-2E66437197EE}"/>
    <cellStyle name="Eingabe 2 5 3" xfId="13708" xr:uid="{26BBE9C7-0536-4862-A18A-4BA0F09B8F62}"/>
    <cellStyle name="Eingabe 2 5 4" xfId="17532" xr:uid="{C1EE0006-B97D-459C-982D-37DD516B2246}"/>
    <cellStyle name="Eingabe 2 5 5" xfId="20396" xr:uid="{70E2C86F-2DB3-4712-BE3D-8408FAF0CCC5}"/>
    <cellStyle name="Eingabe 2 5 6" xfId="23245" xr:uid="{6337D34F-4719-41EF-823C-7067E3590CD8}"/>
    <cellStyle name="Eingabe 2 5 7" xfId="26070" xr:uid="{A0F9EACD-1126-4B4F-A5FF-451672689EF1}"/>
    <cellStyle name="Eingabe 2 6" xfId="9403" xr:uid="{C26F7839-654D-445B-9F1E-CEA663A7F206}"/>
    <cellStyle name="Eingabe 2 7" xfId="15561" xr:uid="{14B832FD-B445-4D80-82D5-89049672E6D7}"/>
    <cellStyle name="Eingabe 2 8" xfId="16266" xr:uid="{732808A0-C937-45F4-BFD8-75BEAE64EF99}"/>
    <cellStyle name="Eingabe 2 9" xfId="16393" xr:uid="{CB98BF3F-4CD5-40E3-8829-C3D65AD0C53D}"/>
    <cellStyle name="Eingabe 3" xfId="2897" xr:uid="{24EF7C3B-0DDB-4E6B-879B-763C76AA9B97}"/>
    <cellStyle name="Eingabe 3 10" xfId="16041" xr:uid="{0EB50439-B5E0-46D5-8C80-504C90A9B528}"/>
    <cellStyle name="Eingabe 3 11" xfId="15865" xr:uid="{113BCAEF-B385-44AB-BFB4-D3DFC72024DB}"/>
    <cellStyle name="Eingabe 3 12" xfId="29040" xr:uid="{72F0D117-8970-4F02-B11A-AB80E3A7A79D}"/>
    <cellStyle name="Eingabe 3 13" xfId="31647" xr:uid="{7ED5077A-456A-46C8-8A45-D63B012C8271}"/>
    <cellStyle name="Eingabe 3 2" xfId="6176" xr:uid="{7B57F32B-9E55-4225-89CC-29D86636CF45}"/>
    <cellStyle name="Eingabe 3 2 2" xfId="7695" xr:uid="{2EC3F326-8FF1-4C2D-865E-AC5B21BA45DA}"/>
    <cellStyle name="Eingabe 3 2 2 2" xfId="14765" xr:uid="{B36D1F12-2FEC-4862-AE9F-1301E7366A83}"/>
    <cellStyle name="Eingabe 3 2 2 3" xfId="18586" xr:uid="{5272717A-7E46-41D8-97AE-09B3F01FE865}"/>
    <cellStyle name="Eingabe 3 2 2 4" xfId="21451" xr:uid="{D750A682-17D1-421F-B6D0-DE08971F1660}"/>
    <cellStyle name="Eingabe 3 2 2 5" xfId="24298" xr:uid="{EB09029A-6033-4B60-B8F8-2E2D6CB07E78}"/>
    <cellStyle name="Eingabe 3 2 2 6" xfId="27123" xr:uid="{C61ED3D3-434A-4816-9492-7DDD7CFA896D}"/>
    <cellStyle name="Eingabe 3 2 3" xfId="13252" xr:uid="{0131864B-E460-4EF4-80DA-E86820E708CE}"/>
    <cellStyle name="Eingabe 3 2 4" xfId="17076" xr:uid="{B65D165C-341A-439D-A043-BFF4B530A685}"/>
    <cellStyle name="Eingabe 3 2 5" xfId="19940" xr:uid="{D3EF6178-D10B-45B9-BC03-54AFA396054F}"/>
    <cellStyle name="Eingabe 3 2 6" xfId="22789" xr:uid="{BC1ED4B2-5141-4579-AD96-BE9ED50B4056}"/>
    <cellStyle name="Eingabe 3 2 7" xfId="25614" xr:uid="{B1BB3DAB-8808-44BB-A10D-C706CB801DC9}"/>
    <cellStyle name="Eingabe 3 3" xfId="6425" xr:uid="{B61C9F93-8BAE-47E5-A41A-B5CB8782EAEA}"/>
    <cellStyle name="Eingabe 3 3 2" xfId="7943" xr:uid="{811176FF-C2EF-4A1B-8CC7-6C6D12561713}"/>
    <cellStyle name="Eingabe 3 3 2 2" xfId="15013" xr:uid="{9A5B00DC-FB5B-43E3-A9AE-C57488C0A890}"/>
    <cellStyle name="Eingabe 3 3 2 3" xfId="18834" xr:uid="{D235558C-8864-41BC-A42B-9AB0DFF2BAB3}"/>
    <cellStyle name="Eingabe 3 3 2 4" xfId="21699" xr:uid="{BF624BB8-FBD0-4653-ABC7-7B426741ADAD}"/>
    <cellStyle name="Eingabe 3 3 2 5" xfId="24546" xr:uid="{CA371A33-FC7E-4FEA-A2F2-CB6EEFB73035}"/>
    <cellStyle name="Eingabe 3 3 2 6" xfId="27371" xr:uid="{35D7DC5C-1849-47EE-92E1-571ED66999D9}"/>
    <cellStyle name="Eingabe 3 3 3" xfId="13500" xr:uid="{9D251131-07C2-40D3-8903-1512E5CFFB41}"/>
    <cellStyle name="Eingabe 3 3 4" xfId="17324" xr:uid="{12879684-3E61-4B4B-8126-092B43AC629F}"/>
    <cellStyle name="Eingabe 3 3 5" xfId="20188" xr:uid="{7B018D6C-F4C2-423B-8748-064EBFC2B471}"/>
    <cellStyle name="Eingabe 3 3 6" xfId="23037" xr:uid="{6AAD3532-C706-44BF-8DA5-9D84C30A55E4}"/>
    <cellStyle name="Eingabe 3 3 7" xfId="25862" xr:uid="{251BD7E1-FE98-47AD-8EF5-EF189C2A23D4}"/>
    <cellStyle name="Eingabe 3 4" xfId="6582" xr:uid="{B1880129-E6F9-4602-A850-B5BB2FC20F7D}"/>
    <cellStyle name="Eingabe 3 4 2" xfId="8099" xr:uid="{9E3B9095-FCD7-4F95-A4CA-25AFCDA204D0}"/>
    <cellStyle name="Eingabe 3 4 2 2" xfId="15169" xr:uid="{12FD2767-1299-45F9-9223-CA083E99A8B9}"/>
    <cellStyle name="Eingabe 3 4 2 3" xfId="18990" xr:uid="{C2B5857A-90B8-48DB-BEA8-33CDC830D798}"/>
    <cellStyle name="Eingabe 3 4 2 4" xfId="21855" xr:uid="{8A248671-8744-4183-91D7-B255FD3F3EB8}"/>
    <cellStyle name="Eingabe 3 4 2 5" xfId="24702" xr:uid="{7EF70FF6-F920-4496-87D0-4011E2DE2F4B}"/>
    <cellStyle name="Eingabe 3 4 2 6" xfId="27527" xr:uid="{D29CE5AE-F638-4BB1-A20D-91519B740494}"/>
    <cellStyle name="Eingabe 3 4 3" xfId="13656" xr:uid="{7CC787F0-DB62-4FDF-B28B-4704C282489E}"/>
    <cellStyle name="Eingabe 3 4 4" xfId="17480" xr:uid="{E30BCC41-4544-408F-94E0-08006A6F6C69}"/>
    <cellStyle name="Eingabe 3 4 5" xfId="20344" xr:uid="{74CB5C24-59AD-491F-BE72-E077DB208B75}"/>
    <cellStyle name="Eingabe 3 4 6" xfId="23193" xr:uid="{481F364B-928A-44BD-9C62-00733C546EC6}"/>
    <cellStyle name="Eingabe 3 4 7" xfId="26018" xr:uid="{03D9D611-948D-478C-B431-F2993F8FCB6C}"/>
    <cellStyle name="Eingabe 3 5" xfId="6095" xr:uid="{AF74F05E-F6FC-4830-891E-C4A85BA8399E}"/>
    <cellStyle name="Eingabe 3 5 2" xfId="7614" xr:uid="{0C1CCCC9-95C1-4C52-97DE-82D4078A3BBF}"/>
    <cellStyle name="Eingabe 3 5 2 2" xfId="14684" xr:uid="{5B1294B1-4973-4F2D-9B0F-3F966159A1A0}"/>
    <cellStyle name="Eingabe 3 5 2 3" xfId="18505" xr:uid="{B7ECC4A4-2959-412D-9F99-12F7976B8EFE}"/>
    <cellStyle name="Eingabe 3 5 2 4" xfId="21370" xr:uid="{F9980A48-2898-434F-B656-D6F93922D16A}"/>
    <cellStyle name="Eingabe 3 5 2 5" xfId="24217" xr:uid="{DDB895C8-537F-4BEE-8EF2-B3049D103531}"/>
    <cellStyle name="Eingabe 3 5 2 6" xfId="27042" xr:uid="{88851ABE-96D1-442B-B20C-2A40A27F0A96}"/>
    <cellStyle name="Eingabe 3 5 3" xfId="13171" xr:uid="{375F1E6C-CB3F-48C2-BC4F-1A5949C06AC8}"/>
    <cellStyle name="Eingabe 3 5 4" xfId="16995" xr:uid="{F34A02C5-0C5D-4C28-B005-7D228C7FA86C}"/>
    <cellStyle name="Eingabe 3 5 5" xfId="19859" xr:uid="{AA16E63E-A598-46D8-B799-23BDCFAADD36}"/>
    <cellStyle name="Eingabe 3 5 6" xfId="22708" xr:uid="{CFA530A7-7BB4-4EEA-9E22-045011D20E17}"/>
    <cellStyle name="Eingabe 3 5 7" xfId="25533" xr:uid="{9A1D76E9-A80D-4DC8-8D18-62AEF8D7705C}"/>
    <cellStyle name="Eingabe 3 6" xfId="6904" xr:uid="{613826FE-97AB-413F-8659-828703847513}"/>
    <cellStyle name="Eingabe 3 6 2" xfId="13974" xr:uid="{42CCBAFA-E111-41AD-B3D5-D00E3293FBBB}"/>
    <cellStyle name="Eingabe 3 6 3" xfId="17796" xr:uid="{28B5600E-4DEA-4F68-85C5-AB349B4BBB09}"/>
    <cellStyle name="Eingabe 3 6 4" xfId="20660" xr:uid="{4BD2F212-8D75-44C0-8D29-237C6AB1DBA7}"/>
    <cellStyle name="Eingabe 3 6 5" xfId="23508" xr:uid="{D9DDCB01-AAEC-429F-A886-5A654A8157C6}"/>
    <cellStyle name="Eingabe 3 6 6" xfId="26333" xr:uid="{FDEA2BDE-3675-4EE6-80DA-9288FD6ECFC3}"/>
    <cellStyle name="Eingabe 3 7" xfId="10080" xr:uid="{30CDA879-B974-4602-B43F-C9D25E2DE4BF}"/>
    <cellStyle name="Eingabe 3 8" xfId="15794" xr:uid="{0CB34F6A-651F-4006-9ACA-C18E018297A2}"/>
    <cellStyle name="Eingabe 3 9" xfId="16396" xr:uid="{DB493087-7E3E-4106-94ED-E57868F99035}"/>
    <cellStyle name="Eingabe 4" xfId="2855" xr:uid="{24214041-5866-4B01-911A-8B49EBABF074}"/>
    <cellStyle name="Eingabe 4 10" xfId="16251" xr:uid="{4C6BB91A-0B7A-4929-AD63-470D1E17D9F9}"/>
    <cellStyle name="Eingabe 4 11" xfId="8910" xr:uid="{72B863E8-EDDF-48C3-B43B-B3AA1739B493}"/>
    <cellStyle name="Eingabe 4 12" xfId="28999" xr:uid="{A68ED5BE-D636-4FC0-9E57-ACD124AA0B04}"/>
    <cellStyle name="Eingabe 4 13" xfId="31640" xr:uid="{3B860AFA-D2B8-4813-A778-25EA2BE9971C}"/>
    <cellStyle name="Eingabe 4 2" xfId="6165" xr:uid="{A0C30F85-BC56-4E87-85BF-F4B647A5F921}"/>
    <cellStyle name="Eingabe 4 2 2" xfId="7684" xr:uid="{9FAC2627-93F2-4A8E-808D-2E8AC3803CE5}"/>
    <cellStyle name="Eingabe 4 2 2 2" xfId="14754" xr:uid="{D8791D31-F2C8-47BF-A8F3-CB9156B4F9F4}"/>
    <cellStyle name="Eingabe 4 2 2 3" xfId="18575" xr:uid="{9640EB10-EB80-4197-A9C7-16DC60F48063}"/>
    <cellStyle name="Eingabe 4 2 2 4" xfId="21440" xr:uid="{9E4FEC7E-F3D3-45E0-84D6-46BC06EC83AC}"/>
    <cellStyle name="Eingabe 4 2 2 5" xfId="24287" xr:uid="{DA615CF9-E281-4BA5-8778-26492909D5B8}"/>
    <cellStyle name="Eingabe 4 2 2 6" xfId="27112" xr:uid="{1722ABA9-6E6E-49B6-B011-35ED176E09DD}"/>
    <cellStyle name="Eingabe 4 2 3" xfId="13241" xr:uid="{D187CE41-E0A3-4B79-B910-4C98F79DB3CE}"/>
    <cellStyle name="Eingabe 4 2 4" xfId="17065" xr:uid="{147C6C8A-5DB8-48D7-9988-E41BC5569E3B}"/>
    <cellStyle name="Eingabe 4 2 5" xfId="19929" xr:uid="{FDA600FD-8B9D-4A12-9E78-4564FB88923E}"/>
    <cellStyle name="Eingabe 4 2 6" xfId="22778" xr:uid="{44CA5511-BAE2-4549-AB19-A0867B007D62}"/>
    <cellStyle name="Eingabe 4 2 7" xfId="25603" xr:uid="{1A3E558C-411C-4F03-9828-CEAA08497778}"/>
    <cellStyle name="Eingabe 4 3" xfId="6412" xr:uid="{BA73891D-E329-427B-BA11-D24CEF4CFF4B}"/>
    <cellStyle name="Eingabe 4 3 2" xfId="7930" xr:uid="{EF4992C5-C85F-4127-80D7-24C63E07DE80}"/>
    <cellStyle name="Eingabe 4 3 2 2" xfId="15000" xr:uid="{426E1C27-D004-4BD2-9153-46929F6ACCC0}"/>
    <cellStyle name="Eingabe 4 3 2 3" xfId="18821" xr:uid="{8E09C4E9-1720-4BC0-A4D1-15B7DCA2402C}"/>
    <cellStyle name="Eingabe 4 3 2 4" xfId="21686" xr:uid="{DA87E600-1603-417A-8168-984A98B18141}"/>
    <cellStyle name="Eingabe 4 3 2 5" xfId="24533" xr:uid="{12D04F1D-D72E-48FA-A701-879D612420A6}"/>
    <cellStyle name="Eingabe 4 3 2 6" xfId="27358" xr:uid="{42B67704-F96C-4DBD-A543-2E9FA5919D63}"/>
    <cellStyle name="Eingabe 4 3 3" xfId="13487" xr:uid="{028DC844-3FB2-43E3-AB8A-7C239F3E18B1}"/>
    <cellStyle name="Eingabe 4 3 4" xfId="17311" xr:uid="{CCCB8708-B423-4B57-BB57-7BB92DA82BE4}"/>
    <cellStyle name="Eingabe 4 3 5" xfId="20175" xr:uid="{AF0EAAC9-EB90-48AB-BC27-FB3EEF4F6B13}"/>
    <cellStyle name="Eingabe 4 3 6" xfId="23024" xr:uid="{6985DAF1-FD28-436B-A671-013EFF6E0C95}"/>
    <cellStyle name="Eingabe 4 3 7" xfId="25849" xr:uid="{AB197CC8-2C58-41BD-8FB0-0DDB36CC5C55}"/>
    <cellStyle name="Eingabe 4 4" xfId="6784" xr:uid="{EC118610-9978-449B-9A7C-DFD12B417763}"/>
    <cellStyle name="Eingabe 4 4 2" xfId="8299" xr:uid="{1BE94563-9B8A-4E79-A4CC-65250DD387D3}"/>
    <cellStyle name="Eingabe 4 4 2 2" xfId="15369" xr:uid="{8884AE7D-7327-48D6-A749-92CD4C6B3F53}"/>
    <cellStyle name="Eingabe 4 4 2 3" xfId="19190" xr:uid="{13DCE59F-884E-436C-9E45-8FC56A6F4684}"/>
    <cellStyle name="Eingabe 4 4 2 4" xfId="22055" xr:uid="{220A49A6-4B04-40E3-A6FE-399987D80F52}"/>
    <cellStyle name="Eingabe 4 4 2 5" xfId="24902" xr:uid="{42791DB1-E5F1-4D5A-8021-DDD538011814}"/>
    <cellStyle name="Eingabe 4 4 2 6" xfId="27727" xr:uid="{6D6657F4-ED58-4721-8E30-8515BFD22C61}"/>
    <cellStyle name="Eingabe 4 4 3" xfId="13856" xr:uid="{7E5ACF44-62B9-4F31-BE81-EF051658657A}"/>
    <cellStyle name="Eingabe 4 4 4" xfId="17680" xr:uid="{07C74320-C701-45C0-BC48-53F74BF3643C}"/>
    <cellStyle name="Eingabe 4 4 5" xfId="20544" xr:uid="{00E1AABD-55E2-4367-B15B-F2482AF7DAAC}"/>
    <cellStyle name="Eingabe 4 4 6" xfId="23393" xr:uid="{D8BDD570-1E5D-4A2F-B0F8-03499D0547EA}"/>
    <cellStyle name="Eingabe 4 4 7" xfId="26218" xr:uid="{454F9617-D0CB-4039-B841-128E5B738B39}"/>
    <cellStyle name="Eingabe 4 5" xfId="6785" xr:uid="{4CFFA77E-191E-461D-853A-D9A539D6F0B2}"/>
    <cellStyle name="Eingabe 4 5 2" xfId="8300" xr:uid="{1A4FF0CF-8D62-4278-BF0E-AB29BC7C1219}"/>
    <cellStyle name="Eingabe 4 5 2 2" xfId="15370" xr:uid="{17B4E31E-1B70-4280-B108-53E32C5951FD}"/>
    <cellStyle name="Eingabe 4 5 2 3" xfId="19191" xr:uid="{EC831669-5CB9-439F-96EE-C3DA0834BD5A}"/>
    <cellStyle name="Eingabe 4 5 2 4" xfId="22056" xr:uid="{168B5D19-4C72-43A3-A0EF-CC56ACE8A77F}"/>
    <cellStyle name="Eingabe 4 5 2 5" xfId="24903" xr:uid="{F8D1EFC5-4A1F-44BB-8623-D15CFA9616FF}"/>
    <cellStyle name="Eingabe 4 5 2 6" xfId="27728" xr:uid="{288FDEC3-8A38-4491-AC5E-DEAFC3F0AB7D}"/>
    <cellStyle name="Eingabe 4 5 3" xfId="13857" xr:uid="{985E9264-45A1-4F20-AE1C-40C1FEA83F60}"/>
    <cellStyle name="Eingabe 4 5 4" xfId="17681" xr:uid="{88F5750C-4D5A-455D-BFAA-5FEFFD4D15CD}"/>
    <cellStyle name="Eingabe 4 5 5" xfId="20545" xr:uid="{736ED383-41F9-488E-81E8-1DE36352DE7F}"/>
    <cellStyle name="Eingabe 4 5 6" xfId="23394" xr:uid="{F939CC4A-5C16-445A-9128-0E754FF19E82}"/>
    <cellStyle name="Eingabe 4 5 7" xfId="26219" xr:uid="{8DF87CD4-3649-42A2-8116-259482AB94E3}"/>
    <cellStyle name="Eingabe 4 6" xfId="6896" xr:uid="{0DF2A7C2-44A7-4876-A4C9-BF0C5413353C}"/>
    <cellStyle name="Eingabe 4 6 2" xfId="13966" xr:uid="{15A8E22A-AF22-4026-ABBC-57D0FD691E8C}"/>
    <cellStyle name="Eingabe 4 6 3" xfId="17788" xr:uid="{B921FDF2-0AB2-4B05-925F-CD9ADEF18C99}"/>
    <cellStyle name="Eingabe 4 6 4" xfId="20652" xr:uid="{9BDAD10B-3353-4A3A-A901-57B90E200B02}"/>
    <cellStyle name="Eingabe 4 6 5" xfId="23500" xr:uid="{4ED149B4-CABA-4C57-BC7E-5357DF3D71E1}"/>
    <cellStyle name="Eingabe 4 6 6" xfId="26325" xr:uid="{5C4B4778-52C8-488F-9854-AA295A6F3197}"/>
    <cellStyle name="Eingabe 4 7" xfId="10038" xr:uid="{E2434325-4921-4AEB-8FD7-BFF7FBA990CB}"/>
    <cellStyle name="Eingabe 4 8" xfId="15781" xr:uid="{C3D359F9-2F24-442A-BEEB-9219DFB0C3B7}"/>
    <cellStyle name="Eingabe 4 9" xfId="9612" xr:uid="{37CBF48A-145C-4A6C-AD22-E5DE0BF43655}"/>
    <cellStyle name="Eingabe 5" xfId="5613" xr:uid="{BFD671AE-04D7-46C2-9AF8-34809DAFF0A4}"/>
    <cellStyle name="Eingabe 5 2" xfId="7133" xr:uid="{82102D3C-BE36-4C40-8700-3A691024E06F}"/>
    <cellStyle name="Eingabe 5 2 2" xfId="14203" xr:uid="{DA75C4AB-83A1-474B-81F8-43FEA8C79D75}"/>
    <cellStyle name="Eingabe 5 2 3" xfId="18024" xr:uid="{13766A27-33C9-4B29-B409-5981CEA3F528}"/>
    <cellStyle name="Eingabe 5 2 4" xfId="20889" xr:uid="{27D0DD10-81A1-43E2-9D7F-903EF19B5E62}"/>
    <cellStyle name="Eingabe 5 2 5" xfId="23736" xr:uid="{7A6E4E78-4B01-4442-B14B-C2781F268765}"/>
    <cellStyle name="Eingabe 5 2 6" xfId="26561" xr:uid="{E886A440-54D2-4E8E-A9EF-1EEFFCAEFFB2}"/>
    <cellStyle name="Eingabe 5 3" xfId="12690" xr:uid="{2E2348C2-3CB7-4E4A-9C76-D65CC44451AD}"/>
    <cellStyle name="Eingabe 5 4" xfId="16513" xr:uid="{4331C887-B7B6-4828-AE90-BE785CF07D95}"/>
    <cellStyle name="Eingabe 5 5" xfId="19378" xr:uid="{6DE40C62-B07C-4F90-9BDC-19B717BF9481}"/>
    <cellStyle name="Eingabe 5 6" xfId="22227" xr:uid="{67D50787-FD8F-4E5C-9204-052E246A3BDF}"/>
    <cellStyle name="Eingabe 5 7" xfId="25052" xr:uid="{FCEA74EB-AA6B-4DC2-B330-642676A10F89}"/>
    <cellStyle name="Eingabe 6" xfId="6161" xr:uid="{BBEFFF24-2217-482C-ADEC-38BAF52319A3}"/>
    <cellStyle name="Eingabe 6 2" xfId="7680" xr:uid="{B3C607F7-298D-47D4-9AD6-A80445E494D5}"/>
    <cellStyle name="Eingabe 6 2 2" xfId="14750" xr:uid="{C9F22034-C4E2-4453-8CEC-5A06541D0AF0}"/>
    <cellStyle name="Eingabe 6 2 3" xfId="18571" xr:uid="{BCD0682C-EE4F-4A75-9E1A-B4BEC62533A9}"/>
    <cellStyle name="Eingabe 6 2 4" xfId="21436" xr:uid="{EF8C7B3B-C8DA-412D-A936-E243B753CE19}"/>
    <cellStyle name="Eingabe 6 2 5" xfId="24283" xr:uid="{9C2D9F88-716D-47F1-B08A-17E8A9252304}"/>
    <cellStyle name="Eingabe 6 2 6" xfId="27108" xr:uid="{5ED0BBEE-D893-4D84-B83C-D3501F1AF4A5}"/>
    <cellStyle name="Eingabe 6 3" xfId="13237" xr:uid="{3F1056BC-C724-4D15-901D-432B3F453380}"/>
    <cellStyle name="Eingabe 6 4" xfId="17061" xr:uid="{254F5591-35B6-4298-9B02-27491EBF228B}"/>
    <cellStyle name="Eingabe 6 5" xfId="19925" xr:uid="{3DB9B121-8DFE-46B8-8D8F-9D72DFAE311D}"/>
    <cellStyle name="Eingabe 6 6" xfId="22774" xr:uid="{BDFB7D5B-8046-4D5B-A31F-5CA96C2B02A5}"/>
    <cellStyle name="Eingabe 6 7" xfId="25599" xr:uid="{A46737D3-F75E-4D06-84BF-F94699B6AEB2}"/>
    <cellStyle name="Eingabe 7" xfId="8574" xr:uid="{C554F190-84D8-4B82-B2CB-CBA769FA50E5}"/>
    <cellStyle name="Eingabe 8" xfId="10305" xr:uid="{C5DD8015-9DA7-40F7-B869-970E6804494C}"/>
    <cellStyle name="Eingabe 9" xfId="15885" xr:uid="{E0102D26-75A1-4ACF-B7A0-E48D6FAD83C0}"/>
    <cellStyle name="Enter Currency (0)" xfId="527" xr:uid="{844D6616-2F09-4B2C-8701-E3C32D0DF62E}"/>
    <cellStyle name="Enter Currency (2)" xfId="528" xr:uid="{59A00E11-D500-4CBD-B7C5-40F318661391}"/>
    <cellStyle name="Enter Units (0)" xfId="529" xr:uid="{8C2C1BCC-C7E3-45A3-AF22-9DDF2FBC9AC9}"/>
    <cellStyle name="Enter Units (1)" xfId="530" xr:uid="{60D436D0-ABBB-4196-8933-05F09292419F}"/>
    <cellStyle name="Enter Units (2)" xfId="531" xr:uid="{D75976F5-E294-4E3F-849A-F51F3FAD6C9A}"/>
    <cellStyle name="Entered" xfId="532" xr:uid="{896CD3B5-A63B-47AB-86B8-63D71686F3F0}"/>
    <cellStyle name="Ergebnis" xfId="533" xr:uid="{4A62645A-5D91-47EF-A3A9-2236BA2AF717}"/>
    <cellStyle name="Ergebnis 10" xfId="15923" xr:uid="{44357C37-80E9-442B-AC3D-8C5919D2A8EF}"/>
    <cellStyle name="Ergebnis 2" xfId="1917" xr:uid="{CE08F952-75EF-4D2B-AED0-3CEA63258972}"/>
    <cellStyle name="Ergebnis 2 10" xfId="31583" xr:uid="{07E0D996-8701-45EC-BEB3-20FCE0A07651}"/>
    <cellStyle name="Ergebnis 2 2" xfId="4283" xr:uid="{68836149-5E96-45EA-98A2-5DF6537773D7}"/>
    <cellStyle name="Ergebnis 2 2 10" xfId="9314" xr:uid="{35A3850D-BB47-4FFD-93BA-E8A75DF4595E}"/>
    <cellStyle name="Ergebnis 2 2 11" xfId="8582" xr:uid="{781092B1-25F7-49EC-930E-457C5FB70A0B}"/>
    <cellStyle name="Ergebnis 2 2 12" xfId="30295" xr:uid="{AB3C401C-C59F-4BE5-BD31-0DF2EF7B717A}"/>
    <cellStyle name="Ergebnis 2 2 13" xfId="31768" xr:uid="{3AFAA157-1619-4C7A-B49D-3588DD471B67}"/>
    <cellStyle name="Ergebnis 2 2 2" xfId="6612" xr:uid="{45ACB111-F8CA-44FB-B96B-28BC1138996F}"/>
    <cellStyle name="Ergebnis 2 2 2 2" xfId="8129" xr:uid="{0DE28434-FBFD-4027-BBAC-4F8DCEA584DF}"/>
    <cellStyle name="Ergebnis 2 2 2 2 2" xfId="15199" xr:uid="{89F80DE0-B588-46EA-A0A3-13A2D5307D4E}"/>
    <cellStyle name="Ergebnis 2 2 2 2 3" xfId="19020" xr:uid="{8FDA81F2-28A9-4F28-9E1E-D81063A7DE12}"/>
    <cellStyle name="Ergebnis 2 2 2 2 4" xfId="21885" xr:uid="{E83AA47A-EEE0-4EC4-B603-2E6F7A99FB86}"/>
    <cellStyle name="Ergebnis 2 2 2 2 5" xfId="24732" xr:uid="{CE674F86-3CC9-4DD5-9A4C-6F2EDF4174E1}"/>
    <cellStyle name="Ergebnis 2 2 2 2 6" xfId="27557" xr:uid="{9C81DE49-84F2-430E-95A7-61F9C78277A3}"/>
    <cellStyle name="Ergebnis 2 2 2 3" xfId="13686" xr:uid="{6500E15F-099C-40BF-88A3-4300670E201B}"/>
    <cellStyle name="Ergebnis 2 2 2 4" xfId="17510" xr:uid="{436B085D-2064-4E0B-A2B6-215508438E4C}"/>
    <cellStyle name="Ergebnis 2 2 2 5" xfId="20374" xr:uid="{9B97D65E-2947-47AE-ACD6-CFE40CE794E3}"/>
    <cellStyle name="Ergebnis 2 2 2 6" xfId="23223" xr:uid="{CED00244-A5C5-4E60-A8B9-173B965BF6BE}"/>
    <cellStyle name="Ergebnis 2 2 2 7" xfId="26048" xr:uid="{5DF81DAB-7545-4408-AFE5-601628E6996C}"/>
    <cellStyle name="Ergebnis 2 2 3" xfId="6142" xr:uid="{D81F5D4E-3E4D-42FD-B902-F3D18884D734}"/>
    <cellStyle name="Ergebnis 2 2 3 2" xfId="7661" xr:uid="{4331093B-5E89-4CF3-B190-18FF66BC74A4}"/>
    <cellStyle name="Ergebnis 2 2 3 2 2" xfId="14731" xr:uid="{08FB6E53-1D10-479E-B4AF-5C060B89E760}"/>
    <cellStyle name="Ergebnis 2 2 3 2 3" xfId="18552" xr:uid="{A5DA00BF-61D1-4EDE-8315-2FF0B51E6D9E}"/>
    <cellStyle name="Ergebnis 2 2 3 2 4" xfId="21417" xr:uid="{FB48BA26-477F-4879-82BD-AA2E3800F5A5}"/>
    <cellStyle name="Ergebnis 2 2 3 2 5" xfId="24264" xr:uid="{D07C7ADA-E706-4A17-A5FC-5EF13220ABA3}"/>
    <cellStyle name="Ergebnis 2 2 3 2 6" xfId="27089" xr:uid="{3EB2B10D-20B9-4343-B403-5FDB785EDD26}"/>
    <cellStyle name="Ergebnis 2 2 3 3" xfId="13218" xr:uid="{A7A6BD7C-FAF8-4370-A070-13B4C1A4A6E9}"/>
    <cellStyle name="Ergebnis 2 2 3 4" xfId="17042" xr:uid="{551C0BF9-A80C-4D9B-B51C-64B3D11A0FC1}"/>
    <cellStyle name="Ergebnis 2 2 3 5" xfId="19906" xr:uid="{7A206BFC-2E98-46B7-8926-FC97E4F2C1B8}"/>
    <cellStyle name="Ergebnis 2 2 3 6" xfId="22755" xr:uid="{DBAB02F4-0791-44F3-B77F-3F4E2AA72E0B}"/>
    <cellStyle name="Ergebnis 2 2 3 7" xfId="25580" xr:uid="{6E680541-E1C8-44C3-92F1-FB4A37F7985A}"/>
    <cellStyle name="Ergebnis 2 2 4" xfId="5895" xr:uid="{DD7EF1BD-011B-4622-B8AF-6F10C1F0C759}"/>
    <cellStyle name="Ergebnis 2 2 4 2" xfId="7414" xr:uid="{8881C044-6391-4465-B43E-601AC32672DF}"/>
    <cellStyle name="Ergebnis 2 2 4 2 2" xfId="14484" xr:uid="{80735E0F-6496-401B-A43D-11A03222FA26}"/>
    <cellStyle name="Ergebnis 2 2 4 2 3" xfId="18305" xr:uid="{E43924DD-F5D7-41E2-B558-8DBF442D88CE}"/>
    <cellStyle name="Ergebnis 2 2 4 2 4" xfId="21170" xr:uid="{4BAA7E28-252F-4F30-BDCF-729C4D6D4DD2}"/>
    <cellStyle name="Ergebnis 2 2 4 2 5" xfId="24017" xr:uid="{31C1DDE9-E7DB-471C-BFBF-65F16DDB7B58}"/>
    <cellStyle name="Ergebnis 2 2 4 2 6" xfId="26842" xr:uid="{E4CF97B2-D751-4E12-ABED-DE77D98DE53B}"/>
    <cellStyle name="Ergebnis 2 2 4 3" xfId="12971" xr:uid="{DD8A0556-0F9E-46B4-A8DF-89469BEC1F92}"/>
    <cellStyle name="Ergebnis 2 2 4 4" xfId="16795" xr:uid="{0F27FABB-04B1-4BDD-BEBD-93507D0BDBA8}"/>
    <cellStyle name="Ergebnis 2 2 4 5" xfId="19659" xr:uid="{20F60339-EEE9-4262-9BAF-A7347722015C}"/>
    <cellStyle name="Ergebnis 2 2 4 6" xfId="22508" xr:uid="{D5FEF41E-2A82-42D2-97E7-CF656D12808B}"/>
    <cellStyle name="Ergebnis 2 2 4 7" xfId="25333" xr:uid="{3BD3964A-0837-43EC-98D4-5401C5CEEEE7}"/>
    <cellStyle name="Ergebnis 2 2 5" xfId="6341" xr:uid="{C18F3BE2-8696-4787-A043-3D0706C3FF20}"/>
    <cellStyle name="Ergebnis 2 2 5 2" xfId="7859" xr:uid="{74A281C3-EA3F-4370-8803-00A087BCE15C}"/>
    <cellStyle name="Ergebnis 2 2 5 2 2" xfId="14929" xr:uid="{7A02C1D5-89DD-4222-85C6-1072AF663C0F}"/>
    <cellStyle name="Ergebnis 2 2 5 2 3" xfId="18750" xr:uid="{FA380864-BA3A-4CBB-8036-254B4BF17344}"/>
    <cellStyle name="Ergebnis 2 2 5 2 4" xfId="21615" xr:uid="{50ABEF87-1030-4429-A08C-51ECBE662D41}"/>
    <cellStyle name="Ergebnis 2 2 5 2 5" xfId="24462" xr:uid="{89C24EB4-C420-49F6-8935-434E480D823F}"/>
    <cellStyle name="Ergebnis 2 2 5 2 6" xfId="27287" xr:uid="{594863B9-580F-4696-9084-41D05100765E}"/>
    <cellStyle name="Ergebnis 2 2 5 3" xfId="13416" xr:uid="{803C5A67-BF45-43E4-8164-ABD1F8817E4D}"/>
    <cellStyle name="Ergebnis 2 2 5 4" xfId="17240" xr:uid="{5AB53E82-B30F-473E-9E04-A04087F46D5B}"/>
    <cellStyle name="Ergebnis 2 2 5 5" xfId="20104" xr:uid="{545373C0-F76B-4AAB-81E4-B746DCA3328C}"/>
    <cellStyle name="Ergebnis 2 2 5 6" xfId="22953" xr:uid="{6B2E139C-ED40-470B-8E02-32D6DA9BD4D0}"/>
    <cellStyle name="Ergebnis 2 2 5 7" xfId="25778" xr:uid="{D8BEFD79-C4A4-488F-BFA9-FDBFBB3973E6}"/>
    <cellStyle name="Ergebnis 2 2 6" xfId="7025" xr:uid="{036794D8-9571-4248-BE26-071F99E6D995}"/>
    <cellStyle name="Ergebnis 2 2 6 2" xfId="14095" xr:uid="{177E5B2B-CF82-4725-A9D8-365C2C7F6130}"/>
    <cellStyle name="Ergebnis 2 2 6 3" xfId="17917" xr:uid="{365A8C13-E78F-4F8C-995E-DB54367728F5}"/>
    <cellStyle name="Ergebnis 2 2 6 4" xfId="20781" xr:uid="{998CEAA0-8B79-43E0-A19A-8BAC70BFEEF0}"/>
    <cellStyle name="Ergebnis 2 2 6 5" xfId="23629" xr:uid="{171D37CD-99D7-4896-B225-EF86685F8633}"/>
    <cellStyle name="Ergebnis 2 2 6 6" xfId="26454" xr:uid="{2945D417-5874-47E5-B720-9878B903E275}"/>
    <cellStyle name="Ergebnis 2 2 7" xfId="11360" xr:uid="{AAC501B1-816A-4A7E-BB4C-505849B284BC}"/>
    <cellStyle name="Ergebnis 2 2 8" xfId="16128" xr:uid="{34C79CCE-60D4-4553-9C90-623F7ACD9C64}"/>
    <cellStyle name="Ergebnis 2 2 9" xfId="16394" xr:uid="{2192724D-A73A-4DCC-AA51-29D5ADB33D7D}"/>
    <cellStyle name="Ergebnis 2 3" xfId="5011" xr:uid="{6DDC3B27-AA89-4F03-A2D7-B23CFF4C63F8}"/>
    <cellStyle name="Ergebnis 2 3 10" xfId="15625" xr:uid="{A564F78C-C10B-41BC-A175-F78E16484FC0}"/>
    <cellStyle name="Ergebnis 2 3 11" xfId="31023" xr:uid="{E5FEDBC6-4C0F-4830-AC3F-EE84273E7A7F}"/>
    <cellStyle name="Ergebnis 2 3 12" xfId="31830" xr:uid="{F9DFC30C-D19F-4AEE-BEB5-5FCF0AF8E098}"/>
    <cellStyle name="Ergebnis 2 3 2" xfId="6656" xr:uid="{5085A3F0-6B54-4DB4-95FC-3D1257349696}"/>
    <cellStyle name="Ergebnis 2 3 2 2" xfId="8173" xr:uid="{4AFA4654-F510-4BF8-A660-2AA38CAB1C82}"/>
    <cellStyle name="Ergebnis 2 3 2 2 2" xfId="15243" xr:uid="{26130CB9-F137-4C81-BC74-D2E16B57F222}"/>
    <cellStyle name="Ergebnis 2 3 2 2 3" xfId="19064" xr:uid="{31F19DE9-B3D2-4ABC-98BF-D56FF68696DA}"/>
    <cellStyle name="Ergebnis 2 3 2 2 4" xfId="21929" xr:uid="{85FB9D13-9F43-4522-8819-202D00D72BA5}"/>
    <cellStyle name="Ergebnis 2 3 2 2 5" xfId="24776" xr:uid="{9399F6BC-7D1B-459D-83C9-E09E685FA56E}"/>
    <cellStyle name="Ergebnis 2 3 2 2 6" xfId="27601" xr:uid="{83026132-0EFB-4510-8818-E7E1300F9796}"/>
    <cellStyle name="Ergebnis 2 3 2 3" xfId="13730" xr:uid="{A7FABF90-95EF-4332-B98D-79C217F118BD}"/>
    <cellStyle name="Ergebnis 2 3 2 4" xfId="17554" xr:uid="{BC3D92DB-2FB0-4270-91FA-9BE876823A0F}"/>
    <cellStyle name="Ergebnis 2 3 2 5" xfId="20418" xr:uid="{A45A3B2D-4EA2-4DE5-AC22-F265E78D7544}"/>
    <cellStyle name="Ergebnis 2 3 2 6" xfId="23267" xr:uid="{6EB24455-3A60-4658-9032-AF080FCEED24}"/>
    <cellStyle name="Ergebnis 2 3 2 7" xfId="26092" xr:uid="{8D06DF6C-7019-4F4F-962B-A986D2EA14AF}"/>
    <cellStyle name="Ergebnis 2 3 3" xfId="6063" xr:uid="{F1D1BEE8-D6C4-4D46-B6D0-E10F19655F67}"/>
    <cellStyle name="Ergebnis 2 3 3 2" xfId="7582" xr:uid="{0D1E5DB6-F45F-49E5-97BE-1B5CF50C5F76}"/>
    <cellStyle name="Ergebnis 2 3 3 2 2" xfId="14652" xr:uid="{BB16F8F6-E193-4BF3-AA83-F977277833EE}"/>
    <cellStyle name="Ergebnis 2 3 3 2 3" xfId="18473" xr:uid="{A9C7AAB2-C0D6-4B5E-B470-81E5A65B5632}"/>
    <cellStyle name="Ergebnis 2 3 3 2 4" xfId="21338" xr:uid="{674669CC-4A57-4EBB-A480-5E5831805E6B}"/>
    <cellStyle name="Ergebnis 2 3 3 2 5" xfId="24185" xr:uid="{A87F2888-5110-4802-9C4D-10809238912C}"/>
    <cellStyle name="Ergebnis 2 3 3 2 6" xfId="27010" xr:uid="{6EEAF59C-A5CA-43AB-8094-7B7EF0E5C8B2}"/>
    <cellStyle name="Ergebnis 2 3 3 3" xfId="13139" xr:uid="{8FD4CEB9-9247-49AF-8C58-4A1194113C7D}"/>
    <cellStyle name="Ergebnis 2 3 3 4" xfId="16963" xr:uid="{D54EF80B-BC18-401D-AE91-2DEA435A50BE}"/>
    <cellStyle name="Ergebnis 2 3 3 5" xfId="19827" xr:uid="{C9CC5EF7-A5DF-4C95-AD39-B28955A85BD8}"/>
    <cellStyle name="Ergebnis 2 3 3 6" xfId="22676" xr:uid="{45D3668C-5A80-45F1-ABB8-0E0B265B7E52}"/>
    <cellStyle name="Ergebnis 2 3 3 7" xfId="25501" xr:uid="{9717CE21-3EA7-4B04-A273-E3B5AF4BE14D}"/>
    <cellStyle name="Ergebnis 2 3 4" xfId="5770" xr:uid="{1CB7DF15-B808-499B-96BF-49219ACD70DF}"/>
    <cellStyle name="Ergebnis 2 3 4 2" xfId="7289" xr:uid="{89749D93-D5D5-460F-8114-49AE072B6FDC}"/>
    <cellStyle name="Ergebnis 2 3 4 2 2" xfId="14359" xr:uid="{D30F65CB-6612-49DC-8422-D6C5044887E3}"/>
    <cellStyle name="Ergebnis 2 3 4 2 3" xfId="18180" xr:uid="{885EB978-5E0E-47D5-B27B-1C707647A6B8}"/>
    <cellStyle name="Ergebnis 2 3 4 2 4" xfId="21045" xr:uid="{C36A5C9A-4F25-45CD-A698-3DB287456F1C}"/>
    <cellStyle name="Ergebnis 2 3 4 2 5" xfId="23892" xr:uid="{9D01DB99-D5D5-41FE-85BF-6C7AB527C3FC}"/>
    <cellStyle name="Ergebnis 2 3 4 2 6" xfId="26717" xr:uid="{0A26F5C5-8B93-40AF-B2FE-926AB919C8D0}"/>
    <cellStyle name="Ergebnis 2 3 4 3" xfId="12846" xr:uid="{03E0D5E6-3C4E-41BB-9DAA-BFC722907585}"/>
    <cellStyle name="Ergebnis 2 3 4 4" xfId="16670" xr:uid="{27CB25A1-E8FA-41DA-918A-5722DADB26C7}"/>
    <cellStyle name="Ergebnis 2 3 4 5" xfId="19534" xr:uid="{9FCD1D32-B8A3-4A7F-9D65-907DBA2924F8}"/>
    <cellStyle name="Ergebnis 2 3 4 6" xfId="22383" xr:uid="{B9CB6B70-CB30-4A18-8F38-2414D5F26B82}"/>
    <cellStyle name="Ergebnis 2 3 4 7" xfId="25208" xr:uid="{4DB939B3-0FA1-4550-87E9-43AB05767A06}"/>
    <cellStyle name="Ergebnis 2 3 5" xfId="5574" xr:uid="{B7A4D9AF-FC17-4974-B407-B6675665AAE1}"/>
    <cellStyle name="Ergebnis 2 3 5 2" xfId="7094" xr:uid="{6F426355-C390-4958-B203-7C4A4D863F4E}"/>
    <cellStyle name="Ergebnis 2 3 5 2 2" xfId="14164" xr:uid="{4CB058C5-F1FC-41E2-A2D8-8C1B10E637C5}"/>
    <cellStyle name="Ergebnis 2 3 5 2 3" xfId="17985" xr:uid="{54F05552-F121-4A80-8638-C90B4563EEE4}"/>
    <cellStyle name="Ergebnis 2 3 5 2 4" xfId="20850" xr:uid="{56DA6518-3B54-48A7-9CB1-CDBCDC64E7A7}"/>
    <cellStyle name="Ergebnis 2 3 5 2 5" xfId="23697" xr:uid="{797D6623-6B24-4A09-B8E1-96FA828FCBE5}"/>
    <cellStyle name="Ergebnis 2 3 5 2 6" xfId="26522" xr:uid="{2D97927A-6FC9-41A4-97B7-9C0C10F95AE0}"/>
    <cellStyle name="Ergebnis 2 3 5 3" xfId="12651" xr:uid="{BD44C2C2-0F4C-4B69-A7FF-1BAEDC726A20}"/>
    <cellStyle name="Ergebnis 2 3 5 4" xfId="16474" xr:uid="{5018CDFB-1F40-439C-9C3C-F9E72B9764A2}"/>
    <cellStyle name="Ergebnis 2 3 5 5" xfId="19339" xr:uid="{FA5DC191-CE9D-4255-937C-4D2A221E751C}"/>
    <cellStyle name="Ergebnis 2 3 5 6" xfId="22188" xr:uid="{A2B7202B-447F-4170-A711-7131BEA5E92B}"/>
    <cellStyle name="Ergebnis 2 3 5 7" xfId="25013" xr:uid="{F16DADE1-8B05-4D57-9BD9-32B4EC6F9580}"/>
    <cellStyle name="Ergebnis 2 3 6" xfId="5597" xr:uid="{8B61120F-850A-427C-A98E-FC4A4250778F}"/>
    <cellStyle name="Ergebnis 2 3 6 2" xfId="7117" xr:uid="{5127C1F3-6CC9-4BE3-A864-9F1080E70863}"/>
    <cellStyle name="Ergebnis 2 3 6 2 2" xfId="14187" xr:uid="{48D134BA-D2A9-44ED-A95D-FB658B8D1AF9}"/>
    <cellStyle name="Ergebnis 2 3 6 2 3" xfId="18008" xr:uid="{7A74A512-9091-4541-8D49-CA981CC93634}"/>
    <cellStyle name="Ergebnis 2 3 6 2 4" xfId="20873" xr:uid="{3F16CB94-2814-452F-A843-9809331697F7}"/>
    <cellStyle name="Ergebnis 2 3 6 2 5" xfId="23720" xr:uid="{03E472BE-EC4A-4DF0-AF1D-264968F2925F}"/>
    <cellStyle name="Ergebnis 2 3 6 2 6" xfId="26545" xr:uid="{EDC80977-3B2B-4F67-ABDE-AB2A9E319A72}"/>
    <cellStyle name="Ergebnis 2 3 6 3" xfId="12674" xr:uid="{424755D2-1DC7-4F96-B516-0D874B9317F4}"/>
    <cellStyle name="Ergebnis 2 3 6 4" xfId="16497" xr:uid="{E7C7B5DC-4B19-427A-9869-85740E77AA5F}"/>
    <cellStyle name="Ergebnis 2 3 6 5" xfId="19362" xr:uid="{FAA44043-842A-4EDE-9402-FD727121AC70}"/>
    <cellStyle name="Ergebnis 2 3 6 6" xfId="22211" xr:uid="{D1B10331-56F6-429F-A5D6-B28352D842CD}"/>
    <cellStyle name="Ergebnis 2 3 6 7" xfId="25036" xr:uid="{063C0ACA-E2E4-4994-9276-D9F5F01D4D6A}"/>
    <cellStyle name="Ergebnis 2 3 7" xfId="12088" xr:uid="{12A455A8-40E2-46F4-986D-1050CBAFEAE8}"/>
    <cellStyle name="Ergebnis 2 3 8" xfId="16319" xr:uid="{4582D0D3-D464-404D-A4FD-CFB22D4F7F98}"/>
    <cellStyle name="Ergebnis 2 3 9" xfId="9352" xr:uid="{B1DD2887-6E14-4115-9429-9C68B470C9BA}"/>
    <cellStyle name="Ergebnis 2 4" xfId="5929" xr:uid="{08B7F36C-4418-4510-973C-00163992F423}"/>
    <cellStyle name="Ergebnis 2 4 2" xfId="7448" xr:uid="{3E634B0C-A9BC-483E-8092-C7356985D729}"/>
    <cellStyle name="Ergebnis 2 4 2 2" xfId="14518" xr:uid="{412F33C4-3D98-42F0-9F14-D61B865FB721}"/>
    <cellStyle name="Ergebnis 2 4 2 3" xfId="18339" xr:uid="{33FE7860-E954-4D14-8F84-90A5FF11F551}"/>
    <cellStyle name="Ergebnis 2 4 2 4" xfId="21204" xr:uid="{6650680F-73AF-4280-8736-B9E97113F744}"/>
    <cellStyle name="Ergebnis 2 4 2 5" xfId="24051" xr:uid="{1DFD168B-D831-48BB-ACE5-ABA4E16A4C44}"/>
    <cellStyle name="Ergebnis 2 4 2 6" xfId="26876" xr:uid="{90F611DD-031B-4B7D-BA5C-A23A251BD8E6}"/>
    <cellStyle name="Ergebnis 2 4 3" xfId="13005" xr:uid="{182CE9AF-7200-42A0-8BCD-1F86490A4890}"/>
    <cellStyle name="Ergebnis 2 4 4" xfId="16829" xr:uid="{329C7D36-A3EA-472B-8733-40B787E494CF}"/>
    <cellStyle name="Ergebnis 2 4 5" xfId="19693" xr:uid="{B4B1E019-58FD-424D-8BEE-5DCC2360E441}"/>
    <cellStyle name="Ergebnis 2 4 6" xfId="22542" xr:uid="{619EE206-6109-498C-88D1-336588557920}"/>
    <cellStyle name="Ergebnis 2 4 7" xfId="25367" xr:uid="{FAEE1A11-94CE-4A13-A803-64C218F007FB}"/>
    <cellStyle name="Ergebnis 2 5" xfId="6571" xr:uid="{8208B1E3-23FF-4563-90B6-2741E56B28BC}"/>
    <cellStyle name="Ergebnis 2 5 2" xfId="8088" xr:uid="{2070C357-58B6-4746-A08E-246C33ECD854}"/>
    <cellStyle name="Ergebnis 2 5 2 2" xfId="15158" xr:uid="{1C856C3A-4940-428C-8196-84846145779D}"/>
    <cellStyle name="Ergebnis 2 5 2 3" xfId="18979" xr:uid="{633F17F0-1A8E-48CB-8D96-C4E60687E926}"/>
    <cellStyle name="Ergebnis 2 5 2 4" xfId="21844" xr:uid="{54CAE7A9-1CE8-486B-83C2-F541AB56061C}"/>
    <cellStyle name="Ergebnis 2 5 2 5" xfId="24691" xr:uid="{7DC554EA-F0BC-44AB-96D6-350DFB869863}"/>
    <cellStyle name="Ergebnis 2 5 2 6" xfId="27516" xr:uid="{D5B4CE98-4CBF-4BAA-AA0E-E65FADBF023F}"/>
    <cellStyle name="Ergebnis 2 5 3" xfId="13645" xr:uid="{78E8614F-88D6-4A73-9123-0097CB137A75}"/>
    <cellStyle name="Ergebnis 2 5 4" xfId="17469" xr:uid="{0AD3530C-5326-4704-8B28-EE307CED426B}"/>
    <cellStyle name="Ergebnis 2 5 5" xfId="20333" xr:uid="{AB6D940B-6868-4218-989A-D80B8A16210F}"/>
    <cellStyle name="Ergebnis 2 5 6" xfId="23182" xr:uid="{2EC7F136-79A3-46D6-8191-7B73E8CEFDAB}"/>
    <cellStyle name="Ergebnis 2 5 7" xfId="26007" xr:uid="{13893205-E826-4CDE-9CD9-6E3DCBD3F60A}"/>
    <cellStyle name="Ergebnis 2 6" xfId="9404" xr:uid="{C6366EEC-5333-471D-888F-9D69DF9A1FED}"/>
    <cellStyle name="Ergebnis 2 7" xfId="15562" xr:uid="{335DD40B-85C4-4EAA-A1DD-A63D84C6B514}"/>
    <cellStyle name="Ergebnis 2 8" xfId="15971" xr:uid="{DDFBAA5B-C911-46BA-87FE-6EC1B88EBB59}"/>
    <cellStyle name="Ergebnis 2 9" xfId="16074" xr:uid="{AFC554CB-C65A-40FD-9B1F-44B05B99CFAE}"/>
    <cellStyle name="Ergebnis 3" xfId="2898" xr:uid="{383B7174-99E3-4C4D-97DC-4A0C6221FA32}"/>
    <cellStyle name="Ergebnis 3 10" xfId="16224" xr:uid="{181A1A8A-5BE3-433D-AD6D-109322E12316}"/>
    <cellStyle name="Ergebnis 3 11" xfId="16206" xr:uid="{E84B8900-C227-443E-9A66-1870414F10A8}"/>
    <cellStyle name="Ergebnis 3 12" xfId="29041" xr:uid="{38BF2C72-33F9-4B88-A7DB-DE08C3843B08}"/>
    <cellStyle name="Ergebnis 3 13" xfId="31648" xr:uid="{8D7BC416-FC30-47C2-9BD6-80338071EB29}"/>
    <cellStyle name="Ergebnis 3 2" xfId="6177" xr:uid="{08B61C8B-3C68-42C2-ABF9-822827C6A865}"/>
    <cellStyle name="Ergebnis 3 2 2" xfId="7696" xr:uid="{406B1A2E-2DAE-4CD8-A9E2-1F7AEB39E838}"/>
    <cellStyle name="Ergebnis 3 2 2 2" xfId="14766" xr:uid="{567BF254-6072-4883-ACFE-615FADB242D1}"/>
    <cellStyle name="Ergebnis 3 2 2 3" xfId="18587" xr:uid="{6E1F7174-AF62-40F8-93BA-9BF1B72F1ADC}"/>
    <cellStyle name="Ergebnis 3 2 2 4" xfId="21452" xr:uid="{DABC1013-BEC9-4DDC-904B-2741CADDF4DC}"/>
    <cellStyle name="Ergebnis 3 2 2 5" xfId="24299" xr:uid="{84A2C87E-D55E-4B62-BEBF-EEB89B4157CF}"/>
    <cellStyle name="Ergebnis 3 2 2 6" xfId="27124" xr:uid="{6794E03F-4AAD-49A5-9769-C8A2F1EA3062}"/>
    <cellStyle name="Ergebnis 3 2 3" xfId="13253" xr:uid="{13E764A3-09C4-47E3-A377-AFB775F7E615}"/>
    <cellStyle name="Ergebnis 3 2 4" xfId="17077" xr:uid="{814EEA90-32D8-46D3-93DE-FDDA18DF2898}"/>
    <cellStyle name="Ergebnis 3 2 5" xfId="19941" xr:uid="{33837FB8-D07B-402B-8AAB-023343849E32}"/>
    <cellStyle name="Ergebnis 3 2 6" xfId="22790" xr:uid="{E70F3376-C839-46D6-8E57-8326AAC91760}"/>
    <cellStyle name="Ergebnis 3 2 7" xfId="25615" xr:uid="{1FBD9D55-7F4D-48DB-9A49-ADDE7410C80A}"/>
    <cellStyle name="Ergebnis 3 3" xfId="6032" xr:uid="{DAB8337E-C996-4CAB-B42B-B6D4402F9541}"/>
    <cellStyle name="Ergebnis 3 3 2" xfId="7551" xr:uid="{8CB50D88-4CE7-4AEC-B260-E2A1FB6EA35B}"/>
    <cellStyle name="Ergebnis 3 3 2 2" xfId="14621" xr:uid="{024D22C7-7E86-48C9-80F4-860374DEA70C}"/>
    <cellStyle name="Ergebnis 3 3 2 3" xfId="18442" xr:uid="{F1369581-11B6-49D0-BD4A-A372868A76BA}"/>
    <cellStyle name="Ergebnis 3 3 2 4" xfId="21307" xr:uid="{F378D475-E0AC-43C4-A48C-17285F36864E}"/>
    <cellStyle name="Ergebnis 3 3 2 5" xfId="24154" xr:uid="{1AC2D5D6-3631-4B56-BED5-190FC4FE3A6D}"/>
    <cellStyle name="Ergebnis 3 3 2 6" xfId="26979" xr:uid="{034AB07E-6F94-48BA-9342-00407A4EBCCE}"/>
    <cellStyle name="Ergebnis 3 3 3" xfId="13108" xr:uid="{7F49B2FE-CE03-4471-BDE5-816964E28B8F}"/>
    <cellStyle name="Ergebnis 3 3 4" xfId="16932" xr:uid="{90190934-881B-4668-8AFC-02BBF6BFED0F}"/>
    <cellStyle name="Ergebnis 3 3 5" xfId="19796" xr:uid="{36913106-660F-488D-AB4B-2F4E60A064EC}"/>
    <cellStyle name="Ergebnis 3 3 6" xfId="22645" xr:uid="{26E314BC-F094-4E70-B43D-0E20C0C16A66}"/>
    <cellStyle name="Ergebnis 3 3 7" xfId="25470" xr:uid="{D199FD05-B779-428D-850D-83302CFE0A37}"/>
    <cellStyle name="Ergebnis 3 4" xfId="5762" xr:uid="{C82A0F3A-EC8C-4DEF-919F-894416B8E60A}"/>
    <cellStyle name="Ergebnis 3 4 2" xfId="7281" xr:uid="{7F68CBBF-FBD9-469F-85E4-77D65C9A39A4}"/>
    <cellStyle name="Ergebnis 3 4 2 2" xfId="14351" xr:uid="{276D8988-411C-4370-8222-F6E624F5B4AA}"/>
    <cellStyle name="Ergebnis 3 4 2 3" xfId="18172" xr:uid="{B595FECF-D1E5-4BAB-AC7A-29B1A91DE1A7}"/>
    <cellStyle name="Ergebnis 3 4 2 4" xfId="21037" xr:uid="{922097AE-E4FC-4E80-A278-1FCBFEB2E85C}"/>
    <cellStyle name="Ergebnis 3 4 2 5" xfId="23884" xr:uid="{A3EFB9BB-1FE7-4E62-880C-E94F8340B715}"/>
    <cellStyle name="Ergebnis 3 4 2 6" xfId="26709" xr:uid="{4E11D52E-0F2B-45D8-9F22-BEF6B09DA639}"/>
    <cellStyle name="Ergebnis 3 4 3" xfId="12838" xr:uid="{461EEB60-198D-4735-899A-9A4661BEBB55}"/>
    <cellStyle name="Ergebnis 3 4 4" xfId="16662" xr:uid="{E13007A4-3E36-480A-97EF-F706B04E84AD}"/>
    <cellStyle name="Ergebnis 3 4 5" xfId="19526" xr:uid="{FF1292ED-48F2-4BB5-B4AC-E9D6D72CAB6E}"/>
    <cellStyle name="Ergebnis 3 4 6" xfId="22375" xr:uid="{84086A11-8D3B-4743-ADBC-A5FB870D2874}"/>
    <cellStyle name="Ergebnis 3 4 7" xfId="25200" xr:uid="{A29B4AC8-75FF-4AFF-9228-1BA11A0BC355}"/>
    <cellStyle name="Ergebnis 3 5" xfId="6364" xr:uid="{8B353D7A-86CA-411C-B4C1-B1E3ACD3B35F}"/>
    <cellStyle name="Ergebnis 3 5 2" xfId="7882" xr:uid="{1C126565-E7FE-4F70-8FCC-315C3EC20322}"/>
    <cellStyle name="Ergebnis 3 5 2 2" xfId="14952" xr:uid="{8516508E-EF70-4153-91BE-CD4E2D2DE8ED}"/>
    <cellStyle name="Ergebnis 3 5 2 3" xfId="18773" xr:uid="{23B77979-8E28-42B0-AE80-834CB5438D68}"/>
    <cellStyle name="Ergebnis 3 5 2 4" xfId="21638" xr:uid="{F8288C9B-26E2-404E-B419-81777D6ACCAD}"/>
    <cellStyle name="Ergebnis 3 5 2 5" xfId="24485" xr:uid="{436FB4FB-490F-424A-883F-79546B20BDC3}"/>
    <cellStyle name="Ergebnis 3 5 2 6" xfId="27310" xr:uid="{552A6416-E4BA-41FB-8D3D-A18E73C58383}"/>
    <cellStyle name="Ergebnis 3 5 3" xfId="13439" xr:uid="{4495F864-EC54-4364-BD00-5A6E20833DA1}"/>
    <cellStyle name="Ergebnis 3 5 4" xfId="17263" xr:uid="{5115FE10-50C7-4798-8246-42BFCCC64992}"/>
    <cellStyle name="Ergebnis 3 5 5" xfId="20127" xr:uid="{3F285888-4CEF-4F8A-92B8-DA7D6BA24D1C}"/>
    <cellStyle name="Ergebnis 3 5 6" xfId="22976" xr:uid="{8F367997-927F-4D81-A71A-BA7EFE13C4B5}"/>
    <cellStyle name="Ergebnis 3 5 7" xfId="25801" xr:uid="{73AF1C98-AB21-457E-B132-58C9D4561C97}"/>
    <cellStyle name="Ergebnis 3 6" xfId="6905" xr:uid="{52AD0D78-D8D6-428E-BC12-1EBDF5AEA26F}"/>
    <cellStyle name="Ergebnis 3 6 2" xfId="13975" xr:uid="{0AE58EA9-8EE1-4A10-AD34-80E03F045541}"/>
    <cellStyle name="Ergebnis 3 6 3" xfId="17797" xr:uid="{2EBB7B57-54EA-4328-A023-129602AFA289}"/>
    <cellStyle name="Ergebnis 3 6 4" xfId="20661" xr:uid="{B12E4221-C71B-42FA-8423-2B51CE34C53C}"/>
    <cellStyle name="Ergebnis 3 6 5" xfId="23509" xr:uid="{FEF7EA73-FA14-4BC1-841D-5F4F272B4C3C}"/>
    <cellStyle name="Ergebnis 3 6 6" xfId="26334" xr:uid="{B759D6AB-6305-416B-8499-ED01F53AB561}"/>
    <cellStyle name="Ergebnis 3 7" xfId="10081" xr:uid="{3B78B04B-3EFC-4E13-ACED-49BC69286D81}"/>
    <cellStyle name="Ergebnis 3 8" xfId="15795" xr:uid="{53CA55E8-A367-4996-BF9C-6D7B0602F447}"/>
    <cellStyle name="Ergebnis 3 9" xfId="16037" xr:uid="{12007A29-4DBD-4A63-9DAD-C9593673A881}"/>
    <cellStyle name="Ergebnis 4" xfId="4044" xr:uid="{5FA2DA72-2F4D-46E4-80E6-CB1EB34DC10F}"/>
    <cellStyle name="Ergebnis 4 10" xfId="15650" xr:uid="{FBD033B5-7420-4F3F-9BFA-E26939409359}"/>
    <cellStyle name="Ergebnis 4 11" xfId="8532" xr:uid="{590F3F4C-FDAF-4633-A95E-029DEF99B181}"/>
    <cellStyle name="Ergebnis 4 12" xfId="30056" xr:uid="{D84FFDE3-159F-490D-8FF3-7257EC86C870}"/>
    <cellStyle name="Ergebnis 4 13" xfId="31748" xr:uid="{4DE00A58-2ADC-4CC0-A7DD-1BF00683F90B}"/>
    <cellStyle name="Ergebnis 4 2" xfId="6458" xr:uid="{E2750466-C5F4-448C-AACD-3CBDD8D8CEB6}"/>
    <cellStyle name="Ergebnis 4 2 2" xfId="7976" xr:uid="{595053A5-5ACB-4E16-ACF9-B8672F19CBA3}"/>
    <cellStyle name="Ergebnis 4 2 2 2" xfId="15046" xr:uid="{C2644344-E2C0-4BB7-A57D-05105006AAC2}"/>
    <cellStyle name="Ergebnis 4 2 2 3" xfId="18867" xr:uid="{43F28E05-8F81-47E7-995F-41A37B62863C}"/>
    <cellStyle name="Ergebnis 4 2 2 4" xfId="21732" xr:uid="{B7151B2E-5304-4480-9CF3-BC52D1FA620C}"/>
    <cellStyle name="Ergebnis 4 2 2 5" xfId="24579" xr:uid="{26273598-4A8E-4DED-8B02-5F2902F9B2E6}"/>
    <cellStyle name="Ergebnis 4 2 2 6" xfId="27404" xr:uid="{BE8775B4-7298-442D-8F13-D1EA99445FC2}"/>
    <cellStyle name="Ergebnis 4 2 3" xfId="13533" xr:uid="{4C3BB030-CBB2-4DEC-98F3-C73E24E9BF11}"/>
    <cellStyle name="Ergebnis 4 2 4" xfId="17357" xr:uid="{463BF1A9-F148-47B9-990E-DB5C29D102E0}"/>
    <cellStyle name="Ergebnis 4 2 5" xfId="20221" xr:uid="{0901FFF8-74C8-4611-A4F0-158525B56AC7}"/>
    <cellStyle name="Ergebnis 4 2 6" xfId="23070" xr:uid="{12CCF74B-CBAE-45E3-BD29-374F3F2E2986}"/>
    <cellStyle name="Ergebnis 4 2 7" xfId="25895" xr:uid="{E466F955-63FD-41CC-A358-FBCF346E8DEB}"/>
    <cellStyle name="Ergebnis 4 3" xfId="6093" xr:uid="{CAF85AD5-B92C-4671-8A6B-3F4B2779DA86}"/>
    <cellStyle name="Ergebnis 4 3 2" xfId="7612" xr:uid="{513BA676-5DC9-4EA5-89E5-7A3D7CC057C4}"/>
    <cellStyle name="Ergebnis 4 3 2 2" xfId="14682" xr:uid="{E0F016A1-96B8-472E-94A2-346F398906BB}"/>
    <cellStyle name="Ergebnis 4 3 2 3" xfId="18503" xr:uid="{7A5F4A6B-EA19-4AAE-BC70-A03FC6EDAC69}"/>
    <cellStyle name="Ergebnis 4 3 2 4" xfId="21368" xr:uid="{95A0014A-2110-4728-A70B-F9CE864356C3}"/>
    <cellStyle name="Ergebnis 4 3 2 5" xfId="24215" xr:uid="{016CDD40-0D8F-4871-B5A5-3418F8712CA7}"/>
    <cellStyle name="Ergebnis 4 3 2 6" xfId="27040" xr:uid="{EB290958-9F18-49B3-91C4-ED26937E6884}"/>
    <cellStyle name="Ergebnis 4 3 3" xfId="13169" xr:uid="{D213A6D2-ACE0-4912-B727-16300E8D39EC}"/>
    <cellStyle name="Ergebnis 4 3 4" xfId="16993" xr:uid="{2DAF539B-4768-466F-B902-614C878373E0}"/>
    <cellStyle name="Ergebnis 4 3 5" xfId="19857" xr:uid="{BEDCC092-207A-4F0A-A7E8-AC6BFD64DDAF}"/>
    <cellStyle name="Ergebnis 4 3 6" xfId="22706" xr:uid="{6F9882DC-4CBF-4DB9-8B22-0A00CF1B08AF}"/>
    <cellStyle name="Ergebnis 4 3 7" xfId="25531" xr:uid="{EF731488-AA85-4699-A005-61D598D2AAB0}"/>
    <cellStyle name="Ergebnis 4 4" xfId="6628" xr:uid="{BABD5E44-6780-4CB2-A2EA-F10C59082138}"/>
    <cellStyle name="Ergebnis 4 4 2" xfId="8145" xr:uid="{DD16FABE-4C9B-480F-8E8A-1FC5157481BC}"/>
    <cellStyle name="Ergebnis 4 4 2 2" xfId="15215" xr:uid="{DDF2A34B-B849-495C-8C1A-2FE340DBE2DC}"/>
    <cellStyle name="Ergebnis 4 4 2 3" xfId="19036" xr:uid="{DDCE7B5A-601F-4D31-B20F-B9A53A66D522}"/>
    <cellStyle name="Ergebnis 4 4 2 4" xfId="21901" xr:uid="{70B189CE-F436-4E14-9E4E-5FDAFCD94F73}"/>
    <cellStyle name="Ergebnis 4 4 2 5" xfId="24748" xr:uid="{F92D4303-F20E-4686-9599-31BA025CA17B}"/>
    <cellStyle name="Ergebnis 4 4 2 6" xfId="27573" xr:uid="{6C98A6AC-352D-4808-B0EB-B863C344D492}"/>
    <cellStyle name="Ergebnis 4 4 3" xfId="13702" xr:uid="{E9CAB0BA-66D3-4E72-B8CB-C0939BA56F18}"/>
    <cellStyle name="Ergebnis 4 4 4" xfId="17526" xr:uid="{60F546D0-F018-433D-B21F-E37C9A55C94F}"/>
    <cellStyle name="Ergebnis 4 4 5" xfId="20390" xr:uid="{8AF47373-8ED0-49D8-BB9E-FC4BF4EEF65A}"/>
    <cellStyle name="Ergebnis 4 4 6" xfId="23239" xr:uid="{9EE10396-9F78-4A5B-B16B-CC2ED1690146}"/>
    <cellStyle name="Ergebnis 4 4 7" xfId="26064" xr:uid="{F66458D8-C1A7-4E73-94F9-EFB9077B169C}"/>
    <cellStyle name="Ergebnis 4 5" xfId="6596" xr:uid="{628BB044-3B64-4A5C-93AD-3012AEDED5AE}"/>
    <cellStyle name="Ergebnis 4 5 2" xfId="8113" xr:uid="{8FCA091E-AB0E-4CDE-B1D1-A33B782EC56A}"/>
    <cellStyle name="Ergebnis 4 5 2 2" xfId="15183" xr:uid="{3C66C52C-699F-4674-B1D4-316DCB89FDAC}"/>
    <cellStyle name="Ergebnis 4 5 2 3" xfId="19004" xr:uid="{C241AD8E-5B30-44CB-8658-0120218E5820}"/>
    <cellStyle name="Ergebnis 4 5 2 4" xfId="21869" xr:uid="{10DEE36D-7A1B-4AA5-8ADF-6F1932211A17}"/>
    <cellStyle name="Ergebnis 4 5 2 5" xfId="24716" xr:uid="{D03F0E7D-A1F0-4B98-B9DD-6FAC47A2A659}"/>
    <cellStyle name="Ergebnis 4 5 2 6" xfId="27541" xr:uid="{4A20A1D1-7485-47C2-B844-F55287AD518D}"/>
    <cellStyle name="Ergebnis 4 5 3" xfId="13670" xr:uid="{CDD6F154-87E2-4B38-822B-DFC74D19D557}"/>
    <cellStyle name="Ergebnis 4 5 4" xfId="17494" xr:uid="{667A1F46-9806-461F-B77E-FB53FC276141}"/>
    <cellStyle name="Ergebnis 4 5 5" xfId="20358" xr:uid="{CD91104B-7690-44B4-BE2C-48D16925BAFB}"/>
    <cellStyle name="Ergebnis 4 5 6" xfId="23207" xr:uid="{D7AB9972-E4BD-4480-A72F-B1BE68C895A6}"/>
    <cellStyle name="Ergebnis 4 5 7" xfId="26032" xr:uid="{55379F99-CD33-4ECB-A614-3451048CC685}"/>
    <cellStyle name="Ergebnis 4 6" xfId="7006" xr:uid="{3B591405-497E-4824-AE82-97A0E719E58D}"/>
    <cellStyle name="Ergebnis 4 6 2" xfId="14076" xr:uid="{8605BEE9-F6ED-420F-B5CF-77B841A5449B}"/>
    <cellStyle name="Ergebnis 4 6 3" xfId="17898" xr:uid="{4D27D154-B540-4822-88A3-7531D03EFD88}"/>
    <cellStyle name="Ergebnis 4 6 4" xfId="20762" xr:uid="{37002EAE-50EA-4F81-A5F6-9CCC340742F1}"/>
    <cellStyle name="Ergebnis 4 6 5" xfId="23610" xr:uid="{B493D42F-BBF1-4038-8904-7A7938829764}"/>
    <cellStyle name="Ergebnis 4 6 6" xfId="26435" xr:uid="{6265AC48-1467-45FE-9935-B7BFD62DF8C1}"/>
    <cellStyle name="Ergebnis 4 7" xfId="11121" xr:uid="{9B2F0D1C-AB3A-4DBA-96EA-5F71DE0069AA}"/>
    <cellStyle name="Ergebnis 4 8" xfId="16072" xr:uid="{F0353C1E-3BF2-4AC6-928F-B8E263C2FEF3}"/>
    <cellStyle name="Ergebnis 4 9" xfId="16280" xr:uid="{232009A3-9EEE-4790-A24C-4CFAAC0E5DEF}"/>
    <cellStyle name="Ergebnis 5" xfId="5615" xr:uid="{31990F46-F69A-435F-AC88-8E11688C07E1}"/>
    <cellStyle name="Ergebnis 5 2" xfId="7135" xr:uid="{97ED182D-D6CD-42A2-A4DD-28D9314B3913}"/>
    <cellStyle name="Ergebnis 5 2 2" xfId="14205" xr:uid="{951E7125-246F-4552-BD48-DC81A80CCA79}"/>
    <cellStyle name="Ergebnis 5 2 3" xfId="18026" xr:uid="{3B646936-D1D6-4EB4-AFDB-233E579365B4}"/>
    <cellStyle name="Ergebnis 5 2 4" xfId="20891" xr:uid="{EBAF184B-6E17-4BDA-A540-EDD094A8DBC5}"/>
    <cellStyle name="Ergebnis 5 2 5" xfId="23738" xr:uid="{615182BC-2379-48C3-A83F-0A7EA98111FD}"/>
    <cellStyle name="Ergebnis 5 2 6" xfId="26563" xr:uid="{66ADCB80-D45B-4080-ADE9-B74EE595A9E2}"/>
    <cellStyle name="Ergebnis 5 3" xfId="12692" xr:uid="{6AF46A29-0218-42DD-9782-30A3F868AE80}"/>
    <cellStyle name="Ergebnis 5 4" xfId="16515" xr:uid="{6BC1B8B5-478D-4A74-BAD7-7B43E282DDAD}"/>
    <cellStyle name="Ergebnis 5 5" xfId="19380" xr:uid="{3C08DFF5-5BDA-42DD-B97E-AEF4E76A3B41}"/>
    <cellStyle name="Ergebnis 5 6" xfId="22229" xr:uid="{0DDF8B3D-2737-48AE-ABD8-F5E00DD87F67}"/>
    <cellStyle name="Ergebnis 5 7" xfId="25054" xr:uid="{FC03EC1D-C610-4D9C-ACE9-F82A623C77B4}"/>
    <cellStyle name="Ergebnis 6" xfId="5993" xr:uid="{7986C129-B100-40A8-98C5-1C97C5C8045B}"/>
    <cellStyle name="Ergebnis 6 2" xfId="7512" xr:uid="{ED0544B2-7AB5-4721-9BAD-0D9953BAEA50}"/>
    <cellStyle name="Ergebnis 6 2 2" xfId="14582" xr:uid="{CACD0AD6-C9ED-47CA-832A-AA9DB2DFA131}"/>
    <cellStyle name="Ergebnis 6 2 3" xfId="18403" xr:uid="{BE1238F4-7887-4D68-AA44-E35A3B71A93F}"/>
    <cellStyle name="Ergebnis 6 2 4" xfId="21268" xr:uid="{6498B80E-F53C-4A5F-B318-F2CC6BA94CDA}"/>
    <cellStyle name="Ergebnis 6 2 5" xfId="24115" xr:uid="{5532F804-C978-46A0-BA4D-4C55DC439F8D}"/>
    <cellStyle name="Ergebnis 6 2 6" xfId="26940" xr:uid="{5403CC9D-AA1D-469C-9075-6DA13C9C30E0}"/>
    <cellStyle name="Ergebnis 6 3" xfId="13069" xr:uid="{7F34531E-19A4-4713-9EB6-19B62F6E27DC}"/>
    <cellStyle name="Ergebnis 6 4" xfId="16893" xr:uid="{2154DBFC-DEA9-41B0-99AD-D4929BCFB2FB}"/>
    <cellStyle name="Ergebnis 6 5" xfId="19757" xr:uid="{A23DFD6E-91E1-4DD2-813A-D54F8AB847C2}"/>
    <cellStyle name="Ergebnis 6 6" xfId="22606" xr:uid="{914E4128-885B-4D67-8F73-7D839DC83156}"/>
    <cellStyle name="Ergebnis 6 7" xfId="25431" xr:uid="{80D545E8-866F-47BB-9958-C372386E316E}"/>
    <cellStyle name="Ergebnis 7" xfId="8577" xr:uid="{F229FA76-5FB5-4DAE-A37F-0FEF1D38B2F8}"/>
    <cellStyle name="Ergebnis 8" xfId="9926" xr:uid="{1D644F59-9B00-4BE3-9CAD-79FC8054651C}"/>
    <cellStyle name="Ergebnis 9" xfId="15738" xr:uid="{8F20B856-02D5-498B-B084-3C022BD56FF0}"/>
    <cellStyle name="Erklärender Text" xfId="534" xr:uid="{C6ACF6BF-B277-4972-815A-F1C100785A31}"/>
    <cellStyle name="Explanatory Text 2" xfId="535" xr:uid="{8C9FF118-69A8-44F4-AACD-87ABC8CEA40C}"/>
    <cellStyle name="Explanatory Text 3" xfId="536" xr:uid="{A1693A21-0B0A-4FA0-A087-517B7C0762C2}"/>
    <cellStyle name="Explanatory Text 4" xfId="987" xr:uid="{5DE17501-A914-4955-86B6-CE89427776F2}"/>
    <cellStyle name="Fixed" xfId="537" xr:uid="{41295DFD-3BDA-46FA-AB48-E11A8FAE3D89}"/>
    <cellStyle name="Followed Hyperlink 2" xfId="101" xr:uid="{5B13D12B-3530-4E4A-9112-8577F0B278FD}"/>
    <cellStyle name="Followed Hyperlink 3" xfId="132" xr:uid="{A737BA14-4956-4ECC-B67C-33B78B25FDF5}"/>
    <cellStyle name="Format Number Column" xfId="538" xr:uid="{7E2A2013-7AA6-4236-B343-DFD38CAFBAE3}"/>
    <cellStyle name="Good 2" xfId="539" xr:uid="{F78286A6-CB40-4972-955E-EDE8807FDB83}"/>
    <cellStyle name="Good 3" xfId="540" xr:uid="{10C4F3E8-E0F0-49E4-90BC-A180DCDF9949}"/>
    <cellStyle name="Good 4" xfId="978" xr:uid="{0F80D135-8C50-406D-B95F-F28ED7CF51E2}"/>
    <cellStyle name="Grey" xfId="541" xr:uid="{673E9F0F-E252-4230-A147-6128414DE8F3}"/>
    <cellStyle name="Gut" xfId="542" xr:uid="{0654FA54-2E72-44E2-AF57-BD41ACCCD6C6}"/>
    <cellStyle name="Header1" xfId="543" xr:uid="{D5DA17D2-01D2-4F75-8673-381DA2AE932A}"/>
    <cellStyle name="Header2" xfId="544" xr:uid="{F27EA17A-CBFA-416F-8590-9AAD3EC21F5A}"/>
    <cellStyle name="Header2 2" xfId="1918" xr:uid="{ED20248E-2A92-49D9-8A43-AA019036DB49}"/>
    <cellStyle name="Header2 2 10" xfId="15677" xr:uid="{7AFEAAFB-F946-4FAC-8619-4A080217C979}"/>
    <cellStyle name="Header2 2 11" xfId="31584" xr:uid="{911037C5-E3E8-44D1-8D97-5B9463B59DCA}"/>
    <cellStyle name="Header2 2 2" xfId="4284" xr:uid="{4F6639A2-C465-44A7-AE9B-8B3B48E9468F}"/>
    <cellStyle name="Header2 2 2 10" xfId="16060" xr:uid="{1D00EB57-0200-4514-B4DD-1172A88FD00E}"/>
    <cellStyle name="Header2 2 2 11" xfId="15915" xr:uid="{E5462EC0-9493-4F58-AE4B-85EC1A2AF684}"/>
    <cellStyle name="Header2 2 2 12" xfId="30296" xr:uid="{DE364D73-CFBC-4477-951A-905CABAFA8C2}"/>
    <cellStyle name="Header2 2 2 13" xfId="31769" xr:uid="{5D212921-C7B3-408A-8450-24755CD02198}"/>
    <cellStyle name="Header2 2 2 2" xfId="6348" xr:uid="{7648F7FE-2A29-4E28-BDF5-1767DDCA776B}"/>
    <cellStyle name="Header2 2 2 2 2" xfId="7866" xr:uid="{104ADB04-25BA-4D77-9254-0A5F1E4F3F47}"/>
    <cellStyle name="Header2 2 2 2 2 2" xfId="14936" xr:uid="{9F140D56-464C-4443-98F6-518ED3C25B8E}"/>
    <cellStyle name="Header2 2 2 2 2 3" xfId="18757" xr:uid="{90337A56-3DE0-49B8-BFC1-3787EAA561AD}"/>
    <cellStyle name="Header2 2 2 2 2 4" xfId="21622" xr:uid="{53E50B41-A27D-4067-BEFA-F11E8F3E5934}"/>
    <cellStyle name="Header2 2 2 2 2 5" xfId="24469" xr:uid="{CB4197E4-2E16-4A1B-96F6-79ED87501A62}"/>
    <cellStyle name="Header2 2 2 2 2 6" xfId="27294" xr:uid="{15616EEE-BA1D-4D51-AE25-B21DD04290EF}"/>
    <cellStyle name="Header2 2 2 2 3" xfId="13423" xr:uid="{7B9EAA94-0D42-444C-AD28-3C67506BF250}"/>
    <cellStyle name="Header2 2 2 2 4" xfId="17247" xr:uid="{14828A66-D216-4A21-A1B7-B73BFDA2016A}"/>
    <cellStyle name="Header2 2 2 2 5" xfId="20111" xr:uid="{E41A2BDE-A4CF-45B7-B604-69470CEF1270}"/>
    <cellStyle name="Header2 2 2 2 6" xfId="22960" xr:uid="{88E087EC-79B0-4663-B7FB-2EF3ECE6A337}"/>
    <cellStyle name="Header2 2 2 2 7" xfId="25785" xr:uid="{5A2D7E60-F89D-45FE-BAE9-949D80E58BFD}"/>
    <cellStyle name="Header2 2 2 3" xfId="6092" xr:uid="{C1CEA0AF-85BE-4C14-9753-200E3227FD06}"/>
    <cellStyle name="Header2 2 2 3 2" xfId="7611" xr:uid="{E7F72B84-D2FF-49E3-B398-9348EB53FC32}"/>
    <cellStyle name="Header2 2 2 3 2 2" xfId="14681" xr:uid="{2EFB8A8D-3F39-4C07-AF96-7C18FEDC10E2}"/>
    <cellStyle name="Header2 2 2 3 2 3" xfId="18502" xr:uid="{1639E766-0D20-492B-B543-E1156F78E843}"/>
    <cellStyle name="Header2 2 2 3 2 4" xfId="21367" xr:uid="{BF9C7058-D091-4348-8743-9D004A6E5132}"/>
    <cellStyle name="Header2 2 2 3 2 5" xfId="24214" xr:uid="{816B5210-E753-4397-A369-AB4F7414D5C9}"/>
    <cellStyle name="Header2 2 2 3 2 6" xfId="27039" xr:uid="{D16304EC-257E-4CC2-B1F7-3F94619FAF03}"/>
    <cellStyle name="Header2 2 2 3 3" xfId="13168" xr:uid="{CC99A3F8-4D79-48C7-B3E1-FD063C983243}"/>
    <cellStyle name="Header2 2 2 3 4" xfId="16992" xr:uid="{2A698E53-94E9-4A83-806A-C18BC431AC10}"/>
    <cellStyle name="Header2 2 2 3 5" xfId="19856" xr:uid="{DC34B87F-3898-4DBF-B792-2D6F1AD5772F}"/>
    <cellStyle name="Header2 2 2 3 6" xfId="22705" xr:uid="{D698903C-F382-4FB6-820B-517ADE632766}"/>
    <cellStyle name="Header2 2 2 3 7" xfId="25530" xr:uid="{2E6CBEFE-5E1E-42B5-B2B0-2F13B33501C5}"/>
    <cellStyle name="Header2 2 2 4" xfId="6613" xr:uid="{29435139-8FE7-4D18-BC3A-8BFAA73B0E01}"/>
    <cellStyle name="Header2 2 2 4 2" xfId="8130" xr:uid="{537EE270-4C9D-4534-8CF4-8F6CC46FDBDC}"/>
    <cellStyle name="Header2 2 2 4 2 2" xfId="15200" xr:uid="{51250BEB-ECC6-412C-9745-14AADFE97ABB}"/>
    <cellStyle name="Header2 2 2 4 2 3" xfId="19021" xr:uid="{543719D1-AA4F-43FF-8AB6-2EFACC5AD926}"/>
    <cellStyle name="Header2 2 2 4 2 4" xfId="21886" xr:uid="{91DBF8CD-7BAF-45A7-A7FE-93B500BFA7DA}"/>
    <cellStyle name="Header2 2 2 4 2 5" xfId="24733" xr:uid="{A7D3BCD1-BB6E-4F9F-8DE2-914F3328AFE4}"/>
    <cellStyle name="Header2 2 2 4 2 6" xfId="27558" xr:uid="{2937F046-7D19-4C50-99D5-409B0B9D5C86}"/>
    <cellStyle name="Header2 2 2 4 3" xfId="13687" xr:uid="{E82BDE36-8D5B-4E9E-B67E-D1E09386965E}"/>
    <cellStyle name="Header2 2 2 4 4" xfId="17511" xr:uid="{D2EA45B3-D6D2-42C9-86A7-1B024EE2374C}"/>
    <cellStyle name="Header2 2 2 4 5" xfId="20375" xr:uid="{4128EAA2-12CD-44F0-9FFF-C73EBCBFAA43}"/>
    <cellStyle name="Header2 2 2 4 6" xfId="23224" xr:uid="{BA81268D-FA3B-4404-8084-93C19E20DD80}"/>
    <cellStyle name="Header2 2 2 4 7" xfId="26049" xr:uid="{5B96E0C3-D524-4123-A21D-F1A4F9C5EDB1}"/>
    <cellStyle name="Header2 2 2 5" xfId="6552" xr:uid="{C3EB4863-AFBF-4D36-A2B9-C3435F8AD651}"/>
    <cellStyle name="Header2 2 2 5 2" xfId="8069" xr:uid="{03125816-6D3F-4A99-A5B2-C12E4367F86C}"/>
    <cellStyle name="Header2 2 2 5 2 2" xfId="15139" xr:uid="{2FBF5AF4-ABC7-417F-8609-8CF998375C8E}"/>
    <cellStyle name="Header2 2 2 5 2 3" xfId="18960" xr:uid="{9DB5ADC5-BFF5-4368-9313-85B0415A52A0}"/>
    <cellStyle name="Header2 2 2 5 2 4" xfId="21825" xr:uid="{85CD81A0-1C6A-40A1-B91B-56411203FD56}"/>
    <cellStyle name="Header2 2 2 5 2 5" xfId="24672" xr:uid="{092AE6A6-6395-403A-8931-C64B4227ACC3}"/>
    <cellStyle name="Header2 2 2 5 2 6" xfId="27497" xr:uid="{19E66D31-81F4-4B56-B375-2D065D5E4E9D}"/>
    <cellStyle name="Header2 2 2 5 3" xfId="13626" xr:uid="{FB2A7BC4-32D1-40DB-90B9-E9E93D69C3F3}"/>
    <cellStyle name="Header2 2 2 5 4" xfId="17450" xr:uid="{C3EE0AEE-5C69-4B4E-9085-B791DD04A2CB}"/>
    <cellStyle name="Header2 2 2 5 5" xfId="20314" xr:uid="{9BDDA281-8814-4F7F-8C9C-F3270E5FB5A1}"/>
    <cellStyle name="Header2 2 2 5 6" xfId="23163" xr:uid="{A4B626DB-83E3-4BFA-A369-EC286543FE2C}"/>
    <cellStyle name="Header2 2 2 5 7" xfId="25988" xr:uid="{8D45F786-948B-43B5-A771-90E51C379EFA}"/>
    <cellStyle name="Header2 2 2 6" xfId="7026" xr:uid="{B77D14BF-C735-42AF-9079-64807786CD55}"/>
    <cellStyle name="Header2 2 2 6 2" xfId="14096" xr:uid="{EEED4992-007C-46FE-852D-D558D352E5AD}"/>
    <cellStyle name="Header2 2 2 6 3" xfId="17918" xr:uid="{5A58528D-9F04-4F58-BDFF-2B7F0BF1F945}"/>
    <cellStyle name="Header2 2 2 6 4" xfId="20782" xr:uid="{7F27ABCA-CBA3-41EA-8AAE-77A93FA70907}"/>
    <cellStyle name="Header2 2 2 6 5" xfId="23630" xr:uid="{66239255-3941-44D5-99F6-0FBE6E86F344}"/>
    <cellStyle name="Header2 2 2 6 6" xfId="26455" xr:uid="{28AED227-80B7-4AE3-B609-C5F64A6968CB}"/>
    <cellStyle name="Header2 2 2 7" xfId="11361" xr:uid="{CAEBBEA7-48BB-495A-B8A6-C5B5B5D599F4}"/>
    <cellStyle name="Header2 2 2 8" xfId="16129" xr:uid="{870210C5-569C-4505-9545-75D781494759}"/>
    <cellStyle name="Header2 2 2 9" xfId="16033" xr:uid="{7405BA48-409A-4FE4-A041-0439F4F5F955}"/>
    <cellStyle name="Header2 2 3" xfId="5012" xr:uid="{21F3AA47-60FB-4732-A697-4DF937E7F024}"/>
    <cellStyle name="Header2 2 3 10" xfId="15696" xr:uid="{24C38707-7F18-4702-9F09-FFC73F560EC3}"/>
    <cellStyle name="Header2 2 3 11" xfId="15667" xr:uid="{F9C2726E-2A78-4B97-BA69-6CD1FDCEF338}"/>
    <cellStyle name="Header2 2 3 12" xfId="31024" xr:uid="{87087B95-0FC6-4225-82CE-0CAA5773A102}"/>
    <cellStyle name="Header2 2 3 13" xfId="31831" xr:uid="{8719AAB1-7F4E-4EF8-A75A-78DE6CB0B3E2}"/>
    <cellStyle name="Header2 2 3 2" xfId="6657" xr:uid="{23969964-4165-45E6-95E2-0F7417F1FF51}"/>
    <cellStyle name="Header2 2 3 2 2" xfId="8174" xr:uid="{F45A972A-B1BE-4352-8DEA-986C9F1C7771}"/>
    <cellStyle name="Header2 2 3 2 2 2" xfId="15244" xr:uid="{5A082A5D-A66A-40A6-8061-A1DFE5FA7280}"/>
    <cellStyle name="Header2 2 3 2 2 3" xfId="19065" xr:uid="{0D4CE1CC-1D3C-4141-AD2D-8B3C732D378F}"/>
    <cellStyle name="Header2 2 3 2 2 4" xfId="21930" xr:uid="{ACE87164-D646-47C1-9C38-30BA24478B12}"/>
    <cellStyle name="Header2 2 3 2 2 5" xfId="24777" xr:uid="{913E98E7-6085-4C15-967A-C2F880719DEF}"/>
    <cellStyle name="Header2 2 3 2 2 6" xfId="27602" xr:uid="{4090A2FF-FA72-4DBA-9746-580A05EDF016}"/>
    <cellStyle name="Header2 2 3 2 3" xfId="13731" xr:uid="{D39DD508-767E-41D3-99EE-BC9C68958C03}"/>
    <cellStyle name="Header2 2 3 2 4" xfId="17555" xr:uid="{D7AEAC00-B648-4F77-89D9-4763DE5605D4}"/>
    <cellStyle name="Header2 2 3 2 5" xfId="20419" xr:uid="{21D4D291-E92F-4FBB-BF2F-D4CEBB8D46BA}"/>
    <cellStyle name="Header2 2 3 2 6" xfId="23268" xr:uid="{539791C0-D4D7-4864-B720-4BED74B0CF12}"/>
    <cellStyle name="Header2 2 3 2 7" xfId="26093" xr:uid="{97226A66-BCA9-48DD-95A8-5851847D3AB4}"/>
    <cellStyle name="Header2 2 3 3" xfId="6329" xr:uid="{24DE9DFE-B7A1-4A13-AA14-B46BC901D7C0}"/>
    <cellStyle name="Header2 2 3 3 2" xfId="7847" xr:uid="{9C8BB919-7B9A-409A-9F23-EC7CE0B557FE}"/>
    <cellStyle name="Header2 2 3 3 2 2" xfId="14917" xr:uid="{22F1D054-FC31-4D15-A978-4E784F4D7983}"/>
    <cellStyle name="Header2 2 3 3 2 3" xfId="18738" xr:uid="{BC65378E-2039-4516-B869-F555801960C7}"/>
    <cellStyle name="Header2 2 3 3 2 4" xfId="21603" xr:uid="{F1B66D5B-80CF-45AC-93C4-630B82E933B4}"/>
    <cellStyle name="Header2 2 3 3 2 5" xfId="24450" xr:uid="{9D515CD5-AE25-4C80-B8C6-D74A6B8FCEE9}"/>
    <cellStyle name="Header2 2 3 3 2 6" xfId="27275" xr:uid="{D10DA9D4-EBC5-4C0B-A54B-59CAC59C81E1}"/>
    <cellStyle name="Header2 2 3 3 3" xfId="13404" xr:uid="{D541981B-74CB-46CC-90EF-91DC5F7A70E1}"/>
    <cellStyle name="Header2 2 3 3 4" xfId="17228" xr:uid="{D91138DA-29A1-46FE-BB69-4BEC0DA864C9}"/>
    <cellStyle name="Header2 2 3 3 5" xfId="20092" xr:uid="{A32A66E8-7F4D-4212-84E5-BB9DBE1A86B6}"/>
    <cellStyle name="Header2 2 3 3 6" xfId="22941" xr:uid="{30ED81C2-014A-4A44-B084-8043764B0E42}"/>
    <cellStyle name="Header2 2 3 3 7" xfId="25766" xr:uid="{991589F7-D9B7-4096-9A61-7F5721E5C5F3}"/>
    <cellStyle name="Header2 2 3 4" xfId="6603" xr:uid="{BC6C36F2-317A-4002-868B-26E647FAEE95}"/>
    <cellStyle name="Header2 2 3 4 2" xfId="8120" xr:uid="{83C76BDB-162C-4CA0-BA7C-BF6964DCB6A1}"/>
    <cellStyle name="Header2 2 3 4 2 2" xfId="15190" xr:uid="{C53197AB-FABD-4A8A-B48B-F2E520FAB914}"/>
    <cellStyle name="Header2 2 3 4 2 3" xfId="19011" xr:uid="{C22E0289-D941-484F-A40B-B2A82B974389}"/>
    <cellStyle name="Header2 2 3 4 2 4" xfId="21876" xr:uid="{FB59C70D-0302-4B11-8A81-5E8781E9B04C}"/>
    <cellStyle name="Header2 2 3 4 2 5" xfId="24723" xr:uid="{BED05F2B-2BD7-4D9C-9B03-EA0DAA4821AE}"/>
    <cellStyle name="Header2 2 3 4 2 6" xfId="27548" xr:uid="{4B2C5AFB-FD08-4720-A74C-9EB495983455}"/>
    <cellStyle name="Header2 2 3 4 3" xfId="13677" xr:uid="{CBD1D062-F129-4AAD-9C83-57528FB8F0F3}"/>
    <cellStyle name="Header2 2 3 4 4" xfId="17501" xr:uid="{621A4EB1-5372-44D3-9BE1-517D72627FA6}"/>
    <cellStyle name="Header2 2 3 4 5" xfId="20365" xr:uid="{3A172CB9-3EB2-4D08-A7A6-4C4B5F887332}"/>
    <cellStyle name="Header2 2 3 4 6" xfId="23214" xr:uid="{38ED23EA-5FF1-4712-8194-21BBE14BD3FB}"/>
    <cellStyle name="Header2 2 3 4 7" xfId="26039" xr:uid="{4E735C80-8DEF-465E-B90B-1546BFA82520}"/>
    <cellStyle name="Header2 2 3 5" xfId="6544" xr:uid="{3C14B82D-3BDD-4535-ADFF-CB92DD512AEF}"/>
    <cellStyle name="Header2 2 3 5 2" xfId="8061" xr:uid="{3B6DDD38-BEDE-4286-A8FC-F716A3E3AF75}"/>
    <cellStyle name="Header2 2 3 5 2 2" xfId="15131" xr:uid="{4C7BD707-CBFE-4021-8170-94D4D2568DAA}"/>
    <cellStyle name="Header2 2 3 5 2 3" xfId="18952" xr:uid="{060F32DE-1AD9-4B49-9700-F9DA610273BF}"/>
    <cellStyle name="Header2 2 3 5 2 4" xfId="21817" xr:uid="{5521AE08-BBF5-4F50-B633-851C870F3E6D}"/>
    <cellStyle name="Header2 2 3 5 2 5" xfId="24664" xr:uid="{BE7AE877-2A70-4C3C-9286-4457F9578536}"/>
    <cellStyle name="Header2 2 3 5 2 6" xfId="27489" xr:uid="{67F6AABF-7840-4A1D-9D1C-A7394ABBDE86}"/>
    <cellStyle name="Header2 2 3 5 3" xfId="13618" xr:uid="{350DDC7A-932F-485C-927B-9A0DA9FA83D8}"/>
    <cellStyle name="Header2 2 3 5 4" xfId="17442" xr:uid="{FBCDEC20-EC28-47C2-ADA0-28A247C4CEFD}"/>
    <cellStyle name="Header2 2 3 5 5" xfId="20306" xr:uid="{540BDD21-F3D2-4645-9BFB-2C3EBE687FEC}"/>
    <cellStyle name="Header2 2 3 5 6" xfId="23155" xr:uid="{EA35020A-5044-4E45-84DB-3E9371D908E3}"/>
    <cellStyle name="Header2 2 3 5 7" xfId="25980" xr:uid="{27134C9B-5239-4D5E-9DC9-43561CCC8BB9}"/>
    <cellStyle name="Header2 2 3 6" xfId="6787" xr:uid="{E72940E3-C9B1-4566-B34D-CD3ACC6326D4}"/>
    <cellStyle name="Header2 2 3 6 2" xfId="8302" xr:uid="{ABCE84F8-D4C0-45CB-B0A0-830545DB295D}"/>
    <cellStyle name="Header2 2 3 6 2 2" xfId="15372" xr:uid="{F8408F2C-1350-4158-A6B3-F17909724171}"/>
    <cellStyle name="Header2 2 3 6 2 3" xfId="19193" xr:uid="{C16764D2-D625-4991-AE33-E03BD0036542}"/>
    <cellStyle name="Header2 2 3 6 2 4" xfId="22058" xr:uid="{08C9B298-43EB-45A5-BA97-10D0C7087510}"/>
    <cellStyle name="Header2 2 3 6 2 5" xfId="24905" xr:uid="{6C6180E1-4C90-4F07-90EB-6033FE565E38}"/>
    <cellStyle name="Header2 2 3 6 2 6" xfId="27730" xr:uid="{9011711C-7E65-491C-8F16-CDAD2CEE2BF3}"/>
    <cellStyle name="Header2 2 3 6 3" xfId="13859" xr:uid="{14C9BCD8-73FC-4652-8B56-7F72CE349224}"/>
    <cellStyle name="Header2 2 3 6 4" xfId="17683" xr:uid="{3A01B611-9058-4EA1-B30D-B40AEB191F67}"/>
    <cellStyle name="Header2 2 3 6 5" xfId="20547" xr:uid="{06F576D3-A160-4DB8-9545-79822C3956E7}"/>
    <cellStyle name="Header2 2 3 6 6" xfId="23396" xr:uid="{CE6E0AB3-E710-4E41-93F8-EA1363F7BCEA}"/>
    <cellStyle name="Header2 2 3 6 7" xfId="26221" xr:uid="{C9CBAAB8-4940-4AC7-8661-14A63F01735E}"/>
    <cellStyle name="Header2 2 3 7" xfId="7081" xr:uid="{6499F4AE-34DB-4F4F-9819-6BE083BE7F10}"/>
    <cellStyle name="Header2 2 3 7 2" xfId="14151" xr:uid="{16DEAE6A-9BC8-4091-B8DC-65CAA381D77F}"/>
    <cellStyle name="Header2 2 3 7 3" xfId="17972" xr:uid="{651AB196-F55F-4DF2-8899-95B801CCF9C2}"/>
    <cellStyle name="Header2 2 3 7 4" xfId="20837" xr:uid="{422BAF51-71D6-4808-BA91-3C7CF553EAA1}"/>
    <cellStyle name="Header2 2 3 7 5" xfId="23684" xr:uid="{5BC3C08D-24D2-4C03-9675-66E82866FFA2}"/>
    <cellStyle name="Header2 2 3 7 6" xfId="26509" xr:uid="{ECBFCAF9-8F66-418D-9823-5911CD858B82}"/>
    <cellStyle name="Header2 2 3 8" xfId="12089" xr:uid="{F077D19C-8D34-4761-A532-963B1001B190}"/>
    <cellStyle name="Header2 2 3 9" xfId="16320" xr:uid="{AAC12409-8081-48DC-B7BD-C399F3838A78}"/>
    <cellStyle name="Header2 2 4" xfId="5930" xr:uid="{3E0127CD-7D4C-4CF1-A243-E1AE31FBC8F7}"/>
    <cellStyle name="Header2 2 4 2" xfId="7449" xr:uid="{D8218ADE-F5F0-45A6-88BA-1640F109E321}"/>
    <cellStyle name="Header2 2 4 2 2" xfId="14519" xr:uid="{B104A0B9-D221-44DC-B4A6-4091031176A3}"/>
    <cellStyle name="Header2 2 4 2 3" xfId="18340" xr:uid="{77BA6B1C-5AD4-4A61-9E90-02772525343C}"/>
    <cellStyle name="Header2 2 4 2 4" xfId="21205" xr:uid="{F83DD558-59A5-414F-B28A-32F91FEC08D4}"/>
    <cellStyle name="Header2 2 4 2 5" xfId="24052" xr:uid="{7AAB7902-86D2-4046-8209-6D7899A5EA94}"/>
    <cellStyle name="Header2 2 4 2 6" xfId="26877" xr:uid="{187EC83E-104B-429E-B725-68E0DF172AC0}"/>
    <cellStyle name="Header2 2 4 3" xfId="13006" xr:uid="{60CAD40B-4082-4F41-8CD9-E2D9B3972B34}"/>
    <cellStyle name="Header2 2 4 4" xfId="16830" xr:uid="{411B78F9-1FFA-41A2-810A-811F7FB66871}"/>
    <cellStyle name="Header2 2 4 5" xfId="19694" xr:uid="{F955A054-D42B-48A6-BB2B-9FAA0D5A36E6}"/>
    <cellStyle name="Header2 2 4 6" xfId="22543" xr:uid="{81D2CF69-AB5A-4734-A39B-0B769D319E88}"/>
    <cellStyle name="Header2 2 4 7" xfId="25368" xr:uid="{461BD813-890E-440D-A112-377C4727CCB6}"/>
    <cellStyle name="Header2 2 5" xfId="6018" xr:uid="{6E5B5095-33B2-433B-9769-E0C1CE4EBD66}"/>
    <cellStyle name="Header2 2 5 2" xfId="7537" xr:uid="{5BCAD20D-EFCA-4C98-A087-9DB84AAD4540}"/>
    <cellStyle name="Header2 2 5 2 2" xfId="14607" xr:uid="{E366E9B3-BE5D-4C5A-B865-0E8C58CBA1DA}"/>
    <cellStyle name="Header2 2 5 2 3" xfId="18428" xr:uid="{8BFB2688-CAB0-4336-9361-31D273FC5518}"/>
    <cellStyle name="Header2 2 5 2 4" xfId="21293" xr:uid="{A5F29F4D-42C3-4680-A572-A81E184548F7}"/>
    <cellStyle name="Header2 2 5 2 5" xfId="24140" xr:uid="{BBE4BBFC-B186-4634-9887-1ABC3FA13F94}"/>
    <cellStyle name="Header2 2 5 2 6" xfId="26965" xr:uid="{A71D2A3B-1175-4298-91F2-730EF8D281C7}"/>
    <cellStyle name="Header2 2 5 3" xfId="13094" xr:uid="{EF247FDE-D829-4046-8F59-B5699FA634EE}"/>
    <cellStyle name="Header2 2 5 4" xfId="16918" xr:uid="{D6D1CF07-D9A2-42F1-A6FA-9773FFE2C4E9}"/>
    <cellStyle name="Header2 2 5 5" xfId="19782" xr:uid="{28B70F30-1913-45C4-8A7B-87958B14CF36}"/>
    <cellStyle name="Header2 2 5 6" xfId="22631" xr:uid="{CCF44040-0CEB-4EE5-81A9-DC34539B1060}"/>
    <cellStyle name="Header2 2 5 7" xfId="25456" xr:uid="{B76509BF-B606-4E14-A4CC-C5566133AE8C}"/>
    <cellStyle name="Header2 2 6" xfId="6890" xr:uid="{1F311E9F-DB70-40D9-88C8-C55C012E45D4}"/>
    <cellStyle name="Header2 2 6 2" xfId="13961" xr:uid="{47EBBD4D-5933-4A5A-A993-98F1CEB4B55B}"/>
    <cellStyle name="Header2 2 6 3" xfId="17784" xr:uid="{8D5623A8-5361-4865-87B3-CD3CBE6B1EFB}"/>
    <cellStyle name="Header2 2 6 4" xfId="20648" xr:uid="{453E3E5E-E2D1-4C82-93A6-30A4428D21E8}"/>
    <cellStyle name="Header2 2 6 5" xfId="23496" xr:uid="{8B5ECF29-3027-466E-879B-19BA77AF6D0B}"/>
    <cellStyle name="Header2 2 6 6" xfId="26321" xr:uid="{3949019A-9CB1-4427-B5FF-19A5B4D95B30}"/>
    <cellStyle name="Header2 2 7" xfId="9405" xr:uid="{38BA5E74-12B9-4020-912B-039C8ECEF601}"/>
    <cellStyle name="Header2 2 8" xfId="15563" xr:uid="{B0848492-BF86-41A0-B61E-696D669F1609}"/>
    <cellStyle name="Header2 2 9" xfId="16427" xr:uid="{AABACF66-85C9-4031-8B68-9557FF7FF50E}"/>
    <cellStyle name="Header2 3" xfId="2899" xr:uid="{3EAE79D0-F2C4-427F-8BBB-AB5E45FA7E95}"/>
    <cellStyle name="Header2 3 10" xfId="15773" xr:uid="{636FD1AA-5151-4ACD-8FF1-53C60348632E}"/>
    <cellStyle name="Header2 3 11" xfId="15940" xr:uid="{EF48D211-EA10-4FC2-A696-198A2A4B1874}"/>
    <cellStyle name="Header2 3 12" xfId="29042" xr:uid="{D100DE69-5553-48BF-8260-C12700141A08}"/>
    <cellStyle name="Header2 3 2" xfId="6178" xr:uid="{59423D71-BA4A-4298-B054-0C5F3081FDA4}"/>
    <cellStyle name="Header2 3 2 2" xfId="7697" xr:uid="{83EEAC7A-FCE9-477E-9FD4-669A835138CF}"/>
    <cellStyle name="Header2 3 2 2 2" xfId="14767" xr:uid="{38E80F80-6DAA-4007-B3C4-D25B17E0B314}"/>
    <cellStyle name="Header2 3 2 2 3" xfId="18588" xr:uid="{A7CBBA1E-858A-4B17-8EB3-B512F69C7B6D}"/>
    <cellStyle name="Header2 3 2 2 4" xfId="21453" xr:uid="{13778666-46DD-4273-AAFA-96575CCAE169}"/>
    <cellStyle name="Header2 3 2 2 5" xfId="24300" xr:uid="{56B89C01-BB9F-406D-A29E-7BDBF79BF02B}"/>
    <cellStyle name="Header2 3 2 2 6" xfId="27125" xr:uid="{D4072FE4-2155-4710-8010-1976452D6185}"/>
    <cellStyle name="Header2 3 2 3" xfId="13254" xr:uid="{1C8A503D-4AE6-48CC-BBF2-F415000AB569}"/>
    <cellStyle name="Header2 3 2 4" xfId="17078" xr:uid="{1006AFBC-DD02-4936-AED6-44593E5E9FE3}"/>
    <cellStyle name="Header2 3 2 5" xfId="19942" xr:uid="{EAF4E469-98F4-4F2F-9FFC-B3613279DD94}"/>
    <cellStyle name="Header2 3 2 6" xfId="22791" xr:uid="{F8A64DBE-BF63-4EED-96AF-AB48EBA2694B}"/>
    <cellStyle name="Header2 3 2 7" xfId="25616" xr:uid="{A666FD40-84E2-4CA7-9AF9-80BADD20BF2B}"/>
    <cellStyle name="Header2 3 3" xfId="6049" xr:uid="{63622BCD-FBA2-409D-9694-645B6BE389F4}"/>
    <cellStyle name="Header2 3 3 2" xfId="7568" xr:uid="{BDD5727A-B2AC-4D10-911A-0CA3C147F8E3}"/>
    <cellStyle name="Header2 3 3 2 2" xfId="14638" xr:uid="{E6D37389-9BC7-446C-91A5-53E77BD56D02}"/>
    <cellStyle name="Header2 3 3 2 3" xfId="18459" xr:uid="{F2AB7AE3-57A7-49BE-ACEF-530EA20E0CFA}"/>
    <cellStyle name="Header2 3 3 2 4" xfId="21324" xr:uid="{6CD1A3A0-11C1-4834-9454-E42735254CC1}"/>
    <cellStyle name="Header2 3 3 2 5" xfId="24171" xr:uid="{50A421BC-382D-4597-84C6-CCF3B3EB4EFF}"/>
    <cellStyle name="Header2 3 3 2 6" xfId="26996" xr:uid="{0CF48F42-5B06-4FBB-A0B7-45D3DB80631C}"/>
    <cellStyle name="Header2 3 3 3" xfId="13125" xr:uid="{AFD2463D-8C83-4651-8623-1BE3441E406D}"/>
    <cellStyle name="Header2 3 3 4" xfId="16949" xr:uid="{7A439F8D-208A-4370-952B-681B9EE2806C}"/>
    <cellStyle name="Header2 3 3 5" xfId="19813" xr:uid="{F31A3329-02B8-457C-83A5-33DA94034B4E}"/>
    <cellStyle name="Header2 3 3 6" xfId="22662" xr:uid="{268529A1-9E80-4E92-AEE2-8AD4840D3023}"/>
    <cellStyle name="Header2 3 3 7" xfId="25487" xr:uid="{5A229A49-949B-43B3-A368-2F1953A613D5}"/>
    <cellStyle name="Header2 3 4" xfId="6252" xr:uid="{7D5BE4F4-F2D4-44DF-B1B3-76AA7D50E891}"/>
    <cellStyle name="Header2 3 4 2" xfId="7771" xr:uid="{5C377EFF-C83B-4128-A0DC-2A63F96CA27C}"/>
    <cellStyle name="Header2 3 4 2 2" xfId="14841" xr:uid="{89072C4C-8F53-415E-9A4A-800DE257A7EE}"/>
    <cellStyle name="Header2 3 4 2 3" xfId="18662" xr:uid="{A4749AC0-CADD-43C1-A2B6-15C2B48CABFB}"/>
    <cellStyle name="Header2 3 4 2 4" xfId="21527" xr:uid="{F03496A2-17AD-49AE-A15C-3683C55C066B}"/>
    <cellStyle name="Header2 3 4 2 5" xfId="24374" xr:uid="{BFC71B0E-90CC-4D54-BBFA-8E1A60A73072}"/>
    <cellStyle name="Header2 3 4 2 6" xfId="27199" xr:uid="{8FF676F1-2990-46DB-9F1A-BAB73266C16D}"/>
    <cellStyle name="Header2 3 4 3" xfId="13328" xr:uid="{AA048702-C61D-4492-A7CB-CFB7EF0E864D}"/>
    <cellStyle name="Header2 3 4 4" xfId="17152" xr:uid="{3237C0CF-4C2B-4B26-8524-6F365190C0F2}"/>
    <cellStyle name="Header2 3 4 5" xfId="20016" xr:uid="{10B9076C-03DC-49E1-AFF8-CC53617FAE0C}"/>
    <cellStyle name="Header2 3 4 6" xfId="22865" xr:uid="{375B877A-DE77-474B-8EE9-A56FDB088A3F}"/>
    <cellStyle name="Header2 3 4 7" xfId="25690" xr:uid="{2A836481-88C9-453E-B199-EEE56C297C93}"/>
    <cellStyle name="Header2 3 5" xfId="6129" xr:uid="{F1079D34-A8CA-4769-A6C8-B6BAEDF2DC37}"/>
    <cellStyle name="Header2 3 5 2" xfId="7648" xr:uid="{9986B67B-409F-4359-8216-63E46DD40FED}"/>
    <cellStyle name="Header2 3 5 2 2" xfId="14718" xr:uid="{AB450DB9-B760-45FD-894F-B8691F9B00FD}"/>
    <cellStyle name="Header2 3 5 2 3" xfId="18539" xr:uid="{DE7AF853-4555-4418-A424-323977518E48}"/>
    <cellStyle name="Header2 3 5 2 4" xfId="21404" xr:uid="{53BC60F2-9747-47AD-A728-CBA8E70DA70F}"/>
    <cellStyle name="Header2 3 5 2 5" xfId="24251" xr:uid="{F10E1110-9301-4245-AE56-6F4381C1CBD2}"/>
    <cellStyle name="Header2 3 5 2 6" xfId="27076" xr:uid="{C5D814CF-83F7-4106-8705-5913B53BC60F}"/>
    <cellStyle name="Header2 3 5 3" xfId="13205" xr:uid="{F2C3F71F-A42F-49EA-B00D-39C08B799339}"/>
    <cellStyle name="Header2 3 5 4" xfId="17029" xr:uid="{879BCC62-8660-4C45-9C69-D83336EB33DB}"/>
    <cellStyle name="Header2 3 5 5" xfId="19893" xr:uid="{9B82AEED-9532-4D7B-934E-C6BB65D24B4C}"/>
    <cellStyle name="Header2 3 5 6" xfId="22742" xr:uid="{671F36EC-44B2-4130-BF2A-A4BE216D3B78}"/>
    <cellStyle name="Header2 3 5 7" xfId="25567" xr:uid="{7A9BD28E-8215-4B79-A538-DC7AA9591A01}"/>
    <cellStyle name="Header2 3 6" xfId="6906" xr:uid="{99F02499-AADA-40F9-94CE-F2E28882B828}"/>
    <cellStyle name="Header2 3 6 2" xfId="13976" xr:uid="{CFEE6B6C-CA7A-4F69-80CC-F6D98958C02F}"/>
    <cellStyle name="Header2 3 6 3" xfId="17798" xr:uid="{604F4FF3-631D-4550-9F81-41DCB4B61998}"/>
    <cellStyle name="Header2 3 6 4" xfId="20662" xr:uid="{2CB7B5A5-1CC5-400B-93A7-18AD38B798D4}"/>
    <cellStyle name="Header2 3 6 5" xfId="23510" xr:uid="{79F2DD50-8B04-43AC-859B-FCB92B133AFB}"/>
    <cellStyle name="Header2 3 6 6" xfId="26335" xr:uid="{1D6E1BF6-2F64-434E-BC1C-A347994224FE}"/>
    <cellStyle name="Header2 3 7" xfId="10082" xr:uid="{0575A74D-414A-467A-A00A-06AD3E87B384}"/>
    <cellStyle name="Header2 3 8" xfId="15796" xr:uid="{393F1647-97B0-4679-A89E-52461F5FCF69}"/>
    <cellStyle name="Header2 3 9" xfId="15642" xr:uid="{21A2B452-28DC-41DB-9386-2E7C38A8A550}"/>
    <cellStyle name="Header2 4" xfId="4222" xr:uid="{D0EBB707-C0D1-482E-819B-25698B3C2B4C}"/>
    <cellStyle name="Header2 4 10" xfId="19299" xr:uid="{8B8892F6-2220-4354-BBEA-5570C57FA104}"/>
    <cellStyle name="Header2 4 11" xfId="30234" xr:uid="{282101C5-BBF6-4884-B875-CADF9DBD3FF5}"/>
    <cellStyle name="Header2 4 12" xfId="31757" xr:uid="{7EBC53AC-CAF5-4B04-AA8F-A7DC0974F9F0}"/>
    <cellStyle name="Header2 4 2" xfId="6495" xr:uid="{D5E06267-FFF8-4672-A4D3-8D675257CFD5}"/>
    <cellStyle name="Header2 4 2 2" xfId="8013" xr:uid="{B0363C97-D133-471F-884B-A34F3D2C9C97}"/>
    <cellStyle name="Header2 4 2 2 2" xfId="15083" xr:uid="{5ABEA5D3-3D17-4CB4-AD00-7D24223E1966}"/>
    <cellStyle name="Header2 4 2 2 3" xfId="18904" xr:uid="{14BB55ED-7DE0-4E7B-85B9-222859AB8E31}"/>
    <cellStyle name="Header2 4 2 2 4" xfId="21769" xr:uid="{822AA6BC-AA3B-4B98-B828-CFFE9C526E39}"/>
    <cellStyle name="Header2 4 2 2 5" xfId="24616" xr:uid="{43B970C6-8174-416B-82A5-4296AEACDA6A}"/>
    <cellStyle name="Header2 4 2 2 6" xfId="27441" xr:uid="{E0080BB2-6498-4099-848C-F27B42EB5837}"/>
    <cellStyle name="Header2 4 2 3" xfId="13570" xr:uid="{90891E11-47B0-42D7-8840-47FFD0648E06}"/>
    <cellStyle name="Header2 4 2 4" xfId="17394" xr:uid="{2F3E85AB-9602-446C-9243-8929288005DF}"/>
    <cellStyle name="Header2 4 2 5" xfId="20258" xr:uid="{A2A0EE9E-E043-482E-87C4-43326AFF02E2}"/>
    <cellStyle name="Header2 4 2 6" xfId="23107" xr:uid="{26ADF6CE-E5F6-46C5-8E3E-A767B2661070}"/>
    <cellStyle name="Header2 4 2 7" xfId="25932" xr:uid="{0E412AD5-2F0B-40C4-8FCD-46C46E3F4C60}"/>
    <cellStyle name="Header2 4 3" xfId="5729" xr:uid="{AAAAD242-E667-48EE-AE8E-DAF1D95F3DEF}"/>
    <cellStyle name="Header2 4 3 2" xfId="7249" xr:uid="{F6A0D40A-CB9D-49B8-864D-8D0BC8E428F3}"/>
    <cellStyle name="Header2 4 3 2 2" xfId="14319" xr:uid="{A7CDD06F-4835-45D5-9421-CF42B0CB877D}"/>
    <cellStyle name="Header2 4 3 2 3" xfId="18140" xr:uid="{17C2EC85-8C7A-4F5C-A566-1E460364ED16}"/>
    <cellStyle name="Header2 4 3 2 4" xfId="21005" xr:uid="{26EA94B3-D1DD-45EA-89D4-C88AFC0CBD0F}"/>
    <cellStyle name="Header2 4 3 2 5" xfId="23852" xr:uid="{B9C7F261-BDA7-4313-8E30-CFCD49C861E1}"/>
    <cellStyle name="Header2 4 3 2 6" xfId="26677" xr:uid="{133F56E2-7609-4018-8EBD-6DC8BADDEFDA}"/>
    <cellStyle name="Header2 4 3 3" xfId="12806" xr:uid="{A1B2FD54-A309-4C4C-98D2-8B083C844E64}"/>
    <cellStyle name="Header2 4 3 4" xfId="16629" xr:uid="{880D9BCC-FF36-4ED8-BE9D-FC339982934C}"/>
    <cellStyle name="Header2 4 3 5" xfId="19494" xr:uid="{1325F25F-8E38-42EB-9CB7-E3F5B8F26217}"/>
    <cellStyle name="Header2 4 3 6" xfId="22343" xr:uid="{5DC382FB-ECA4-4E70-A684-3A451C662D20}"/>
    <cellStyle name="Header2 4 3 7" xfId="25168" xr:uid="{FC65CCDC-C190-4B11-931B-69B4F7CE680B}"/>
    <cellStyle name="Header2 4 4" xfId="5787" xr:uid="{BFA441B9-E1C6-47D0-A316-006346036070}"/>
    <cellStyle name="Header2 4 4 2" xfId="7306" xr:uid="{D4661088-D81A-4753-860C-4178628DFD76}"/>
    <cellStyle name="Header2 4 4 2 2" xfId="14376" xr:uid="{95B235B5-A802-41A2-A78C-700E11C2F288}"/>
    <cellStyle name="Header2 4 4 2 3" xfId="18197" xr:uid="{E754B785-4777-4AC0-992F-1C3FE12DD33F}"/>
    <cellStyle name="Header2 4 4 2 4" xfId="21062" xr:uid="{F1604E2C-D835-4F56-A248-F770BA29AAAF}"/>
    <cellStyle name="Header2 4 4 2 5" xfId="23909" xr:uid="{C5454D08-F1CC-4279-858D-342452725C6C}"/>
    <cellStyle name="Header2 4 4 2 6" xfId="26734" xr:uid="{253770D6-7392-4F01-B8AB-2A77E6EDCE75}"/>
    <cellStyle name="Header2 4 4 3" xfId="12863" xr:uid="{FCA1C7E0-2135-4BC6-A2D5-100FB24C82DB}"/>
    <cellStyle name="Header2 4 4 4" xfId="16687" xr:uid="{0E674C6A-6534-423A-A3FA-53B5B585392D}"/>
    <cellStyle name="Header2 4 4 5" xfId="19551" xr:uid="{363792BF-594C-4DE2-8A5D-EA09697C32E6}"/>
    <cellStyle name="Header2 4 4 6" xfId="22400" xr:uid="{52CFA36D-A6B5-44DF-AA1B-E87B77EBD5B1}"/>
    <cellStyle name="Header2 4 4 7" xfId="25225" xr:uid="{6A01B6A7-AFFB-43E8-A8EE-F66499BD1D95}"/>
    <cellStyle name="Header2 4 5" xfId="7015" xr:uid="{2946E2D8-9158-4C55-8321-B0925B34FB7B}"/>
    <cellStyle name="Header2 4 5 2" xfId="14085" xr:uid="{35FC5EE4-76F2-4F40-A561-8D73EE927003}"/>
    <cellStyle name="Header2 4 5 3" xfId="17907" xr:uid="{8604BE84-AF7D-4344-9970-D3022BAF39E0}"/>
    <cellStyle name="Header2 4 5 4" xfId="20771" xr:uid="{77C616C4-93B4-40A2-BF28-9E0530C0D4EA}"/>
    <cellStyle name="Header2 4 5 5" xfId="23619" xr:uid="{67D864D3-E0DA-4BDB-A4D6-D7D8B6527D25}"/>
    <cellStyle name="Header2 4 5 6" xfId="26444" xr:uid="{78150F23-78E6-4755-AC83-FB49B1AB7574}"/>
    <cellStyle name="Header2 4 6" xfId="11299" xr:uid="{4E1887B2-C361-4440-BC57-CE5A5D0AB149}"/>
    <cellStyle name="Header2 4 7" xfId="16109" xr:uid="{2170A92A-B325-429F-BBFE-E73628199CBC}"/>
    <cellStyle name="Header2 4 8" xfId="16443" xr:uid="{C1FCA3F5-1B84-4184-A830-6FD32D5EBE57}"/>
    <cellStyle name="Header2 4 9" xfId="19319" xr:uid="{096DE85D-E05E-4894-8404-2E7B66EBEAB4}"/>
    <cellStyle name="Header2 5" xfId="5618" xr:uid="{9D460CCF-DA47-4D66-9E94-BE7617975B32}"/>
    <cellStyle name="Header2 5 2" xfId="7138" xr:uid="{E8705961-92B2-44C5-9552-81A5A5E35276}"/>
    <cellStyle name="Header2 5 2 2" xfId="14208" xr:uid="{D559E8DD-A862-447C-8367-EC5D83A3FBEE}"/>
    <cellStyle name="Header2 5 2 3" xfId="18029" xr:uid="{D01038D3-4F57-4FE0-B47A-B0C8878F1EA8}"/>
    <cellStyle name="Header2 5 2 4" xfId="20894" xr:uid="{EB758535-E291-4E0F-BE10-2C6BFBEB92CD}"/>
    <cellStyle name="Header2 5 2 5" xfId="23741" xr:uid="{60B3A312-66C5-4389-95D4-9DE1F872F0A5}"/>
    <cellStyle name="Header2 5 2 6" xfId="26566" xr:uid="{EE53C86F-A55F-499D-8A5A-294735A1C63A}"/>
    <cellStyle name="Header2 5 3" xfId="12695" xr:uid="{2EF481CF-562C-4540-950E-DF7E7600A782}"/>
    <cellStyle name="Header2 5 4" xfId="16518" xr:uid="{02F4722B-E89E-48DA-AC45-6D7F1C6F8A31}"/>
    <cellStyle name="Header2 5 5" xfId="19383" xr:uid="{725689BF-3309-40B2-A197-4879EDB5210F}"/>
    <cellStyle name="Header2 5 6" xfId="22232" xr:uid="{4F7708D4-AADC-4E2D-B569-F72564B8B07B}"/>
    <cellStyle name="Header2 5 7" xfId="25057" xr:uid="{4A882CF9-E460-4BD0-BEB8-E0AB3CD3DC46}"/>
    <cellStyle name="Header2 6" xfId="8580" xr:uid="{3F129703-A2E3-4FF4-B494-27DD7DF8DED3}"/>
    <cellStyle name="Header2 7" xfId="9056" xr:uid="{86E291C3-8788-4223-B26C-B91F846C7143}"/>
    <cellStyle name="Header2 8" xfId="8801" xr:uid="{31390294-3484-4965-9041-DC0D906CC9A1}"/>
    <cellStyle name="Header2 9" xfId="15906" xr:uid="{47DC89CF-0404-4FF7-9CFE-BF28F6EABC67}"/>
    <cellStyle name="Heading" xfId="545" xr:uid="{3702104D-8A0B-47A2-AD75-26C1A0146418}"/>
    <cellStyle name="Heading 1 2" xfId="546" xr:uid="{A5380165-68BF-407A-AFEC-5E14DADA3FB7}"/>
    <cellStyle name="Heading 1 3" xfId="547" xr:uid="{1FA8CFF6-AA87-47C7-B786-E23E52AAAFCC}"/>
    <cellStyle name="Heading 1 4" xfId="974" xr:uid="{E79C92B3-05F9-4045-8618-657F4B9CBFAE}"/>
    <cellStyle name="Heading 2 2" xfId="548" xr:uid="{2AF03169-D432-4C1C-BE6A-4D2753158A05}"/>
    <cellStyle name="Heading 2 3" xfId="549" xr:uid="{1A6BCD6B-0D88-4A9A-B548-DAE54AE44B77}"/>
    <cellStyle name="Heading 2 4" xfId="975" xr:uid="{FB2BF25A-6C8B-4B32-AE3E-566F81234903}"/>
    <cellStyle name="Heading 3 2" xfId="550" xr:uid="{2738BC54-848A-413C-B905-13F55F50B28C}"/>
    <cellStyle name="Heading 3 3" xfId="551" xr:uid="{909E0A2D-2AA6-4988-84D1-D061CBD263BD}"/>
    <cellStyle name="Heading 3 4" xfId="976" xr:uid="{794C34C6-A7A3-46C0-8A9A-33CCC491184F}"/>
    <cellStyle name="Heading 4 2" xfId="552" xr:uid="{C1F748C3-258B-4E07-B8C1-61C5A428FD75}"/>
    <cellStyle name="Heading 4 3" xfId="553" xr:uid="{0DD637D5-88B8-440B-A39F-38A402FFD1DC}"/>
    <cellStyle name="Heading 4 4" xfId="977" xr:uid="{85FFC7A8-9F26-456B-8DDB-7D436A20AB83}"/>
    <cellStyle name="Hyperlink 2" xfId="22" xr:uid="{EAB66657-BDA3-46A2-8A97-F53F3DD8890A}"/>
    <cellStyle name="Hyperlink 2 2" xfId="90" xr:uid="{ABA32109-0480-4A54-83E8-AF9048A189D1}"/>
    <cellStyle name="Hyperlink 2 2 2" xfId="170" xr:uid="{72809803-404B-411A-908E-094FD3252A07}"/>
    <cellStyle name="Hyperlink 2 3" xfId="105" xr:uid="{8F2A278F-9FC1-4907-895A-93DD8D4AA88C}"/>
    <cellStyle name="Hyperlink 2 3 2" xfId="8427" xr:uid="{E11D0C3A-807B-4391-B7CD-BA0BE101FA50}"/>
    <cellStyle name="Hyperlink 2 4" xfId="133" xr:uid="{BC299041-E0F9-4344-9752-B9F1F973A0D3}"/>
    <cellStyle name="Hyperlink 2 4 2" xfId="8499" xr:uid="{6EB9C264-02AC-4872-A887-D51526A1B05A}"/>
    <cellStyle name="Hyperlink 2 5" xfId="31889" xr:uid="{F80E47A6-2D25-40A8-B73F-B8D17812EDE8}"/>
    <cellStyle name="Hyperlink 2 6" xfId="314" xr:uid="{FEAF574D-DBC4-4FD2-AC0C-B2EB7C03DC09}"/>
    <cellStyle name="Hyperlink 3" xfId="54" xr:uid="{31751B6B-F41E-44C9-A63E-B4CB37E096AF}"/>
    <cellStyle name="Hyperlink 3 2" xfId="153" xr:uid="{18943E31-984A-47D1-A970-FDBE19F12AD7}"/>
    <cellStyle name="Hyperlink 3 2 2" xfId="31892" xr:uid="{381C22D3-1CD2-49CE-AE36-D4766EA2AC20}"/>
    <cellStyle name="Hyperlink 3 3" xfId="92" xr:uid="{97F8F24E-BFE3-4391-8352-EB845BDAB0CF}"/>
    <cellStyle name="Hyperlink 3 4" xfId="8410" xr:uid="{C64E54A9-A463-4477-B3CF-B2D7DD909187}"/>
    <cellStyle name="Hyperlink 4" xfId="65" xr:uid="{ED08A3B5-386C-4E86-B3AA-6223EFD2C5CA}"/>
    <cellStyle name="Hyperlink 4 2" xfId="155" xr:uid="{D91C6290-253B-4988-8640-31BF2A0013AC}"/>
    <cellStyle name="Hyperlink 5" xfId="23" xr:uid="{B3E73DE7-2420-42FC-8113-A04D892C1EE6}"/>
    <cellStyle name="Indent" xfId="554" xr:uid="{9F7136AD-34D9-43EA-BCE0-4578BDE94417}"/>
    <cellStyle name="Info_Main" xfId="555" xr:uid="{EB3C0D6D-A1A5-4245-BB02-B1E346E56A35}"/>
    <cellStyle name="Input [yellow]" xfId="556" xr:uid="{20863013-6907-4F06-B1D6-D93FFF123D89}"/>
    <cellStyle name="Input [yellow] 10" xfId="19322" xr:uid="{D5A671D7-7382-46B9-A56D-CF71DA821109}"/>
    <cellStyle name="Input [yellow] 2" xfId="1919" xr:uid="{4A63FF3E-170F-41BE-9669-1562BC27AEC5}"/>
    <cellStyle name="Input [yellow] 2 10" xfId="16307" xr:uid="{4CD9FE71-7771-47B2-BAAE-CE528186FC7C}"/>
    <cellStyle name="Input [yellow] 2 11" xfId="31585" xr:uid="{C8700BF4-9854-47D0-A469-9D351E8C5EEF}"/>
    <cellStyle name="Input [yellow] 2 2" xfId="4285" xr:uid="{A1D8D08A-A650-4834-925E-E66BADEB1881}"/>
    <cellStyle name="Input [yellow] 2 2 10" xfId="15619" xr:uid="{533B633B-E8A3-4C1D-A740-CC35A53876EA}"/>
    <cellStyle name="Input [yellow] 2 2 11" xfId="16207" xr:uid="{5FF960FE-3C56-46FF-A950-57DBDC2FAA4C}"/>
    <cellStyle name="Input [yellow] 2 2 12" xfId="30297" xr:uid="{964A9A39-4987-4866-A71C-1F397F818DCC}"/>
    <cellStyle name="Input [yellow] 2 2 13" xfId="31770" xr:uid="{25177E59-20B9-473A-8D5F-E29107991CAF}"/>
    <cellStyle name="Input [yellow] 2 2 2" xfId="6512" xr:uid="{9C9ABAFF-DF48-494A-86E1-8E6142229E03}"/>
    <cellStyle name="Input [yellow] 2 2 2 2" xfId="8029" xr:uid="{51BFAA84-AA29-480A-ADD3-B0B39DA2CD7E}"/>
    <cellStyle name="Input [yellow] 2 2 2 2 2" xfId="15099" xr:uid="{F4B4D2EC-A84B-4609-AD66-2C7F67A8E406}"/>
    <cellStyle name="Input [yellow] 2 2 2 2 3" xfId="18920" xr:uid="{A3E75455-CF00-4249-8A59-8B45972FF812}"/>
    <cellStyle name="Input [yellow] 2 2 2 2 4" xfId="21785" xr:uid="{F5753980-ED92-43DC-B0CE-380CC89DAECE}"/>
    <cellStyle name="Input [yellow] 2 2 2 2 5" xfId="24632" xr:uid="{AAF38F4F-0156-4516-99C2-9401C9B30338}"/>
    <cellStyle name="Input [yellow] 2 2 2 2 6" xfId="27457" xr:uid="{70212329-4639-443A-969E-7CDE7B5DD45A}"/>
    <cellStyle name="Input [yellow] 2 2 2 3" xfId="13586" xr:uid="{5144351F-74D9-4C2C-BB1B-30EC17D5D4BC}"/>
    <cellStyle name="Input [yellow] 2 2 2 4" xfId="17410" xr:uid="{0BDA4A64-41AE-479C-B423-7ECF56203B17}"/>
    <cellStyle name="Input [yellow] 2 2 2 5" xfId="20274" xr:uid="{55D861B7-7F0B-48D0-AA32-8A24CB08EE9E}"/>
    <cellStyle name="Input [yellow] 2 2 2 6" xfId="23123" xr:uid="{658A2F80-BC05-4B3A-B5FB-4B41C2933EBB}"/>
    <cellStyle name="Input [yellow] 2 2 2 7" xfId="25948" xr:uid="{3E90D452-F279-4B86-AF0B-74EE19E766F8}"/>
    <cellStyle name="Input [yellow] 2 2 3" xfId="6760" xr:uid="{0AC0FB49-FA1C-4CD1-8335-07465F6C68FC}"/>
    <cellStyle name="Input [yellow] 2 2 3 2" xfId="8276" xr:uid="{D147B549-57B9-40D2-AC47-3773ED290E84}"/>
    <cellStyle name="Input [yellow] 2 2 3 2 2" xfId="15346" xr:uid="{52169814-236F-4384-910B-EA38C429B481}"/>
    <cellStyle name="Input [yellow] 2 2 3 2 3" xfId="19167" xr:uid="{567A9DCC-CC4A-42A9-A587-8E4539F14209}"/>
    <cellStyle name="Input [yellow] 2 2 3 2 4" xfId="22032" xr:uid="{DADCBE47-62AA-4B51-B8ED-250F7AFEE7A4}"/>
    <cellStyle name="Input [yellow] 2 2 3 2 5" xfId="24879" xr:uid="{3EF6605E-86B9-44B2-B22B-174244ABA80E}"/>
    <cellStyle name="Input [yellow] 2 2 3 2 6" xfId="27704" xr:uid="{D07D6D4B-1B82-4E75-8058-6B9370A03325}"/>
    <cellStyle name="Input [yellow] 2 2 3 3" xfId="13833" xr:uid="{D751D062-A1DD-47AF-B9CD-6E9E2AD96666}"/>
    <cellStyle name="Input [yellow] 2 2 3 4" xfId="17657" xr:uid="{D4666C02-7936-46F6-8E82-9E1DA3691F14}"/>
    <cellStyle name="Input [yellow] 2 2 3 5" xfId="20521" xr:uid="{CE333780-C6E6-4C2F-B393-53875934A65D}"/>
    <cellStyle name="Input [yellow] 2 2 3 6" xfId="23370" xr:uid="{74F92C59-EB26-48C9-B59B-E35D43A862F8}"/>
    <cellStyle name="Input [yellow] 2 2 3 7" xfId="26195" xr:uid="{1AA89605-3873-40C3-A714-9FA3937B478C}"/>
    <cellStyle name="Input [yellow] 2 2 4" xfId="5575" xr:uid="{0A351E5F-1BF8-4CF2-AD5A-F77725BBDF14}"/>
    <cellStyle name="Input [yellow] 2 2 4 2" xfId="7095" xr:uid="{5B8725FE-D7A3-4B98-8981-503CFE212D9F}"/>
    <cellStyle name="Input [yellow] 2 2 4 2 2" xfId="14165" xr:uid="{F2BF5BF4-F909-455E-BD17-70D1D9EAB686}"/>
    <cellStyle name="Input [yellow] 2 2 4 2 3" xfId="17986" xr:uid="{EDDCE772-62EC-4AA2-BFFA-401AF1DE0320}"/>
    <cellStyle name="Input [yellow] 2 2 4 2 4" xfId="20851" xr:uid="{E8DBB803-2C74-4F57-9226-8B082521C053}"/>
    <cellStyle name="Input [yellow] 2 2 4 2 5" xfId="23698" xr:uid="{7D582705-4486-43E8-94D7-54A274E446F0}"/>
    <cellStyle name="Input [yellow] 2 2 4 2 6" xfId="26523" xr:uid="{4E1DFF19-7A70-45CD-B7B4-EC0891B7EE36}"/>
    <cellStyle name="Input [yellow] 2 2 4 3" xfId="12652" xr:uid="{39D397F9-72EC-4F3D-BC5B-56A9C2A8288C}"/>
    <cellStyle name="Input [yellow] 2 2 4 4" xfId="16475" xr:uid="{7A6931BD-724F-47AE-9479-85CB3D60A524}"/>
    <cellStyle name="Input [yellow] 2 2 4 5" xfId="19340" xr:uid="{BA4C652D-44BD-460E-AEBC-B11532B967AF}"/>
    <cellStyle name="Input [yellow] 2 2 4 6" xfId="22189" xr:uid="{54C8C441-BA12-4062-97B5-725D44F92550}"/>
    <cellStyle name="Input [yellow] 2 2 4 7" xfId="25014" xr:uid="{2C0D7D1C-5AA6-4AAA-A7DC-C3146B329A82}"/>
    <cellStyle name="Input [yellow] 2 2 5" xfId="5715" xr:uid="{2AF579C6-09AF-4D4D-B80D-173D2E4EA262}"/>
    <cellStyle name="Input [yellow] 2 2 5 2" xfId="7235" xr:uid="{2C7F3128-8BBE-4D77-9427-5E69F9F7B7D7}"/>
    <cellStyle name="Input [yellow] 2 2 5 2 2" xfId="14305" xr:uid="{E4BE74CE-124C-45F7-88BC-7077B494C8A5}"/>
    <cellStyle name="Input [yellow] 2 2 5 2 3" xfId="18126" xr:uid="{DB9ADC37-35AC-4295-82BE-3992B729C63E}"/>
    <cellStyle name="Input [yellow] 2 2 5 2 4" xfId="20991" xr:uid="{849543B6-515D-4865-90DA-D2ED195A1208}"/>
    <cellStyle name="Input [yellow] 2 2 5 2 5" xfId="23838" xr:uid="{DB177FB7-8A68-498D-832A-2429CBA67633}"/>
    <cellStyle name="Input [yellow] 2 2 5 2 6" xfId="26663" xr:uid="{0E0BBE07-AA6B-4F85-A032-444F89B4D31E}"/>
    <cellStyle name="Input [yellow] 2 2 5 3" xfId="12792" xr:uid="{1FE0F4A4-6466-4005-931B-FB6099BDF310}"/>
    <cellStyle name="Input [yellow] 2 2 5 4" xfId="16615" xr:uid="{C69493DA-C954-4955-8217-39DE49E1F1A6}"/>
    <cellStyle name="Input [yellow] 2 2 5 5" xfId="19480" xr:uid="{03FC8021-BD88-47FD-8381-E55C8E8EC1DF}"/>
    <cellStyle name="Input [yellow] 2 2 5 6" xfId="22329" xr:uid="{AD322CDE-AE5C-40DF-90D4-59CD140D6BAF}"/>
    <cellStyle name="Input [yellow] 2 2 5 7" xfId="25154" xr:uid="{225D98DA-BC58-43D5-8C9D-A1F209FB1127}"/>
    <cellStyle name="Input [yellow] 2 2 6" xfId="6066" xr:uid="{6B2748F4-18CA-4E67-9EC1-A878B0855314}"/>
    <cellStyle name="Input [yellow] 2 2 6 2" xfId="7585" xr:uid="{71E9590F-3709-4652-B05A-368B6A1CB1A8}"/>
    <cellStyle name="Input [yellow] 2 2 6 2 2" xfId="14655" xr:uid="{EBB593CC-4DB2-48E9-A0F4-25401968DB7A}"/>
    <cellStyle name="Input [yellow] 2 2 6 2 3" xfId="18476" xr:uid="{20C300A3-3A25-4681-BA6E-E7D635CA1597}"/>
    <cellStyle name="Input [yellow] 2 2 6 2 4" xfId="21341" xr:uid="{C72DB4A3-B140-438E-B929-EE819E8C8A75}"/>
    <cellStyle name="Input [yellow] 2 2 6 2 5" xfId="24188" xr:uid="{20F0AF16-A735-4F14-97DA-66CA559ACB20}"/>
    <cellStyle name="Input [yellow] 2 2 6 2 6" xfId="27013" xr:uid="{6FD16E7C-3C7D-4976-8D86-9534CBD0AF4C}"/>
    <cellStyle name="Input [yellow] 2 2 6 3" xfId="13142" xr:uid="{2C384928-EB46-40B9-B516-281848C23024}"/>
    <cellStyle name="Input [yellow] 2 2 6 4" xfId="16966" xr:uid="{27415BD3-F10A-4291-A379-9DB8D2E0F3D4}"/>
    <cellStyle name="Input [yellow] 2 2 6 5" xfId="19830" xr:uid="{A86C5384-4441-40CD-9558-22B1750B41FF}"/>
    <cellStyle name="Input [yellow] 2 2 6 6" xfId="22679" xr:uid="{72F1B7A3-15FC-4193-AFB0-8D3C1CB9A48A}"/>
    <cellStyle name="Input [yellow] 2 2 6 7" xfId="25504" xr:uid="{FD2EE8BC-C0A0-4766-B2E6-E001E60716E4}"/>
    <cellStyle name="Input [yellow] 2 2 7" xfId="11362" xr:uid="{DD051234-04DA-4629-8C9E-55CDC6FF3D51}"/>
    <cellStyle name="Input [yellow] 2 2 8" xfId="16130" xr:uid="{E16E0EEB-66C5-4011-BA93-817A60D4A6A2}"/>
    <cellStyle name="Input [yellow] 2 2 9" xfId="15638" xr:uid="{ECC89A39-C2DA-4DB9-9B7F-85D398B03775}"/>
    <cellStyle name="Input [yellow] 2 3" xfId="5013" xr:uid="{05C1C47E-FC9C-4622-9806-DE30E0B245E3}"/>
    <cellStyle name="Input [yellow] 2 3 10" xfId="15962" xr:uid="{A0FB6663-5F50-45F5-A19B-D84668EEBB18}"/>
    <cellStyle name="Input [yellow] 2 3 11" xfId="16099" xr:uid="{3F8742FC-0D28-4B8B-91BE-D41D48819898}"/>
    <cellStyle name="Input [yellow] 2 3 12" xfId="31025" xr:uid="{002DFE09-E752-4816-A56B-C6F9A7E6CC38}"/>
    <cellStyle name="Input [yellow] 2 3 13" xfId="31832" xr:uid="{235A3CA3-0EC8-4100-B8C4-56E3AA20B494}"/>
    <cellStyle name="Input [yellow] 2 3 2" xfId="6658" xr:uid="{3852D952-6E10-4319-9E75-7A3105F37B9B}"/>
    <cellStyle name="Input [yellow] 2 3 2 2" xfId="8175" xr:uid="{21F13F2A-A44F-40A6-8A7E-9A72DB3E0299}"/>
    <cellStyle name="Input [yellow] 2 3 2 2 2" xfId="15245" xr:uid="{F86AAF0C-51F5-43C9-AAC7-F27BEBD3162E}"/>
    <cellStyle name="Input [yellow] 2 3 2 2 3" xfId="19066" xr:uid="{78140CED-99D7-4424-AD73-D2C840D7C63E}"/>
    <cellStyle name="Input [yellow] 2 3 2 2 4" xfId="21931" xr:uid="{E1356FE5-FDCC-4FBE-84D0-8F5789018F27}"/>
    <cellStyle name="Input [yellow] 2 3 2 2 5" xfId="24778" xr:uid="{29838518-7E41-40B1-8B71-425C9F618BA8}"/>
    <cellStyle name="Input [yellow] 2 3 2 2 6" xfId="27603" xr:uid="{9C85D08E-CABC-463C-9880-76D703E335C3}"/>
    <cellStyle name="Input [yellow] 2 3 2 3" xfId="13732" xr:uid="{283F383B-7AF6-450C-9771-DAD3A01DF7EC}"/>
    <cellStyle name="Input [yellow] 2 3 2 4" xfId="17556" xr:uid="{D597767D-FEC0-4E2A-A4EC-360F90B11954}"/>
    <cellStyle name="Input [yellow] 2 3 2 5" xfId="20420" xr:uid="{3A9C1AE0-2C27-4474-97BE-FA890BD27CE4}"/>
    <cellStyle name="Input [yellow] 2 3 2 6" xfId="23269" xr:uid="{5B812857-F355-4BD2-B271-0C360E882BF7}"/>
    <cellStyle name="Input [yellow] 2 3 2 7" xfId="26094" xr:uid="{FD7000BE-904E-4F34-9DDA-556F79FE5BCB}"/>
    <cellStyle name="Input [yellow] 2 3 3" xfId="5836" xr:uid="{AEDB9DFE-2185-453A-ACFE-7CE92E56B3B4}"/>
    <cellStyle name="Input [yellow] 2 3 3 2" xfId="7355" xr:uid="{04924687-A748-47A9-A122-90F9B8F95224}"/>
    <cellStyle name="Input [yellow] 2 3 3 2 2" xfId="14425" xr:uid="{DA4DBA4A-7E81-4649-8A13-31E89369E29D}"/>
    <cellStyle name="Input [yellow] 2 3 3 2 3" xfId="18246" xr:uid="{F84BD498-263C-4D7C-8934-AE256CD391EE}"/>
    <cellStyle name="Input [yellow] 2 3 3 2 4" xfId="21111" xr:uid="{602005F3-6CD1-4C13-B2C6-BD3935D7A34E}"/>
    <cellStyle name="Input [yellow] 2 3 3 2 5" xfId="23958" xr:uid="{23658F1D-2661-41C6-AD87-119BFE3BEE4B}"/>
    <cellStyle name="Input [yellow] 2 3 3 2 6" xfId="26783" xr:uid="{DD821601-3181-44DC-A2FA-2EC44D46BCCD}"/>
    <cellStyle name="Input [yellow] 2 3 3 3" xfId="12912" xr:uid="{37C88DA5-E9AC-4C77-AFAB-6366E6859D2A}"/>
    <cellStyle name="Input [yellow] 2 3 3 4" xfId="16736" xr:uid="{06391F53-B721-4007-885D-6192ACC756A5}"/>
    <cellStyle name="Input [yellow] 2 3 3 5" xfId="19600" xr:uid="{22857E3F-F095-4D0E-8950-E1A3C11ABD02}"/>
    <cellStyle name="Input [yellow] 2 3 3 6" xfId="22449" xr:uid="{611339AC-CD6D-4F4E-8B84-9C9A4C087333}"/>
    <cellStyle name="Input [yellow] 2 3 3 7" xfId="25274" xr:uid="{E3BE2658-4814-41E9-B813-2766B0D20BDE}"/>
    <cellStyle name="Input [yellow] 2 3 4" xfId="5866" xr:uid="{B8601EB7-2831-4228-82D1-A9EA926507CB}"/>
    <cellStyle name="Input [yellow] 2 3 4 2" xfId="7385" xr:uid="{B7A33135-F8D1-4705-88C3-114925E4998B}"/>
    <cellStyle name="Input [yellow] 2 3 4 2 2" xfId="14455" xr:uid="{49D262CE-504B-41AC-99A1-FB288D1ABF87}"/>
    <cellStyle name="Input [yellow] 2 3 4 2 3" xfId="18276" xr:uid="{61D03956-99BC-432D-94AD-1A7CB23792B8}"/>
    <cellStyle name="Input [yellow] 2 3 4 2 4" xfId="21141" xr:uid="{C45A0405-E9E9-4A03-84AF-47A070EE84AA}"/>
    <cellStyle name="Input [yellow] 2 3 4 2 5" xfId="23988" xr:uid="{57D3FDDF-AF78-4F2F-8AD8-E92BE418944B}"/>
    <cellStyle name="Input [yellow] 2 3 4 2 6" xfId="26813" xr:uid="{8F867E7F-D2BE-45A5-A10A-490B021364AD}"/>
    <cellStyle name="Input [yellow] 2 3 4 3" xfId="12942" xr:uid="{6FE0EA7C-F658-454A-874A-50E65510631C}"/>
    <cellStyle name="Input [yellow] 2 3 4 4" xfId="16766" xr:uid="{07996252-2190-483B-84FD-1DCD43E59281}"/>
    <cellStyle name="Input [yellow] 2 3 4 5" xfId="19630" xr:uid="{0212BF41-A1EE-409B-8EBE-EC2A64CD68F3}"/>
    <cellStyle name="Input [yellow] 2 3 4 6" xfId="22479" xr:uid="{053E762E-DB45-4C6C-A279-478EC152558F}"/>
    <cellStyle name="Input [yellow] 2 3 4 7" xfId="25304" xr:uid="{1093FAFC-B181-4051-A10A-FAC1CDEDB8F2}"/>
    <cellStyle name="Input [yellow] 2 3 5" xfId="6781" xr:uid="{41A76F41-4588-4401-8428-14A11277A5F6}"/>
    <cellStyle name="Input [yellow] 2 3 5 2" xfId="8296" xr:uid="{959172E8-7560-4206-8493-CD13690B6E5F}"/>
    <cellStyle name="Input [yellow] 2 3 5 2 2" xfId="15366" xr:uid="{925ACBF2-5071-41E5-884D-C17D884F8BA7}"/>
    <cellStyle name="Input [yellow] 2 3 5 2 3" xfId="19187" xr:uid="{6A25B940-5533-46FE-9FDF-26354BB8720C}"/>
    <cellStyle name="Input [yellow] 2 3 5 2 4" xfId="22052" xr:uid="{D67E8DDD-50C8-4ACC-8E75-AFBA6E959B21}"/>
    <cellStyle name="Input [yellow] 2 3 5 2 5" xfId="24899" xr:uid="{C8A9A934-21FD-4D04-B6CF-182550270109}"/>
    <cellStyle name="Input [yellow] 2 3 5 2 6" xfId="27724" xr:uid="{2C9C8944-F52D-4588-A711-4D8BFEF1DDA8}"/>
    <cellStyle name="Input [yellow] 2 3 5 3" xfId="13853" xr:uid="{13DA118D-EF02-449D-855D-1D43DE7DBA28}"/>
    <cellStyle name="Input [yellow] 2 3 5 4" xfId="17677" xr:uid="{FFB86FF3-BF8E-448E-B41E-4036B95933BA}"/>
    <cellStyle name="Input [yellow] 2 3 5 5" xfId="20541" xr:uid="{E34EA360-9FD9-48C0-9E82-667D0859CECB}"/>
    <cellStyle name="Input [yellow] 2 3 5 6" xfId="23390" xr:uid="{7EC2F621-EF86-43AE-A9DE-F640A9E5576E}"/>
    <cellStyle name="Input [yellow] 2 3 5 7" xfId="26215" xr:uid="{6EFDEB79-145F-4F9B-9631-AAF128CC3673}"/>
    <cellStyle name="Input [yellow] 2 3 6" xfId="5802" xr:uid="{FF545EF0-CFFD-4DDF-96B9-67C722226802}"/>
    <cellStyle name="Input [yellow] 2 3 6 2" xfId="7321" xr:uid="{5F7E4149-867F-4C9B-A532-3B7CD7A8233F}"/>
    <cellStyle name="Input [yellow] 2 3 6 2 2" xfId="14391" xr:uid="{EC94C471-0BBF-495C-BA0C-1518207E34FF}"/>
    <cellStyle name="Input [yellow] 2 3 6 2 3" xfId="18212" xr:uid="{77EA194A-3470-4C0C-8B5C-46FFCA2CDED5}"/>
    <cellStyle name="Input [yellow] 2 3 6 2 4" xfId="21077" xr:uid="{62438F91-5723-465D-9A10-7C559EB45941}"/>
    <cellStyle name="Input [yellow] 2 3 6 2 5" xfId="23924" xr:uid="{6FAF0B2D-DC30-4DCC-BBE8-0ACB6E258913}"/>
    <cellStyle name="Input [yellow] 2 3 6 2 6" xfId="26749" xr:uid="{7FD3E43F-4021-4B57-8C65-C43136BDB1D4}"/>
    <cellStyle name="Input [yellow] 2 3 6 3" xfId="12878" xr:uid="{E8AA8B09-D8F6-46D7-8901-909C4F500174}"/>
    <cellStyle name="Input [yellow] 2 3 6 4" xfId="16702" xr:uid="{E11C130D-235A-458B-AE95-3130901A8F8F}"/>
    <cellStyle name="Input [yellow] 2 3 6 5" xfId="19566" xr:uid="{633B78E7-0814-49D5-AE1F-AFD987ADE45C}"/>
    <cellStyle name="Input [yellow] 2 3 6 6" xfId="22415" xr:uid="{0354F0D2-429D-4644-A582-BEDA8FAC997B}"/>
    <cellStyle name="Input [yellow] 2 3 6 7" xfId="25240" xr:uid="{23331712-1752-4017-8746-48D295213EDB}"/>
    <cellStyle name="Input [yellow] 2 3 7" xfId="7082" xr:uid="{FA8F2536-4757-4A5E-A8FF-0E612338A483}"/>
    <cellStyle name="Input [yellow] 2 3 7 2" xfId="14152" xr:uid="{F1AFF8E5-DD61-4BC1-9E3D-F395CB065326}"/>
    <cellStyle name="Input [yellow] 2 3 7 3" xfId="17973" xr:uid="{FA5094F4-8FF0-4F9C-AD6D-A66252F22B44}"/>
    <cellStyle name="Input [yellow] 2 3 7 4" xfId="20838" xr:uid="{C4A9226C-583C-4547-8878-A3DDF0C68324}"/>
    <cellStyle name="Input [yellow] 2 3 7 5" xfId="23685" xr:uid="{9058300E-84E4-44FC-AE44-22A350F51BF9}"/>
    <cellStyle name="Input [yellow] 2 3 7 6" xfId="26510" xr:uid="{95AB1AC7-A46B-4181-9CB6-D9F64653465C}"/>
    <cellStyle name="Input [yellow] 2 3 8" xfId="12090" xr:uid="{558E433B-12D9-407C-B679-09E9B4E4374D}"/>
    <cellStyle name="Input [yellow] 2 3 9" xfId="16321" xr:uid="{58DB0FE0-BFB3-408F-9B11-BC84146B4286}"/>
    <cellStyle name="Input [yellow] 2 4" xfId="5931" xr:uid="{6FC39EB0-6DFA-4C68-A406-42DF25221AD4}"/>
    <cellStyle name="Input [yellow] 2 4 2" xfId="7450" xr:uid="{BE6057B2-250A-4667-9816-01A2F62EEE4C}"/>
    <cellStyle name="Input [yellow] 2 4 2 2" xfId="14520" xr:uid="{23BBC818-0C7B-4642-8BC4-686974DE0970}"/>
    <cellStyle name="Input [yellow] 2 4 2 3" xfId="18341" xr:uid="{FD5A4400-F177-4F2A-80E9-D03C0F385571}"/>
    <cellStyle name="Input [yellow] 2 4 2 4" xfId="21206" xr:uid="{504B36C8-0819-4537-8A71-50A9C3390D8C}"/>
    <cellStyle name="Input [yellow] 2 4 2 5" xfId="24053" xr:uid="{E82FA903-1F11-4A26-8206-1402FCEF6B79}"/>
    <cellStyle name="Input [yellow] 2 4 2 6" xfId="26878" xr:uid="{DF3D0FA7-6D4C-43D0-97B1-CB29E203F3D4}"/>
    <cellStyle name="Input [yellow] 2 4 3" xfId="13007" xr:uid="{50BA7DA1-EC5F-4D2F-A57A-7F336E756607}"/>
    <cellStyle name="Input [yellow] 2 4 4" xfId="16831" xr:uid="{5666970F-FFA9-4D59-9003-B524C134C897}"/>
    <cellStyle name="Input [yellow] 2 4 5" xfId="19695" xr:uid="{0027D417-82BD-4157-884C-F95C78699FD6}"/>
    <cellStyle name="Input [yellow] 2 4 6" xfId="22544" xr:uid="{7D3E724B-B771-408D-832B-7C2E343AB8C6}"/>
    <cellStyle name="Input [yellow] 2 4 7" xfId="25369" xr:uid="{C198D4E2-58CB-484D-88AC-915156AFFAF6}"/>
    <cellStyle name="Input [yellow] 2 5" xfId="5811" xr:uid="{365C0C29-3175-4C38-8931-ED177E28FEE3}"/>
    <cellStyle name="Input [yellow] 2 5 2" xfId="7330" xr:uid="{2E973FE2-D63A-4D3F-B8CA-40759E7BA12F}"/>
    <cellStyle name="Input [yellow] 2 5 2 2" xfId="14400" xr:uid="{BC60221E-6221-4F5E-BAA7-A00531772FE8}"/>
    <cellStyle name="Input [yellow] 2 5 2 3" xfId="18221" xr:uid="{40A5F7CC-0C1F-4A42-8838-9179E002E11C}"/>
    <cellStyle name="Input [yellow] 2 5 2 4" xfId="21086" xr:uid="{8491B25E-872E-4201-9475-1574D6005875}"/>
    <cellStyle name="Input [yellow] 2 5 2 5" xfId="23933" xr:uid="{909DFB28-B9C0-4150-ABEA-F7D54D888D57}"/>
    <cellStyle name="Input [yellow] 2 5 2 6" xfId="26758" xr:uid="{2B0F0112-27CB-42A7-9C0A-4B4FCF1A7331}"/>
    <cellStyle name="Input [yellow] 2 5 3" xfId="12887" xr:uid="{515C4E4E-F778-490F-8303-9C89B072BC0C}"/>
    <cellStyle name="Input [yellow] 2 5 4" xfId="16711" xr:uid="{7356733A-0900-4F86-9D31-1657E485FAAB}"/>
    <cellStyle name="Input [yellow] 2 5 5" xfId="19575" xr:uid="{656633FD-C091-4DC4-A128-A6EF03FB5B2A}"/>
    <cellStyle name="Input [yellow] 2 5 6" xfId="22424" xr:uid="{ABB28E87-29B4-4861-82F4-D19B8B2905DD}"/>
    <cellStyle name="Input [yellow] 2 5 7" xfId="25249" xr:uid="{6ED8AC4D-8F26-46B5-B4B8-2135E85693B1}"/>
    <cellStyle name="Input [yellow] 2 6" xfId="6891" xr:uid="{0E102E9F-6E33-4D01-8916-E83822EB532B}"/>
    <cellStyle name="Input [yellow] 2 6 2" xfId="13962" xr:uid="{F6B3A3A0-BC69-4AEF-81E5-255070F08025}"/>
    <cellStyle name="Input [yellow] 2 6 3" xfId="17785" xr:uid="{63C25878-4062-452C-9BD0-6DBFC52CB068}"/>
    <cellStyle name="Input [yellow] 2 6 4" xfId="20649" xr:uid="{D9C78D93-B33E-48BE-AF8A-094CD2CAA2D6}"/>
    <cellStyle name="Input [yellow] 2 6 5" xfId="23497" xr:uid="{FB150CD7-D149-4988-A52C-A6FC73790DC2}"/>
    <cellStyle name="Input [yellow] 2 6 6" xfId="26322" xr:uid="{EFCA371C-CCE7-40FD-A9C5-6C98CFC2B1C3}"/>
    <cellStyle name="Input [yellow] 2 7" xfId="9406" xr:uid="{AAE1E71A-EBEE-4402-919E-F9F1600DD36A}"/>
    <cellStyle name="Input [yellow] 2 8" xfId="15564" xr:uid="{343AA15E-96B7-439A-A51E-66EB955B1A88}"/>
    <cellStyle name="Input [yellow] 2 9" xfId="16073" xr:uid="{417D18F9-F0F8-44AE-81B6-D630C9D6AB97}"/>
    <cellStyle name="Input [yellow] 3" xfId="2900" xr:uid="{98E162DE-7490-4D0E-BA20-6F0D904E8DD7}"/>
    <cellStyle name="Input [yellow] 3 10" xfId="22158" xr:uid="{2C033D50-2530-4268-A525-8DC32450FA14}"/>
    <cellStyle name="Input [yellow] 3 11" xfId="29043" xr:uid="{75883801-1280-4861-96F5-6C9E98BD028B}"/>
    <cellStyle name="Input [yellow] 3 2" xfId="6179" xr:uid="{FFB8859E-0E96-4769-9B21-F766D5699E31}"/>
    <cellStyle name="Input [yellow] 3 2 2" xfId="7698" xr:uid="{E50A0C74-2CD0-456C-B613-EB1C57557009}"/>
    <cellStyle name="Input [yellow] 3 2 2 2" xfId="14768" xr:uid="{813EFBDE-D812-4E21-8582-4CA15747A345}"/>
    <cellStyle name="Input [yellow] 3 2 2 3" xfId="18589" xr:uid="{DCD5D773-9064-497B-A447-25C7E9B9E313}"/>
    <cellStyle name="Input [yellow] 3 2 2 4" xfId="21454" xr:uid="{60CC37F0-299C-469A-8E9B-04F650F582F2}"/>
    <cellStyle name="Input [yellow] 3 2 2 5" xfId="24301" xr:uid="{2190A646-2A54-417E-BEB0-73ACF7B95E83}"/>
    <cellStyle name="Input [yellow] 3 2 2 6" xfId="27126" xr:uid="{88AA8D8C-15FF-4448-BCFF-7542A6CB3127}"/>
    <cellStyle name="Input [yellow] 3 2 3" xfId="13255" xr:uid="{18A4B348-9308-41F7-A491-663930AA95BF}"/>
    <cellStyle name="Input [yellow] 3 2 4" xfId="17079" xr:uid="{67344814-B0CA-4880-8F02-64A202395EC2}"/>
    <cellStyle name="Input [yellow] 3 2 5" xfId="19943" xr:uid="{924526FF-D042-4717-8458-098BFA8BF54C}"/>
    <cellStyle name="Input [yellow] 3 2 6" xfId="22792" xr:uid="{9611F739-196D-4EEF-ADED-C0D9F9C9B50E}"/>
    <cellStyle name="Input [yellow] 3 2 7" xfId="25617" xr:uid="{A9DF3554-6561-474D-83E2-877C0644B296}"/>
    <cellStyle name="Input [yellow] 3 3" xfId="6435" xr:uid="{73BEA336-08DC-4D7D-A0C0-4ADD0C7ED637}"/>
    <cellStyle name="Input [yellow] 3 3 2" xfId="7953" xr:uid="{43CDCE94-3BE1-4E40-AC56-BBCBAFA81D6E}"/>
    <cellStyle name="Input [yellow] 3 3 2 2" xfId="15023" xr:uid="{34A0811A-CBCD-4BFF-AEDD-1F1B417529C3}"/>
    <cellStyle name="Input [yellow] 3 3 2 3" xfId="18844" xr:uid="{F2EB77BD-6E75-4F24-BC15-69B82A55784A}"/>
    <cellStyle name="Input [yellow] 3 3 2 4" xfId="21709" xr:uid="{FDC1AC32-AA14-4A1C-A42E-6BD2FD89ED74}"/>
    <cellStyle name="Input [yellow] 3 3 2 5" xfId="24556" xr:uid="{EB98B7AB-3EAE-42F6-8C00-51C6E2BC0A1E}"/>
    <cellStyle name="Input [yellow] 3 3 2 6" xfId="27381" xr:uid="{2C155B1D-A5E6-4FEB-A39E-1F00DB6F8D8E}"/>
    <cellStyle name="Input [yellow] 3 3 3" xfId="13510" xr:uid="{22C806E2-76CD-4546-806F-95D4E831CB47}"/>
    <cellStyle name="Input [yellow] 3 3 4" xfId="17334" xr:uid="{291BF8E2-98F6-4313-872E-9A8BC2F9E6E0}"/>
    <cellStyle name="Input [yellow] 3 3 5" xfId="20198" xr:uid="{551FC2CD-91DB-4AB8-A6DC-F496208272CA}"/>
    <cellStyle name="Input [yellow] 3 3 6" xfId="23047" xr:uid="{9C2CD61A-3711-4C63-9B84-CDDCDEF5B827}"/>
    <cellStyle name="Input [yellow] 3 3 7" xfId="25872" xr:uid="{F6611092-E90C-49C6-897A-83D43E4CF08B}"/>
    <cellStyle name="Input [yellow] 3 4" xfId="6110" xr:uid="{3A4CD34D-B59B-415D-86DB-11D403335A81}"/>
    <cellStyle name="Input [yellow] 3 4 2" xfId="7629" xr:uid="{93EFD4DC-E8BE-4D3C-B430-50C32FE726C1}"/>
    <cellStyle name="Input [yellow] 3 4 2 2" xfId="14699" xr:uid="{D786B7D2-EC48-43F8-BC7F-982E15C70EAC}"/>
    <cellStyle name="Input [yellow] 3 4 2 3" xfId="18520" xr:uid="{68D142DE-4D5A-4570-80EC-7001F560047A}"/>
    <cellStyle name="Input [yellow] 3 4 2 4" xfId="21385" xr:uid="{661A654D-B122-4A1D-956B-EB54CE2663C2}"/>
    <cellStyle name="Input [yellow] 3 4 2 5" xfId="24232" xr:uid="{9A4E0895-9058-49F4-9CAA-108F6E365E7D}"/>
    <cellStyle name="Input [yellow] 3 4 2 6" xfId="27057" xr:uid="{9EF10C6B-C34E-4653-A076-0123D409576A}"/>
    <cellStyle name="Input [yellow] 3 4 3" xfId="13186" xr:uid="{9C2D50A5-4B2C-4CE3-AB08-43775BB5C78F}"/>
    <cellStyle name="Input [yellow] 3 4 4" xfId="17010" xr:uid="{45D63FBD-9EEF-40DD-8F99-E65C7DB37D16}"/>
    <cellStyle name="Input [yellow] 3 4 5" xfId="19874" xr:uid="{D9099E24-1C08-43FF-B5E0-CF3AAFFCD1B5}"/>
    <cellStyle name="Input [yellow] 3 4 6" xfId="22723" xr:uid="{7E2717E6-CD3F-458A-B0ED-7B5AAFF6E484}"/>
    <cellStyle name="Input [yellow] 3 4 7" xfId="25548" xr:uid="{2F190160-B9C9-4A0A-9DFE-DF88CE962FE6}"/>
    <cellStyle name="Input [yellow] 3 5" xfId="6907" xr:uid="{D38AB36C-4679-40BF-8734-21868BF472BE}"/>
    <cellStyle name="Input [yellow] 3 5 2" xfId="13977" xr:uid="{B0E567B0-8653-4AC0-9AD5-0F55C87A5CEC}"/>
    <cellStyle name="Input [yellow] 3 5 3" xfId="17799" xr:uid="{CD93B379-63B3-41FF-A344-497022D05C46}"/>
    <cellStyle name="Input [yellow] 3 5 4" xfId="20663" xr:uid="{56E1AB34-7CB9-4294-B0D4-B90FB6455272}"/>
    <cellStyle name="Input [yellow] 3 5 5" xfId="23511" xr:uid="{1D6258C7-E14C-40CD-8200-2F6339B45C60}"/>
    <cellStyle name="Input [yellow] 3 5 6" xfId="26336" xr:uid="{FAC00572-C05D-4B35-8161-A164357958BF}"/>
    <cellStyle name="Input [yellow] 3 6" xfId="10083" xr:uid="{B68CCD02-34B0-43C8-A5CC-C04D361CDCA7}"/>
    <cellStyle name="Input [yellow] 3 7" xfId="15797" xr:uid="{A10A5DA8-88A3-4AC7-9EC0-9DE9696F0F38}"/>
    <cellStyle name="Input [yellow] 3 8" xfId="16228" xr:uid="{A8FEE17F-D853-4521-A1C1-3164C1675954}"/>
    <cellStyle name="Input [yellow] 3 9" xfId="16191" xr:uid="{46246A50-8914-484A-A974-CEB07CE88DDC}"/>
    <cellStyle name="Input [yellow] 4" xfId="4122" xr:uid="{D029565A-0390-416E-9DB9-E4DB612C41BA}"/>
    <cellStyle name="Input [yellow] 4 10" xfId="22155" xr:uid="{A44856EE-BCB3-4B10-AF75-EFFECF53B30B}"/>
    <cellStyle name="Input [yellow] 4 11" xfId="30134" xr:uid="{FADD845A-0BC7-4B9F-B1C7-887F43D81B94}"/>
    <cellStyle name="Input [yellow] 4 12" xfId="31751" xr:uid="{E168F985-4A1E-4E8C-928F-77E011076E53}"/>
    <cellStyle name="Input [yellow] 4 2" xfId="6475" xr:uid="{B446809F-53DD-4E8A-B4C1-9D57079CACC1}"/>
    <cellStyle name="Input [yellow] 4 2 2" xfId="7993" xr:uid="{9AB1D1FF-70FC-4D33-9428-4B57A15890B2}"/>
    <cellStyle name="Input [yellow] 4 2 2 2" xfId="15063" xr:uid="{577384FF-23BB-4E8F-B58F-96D71ED3AB02}"/>
    <cellStyle name="Input [yellow] 4 2 2 3" xfId="18884" xr:uid="{7CE8ABD0-47D1-4DAB-8CF0-2D9B1EFD607F}"/>
    <cellStyle name="Input [yellow] 4 2 2 4" xfId="21749" xr:uid="{686376AF-8F16-439C-9A24-82A2B5708EAC}"/>
    <cellStyle name="Input [yellow] 4 2 2 5" xfId="24596" xr:uid="{4B3E924A-C887-4F2E-A20B-8DCD5569E9F3}"/>
    <cellStyle name="Input [yellow] 4 2 2 6" xfId="27421" xr:uid="{06B18469-6996-443F-ABB0-EE67CF393FD8}"/>
    <cellStyle name="Input [yellow] 4 2 3" xfId="13550" xr:uid="{17DFFD27-82A3-4707-AA25-4451528D1A16}"/>
    <cellStyle name="Input [yellow] 4 2 4" xfId="17374" xr:uid="{33273B8A-DDF3-4F7E-B252-255A41532ED2}"/>
    <cellStyle name="Input [yellow] 4 2 5" xfId="20238" xr:uid="{61947A72-1CEF-4BE8-B58F-8F112320F9E3}"/>
    <cellStyle name="Input [yellow] 4 2 6" xfId="23087" xr:uid="{3955C6D5-D4B7-4E28-99B7-21A114039608}"/>
    <cellStyle name="Input [yellow] 4 2 7" xfId="25912" xr:uid="{E4DF4BA8-D8C4-4441-B0DC-1E59615A31DC}"/>
    <cellStyle name="Input [yellow] 4 3" xfId="6460" xr:uid="{8CB42FD2-B8E9-474F-91DE-758923D34942}"/>
    <cellStyle name="Input [yellow] 4 3 2" xfId="7978" xr:uid="{4AD331CF-9360-4D65-B02E-47C97863A4B4}"/>
    <cellStyle name="Input [yellow] 4 3 2 2" xfId="15048" xr:uid="{45D456C0-9297-44F8-9604-DA2846EF031F}"/>
    <cellStyle name="Input [yellow] 4 3 2 3" xfId="18869" xr:uid="{2DCBCD48-8E7C-459F-B156-5277EF9EAF40}"/>
    <cellStyle name="Input [yellow] 4 3 2 4" xfId="21734" xr:uid="{0E45E79D-0C18-4EE7-BC79-F64B4C44DE62}"/>
    <cellStyle name="Input [yellow] 4 3 2 5" xfId="24581" xr:uid="{7421C5B5-8E9D-4F33-A2B9-AC7AD920AA96}"/>
    <cellStyle name="Input [yellow] 4 3 2 6" xfId="27406" xr:uid="{D934ECEF-E0F0-446D-AD69-352832862C91}"/>
    <cellStyle name="Input [yellow] 4 3 3" xfId="13535" xr:uid="{4695CBFD-8FEA-4FF7-8CA1-723DB3879E89}"/>
    <cellStyle name="Input [yellow] 4 3 4" xfId="17359" xr:uid="{DB896E96-0C35-4E0F-9130-9FBC8CFCAAC0}"/>
    <cellStyle name="Input [yellow] 4 3 5" xfId="20223" xr:uid="{CCD57AEE-A479-4E07-8B87-E92B6D5CD0D7}"/>
    <cellStyle name="Input [yellow] 4 3 6" xfId="23072" xr:uid="{55CB2872-377D-46DE-BAE1-FF7C2E6D3735}"/>
    <cellStyle name="Input [yellow] 4 3 7" xfId="25897" xr:uid="{623FC96C-B002-4B20-BBB0-0847DF74D317}"/>
    <cellStyle name="Input [yellow] 4 4" xfId="6111" xr:uid="{AEC312E7-E129-4F12-A7BD-06C6354D57F4}"/>
    <cellStyle name="Input [yellow] 4 4 2" xfId="7630" xr:uid="{84135E8D-6C10-4CC1-828D-2188BF15AA94}"/>
    <cellStyle name="Input [yellow] 4 4 2 2" xfId="14700" xr:uid="{97A126B7-7F70-4ED9-A4B1-94004DFB51AE}"/>
    <cellStyle name="Input [yellow] 4 4 2 3" xfId="18521" xr:uid="{A0A4452B-8049-4081-A71E-AC9BC8219A40}"/>
    <cellStyle name="Input [yellow] 4 4 2 4" xfId="21386" xr:uid="{83F1BF6F-B8FA-4E4C-882E-AC7A1F1FCBA4}"/>
    <cellStyle name="Input [yellow] 4 4 2 5" xfId="24233" xr:uid="{366B5FAA-AEEB-457D-83B3-2F15E801759E}"/>
    <cellStyle name="Input [yellow] 4 4 2 6" xfId="27058" xr:uid="{C0F28EFB-BAC0-45E4-BB90-40A16A74720A}"/>
    <cellStyle name="Input [yellow] 4 4 3" xfId="13187" xr:uid="{C2FFA486-25CE-4F64-8F99-1FC6D7DCD7D9}"/>
    <cellStyle name="Input [yellow] 4 4 4" xfId="17011" xr:uid="{0CE2CEF5-9346-46D4-B8CD-21C0E53199A0}"/>
    <cellStyle name="Input [yellow] 4 4 5" xfId="19875" xr:uid="{A7E3F9D9-8E33-4DDF-B287-A51F4615C8D5}"/>
    <cellStyle name="Input [yellow] 4 4 6" xfId="22724" xr:uid="{AACA58A1-B50E-4892-B2EE-4FB321035D44}"/>
    <cellStyle name="Input [yellow] 4 4 7" xfId="25549" xr:uid="{6623FEDA-C1CE-46E3-BC59-40D02A8B9A87}"/>
    <cellStyle name="Input [yellow] 4 5" xfId="7009" xr:uid="{A46BE4F4-671B-4F0E-BD69-890C2F3682CF}"/>
    <cellStyle name="Input [yellow] 4 5 2" xfId="14079" xr:uid="{03E2CC8D-AFB1-4D31-BEAD-9BF2FE858033}"/>
    <cellStyle name="Input [yellow] 4 5 3" xfId="17901" xr:uid="{C54BB146-D58D-405A-BED6-08625899B849}"/>
    <cellStyle name="Input [yellow] 4 5 4" xfId="20765" xr:uid="{B9EE3794-FB9A-485F-8F7F-613D0C419E7B}"/>
    <cellStyle name="Input [yellow] 4 5 5" xfId="23613" xr:uid="{B4E35FF5-DFAD-4675-985A-8B2F2817EEBD}"/>
    <cellStyle name="Input [yellow] 4 5 6" xfId="26438" xr:uid="{05769CFC-CB3C-4B6B-8AE4-1375CFDFD307}"/>
    <cellStyle name="Input [yellow] 4 6" xfId="11199" xr:uid="{3954D9CD-F3F9-438D-A1D4-1F8F52609FF2}"/>
    <cellStyle name="Input [yellow] 4 7" xfId="16087" xr:uid="{3E181023-BAF7-4D76-8931-28B35E1C8638}"/>
    <cellStyle name="Input [yellow] 4 8" xfId="16219" xr:uid="{10061599-A2C2-4CD7-808D-DB15AE69FBE1}"/>
    <cellStyle name="Input [yellow] 4 9" xfId="8447" xr:uid="{D3F65420-4ADE-4E81-8E1D-81BCE7A9C189}"/>
    <cellStyle name="Input [yellow] 5" xfId="5622" xr:uid="{C92C7CCD-1D04-4651-8B79-730FA05535C3}"/>
    <cellStyle name="Input [yellow] 5 2" xfId="7142" xr:uid="{1FF0B401-FE51-464A-8521-C1BF32C5D12B}"/>
    <cellStyle name="Input [yellow] 5 2 2" xfId="14212" xr:uid="{3ED4CBB3-4F9E-43AD-924E-2E2484586B66}"/>
    <cellStyle name="Input [yellow] 5 2 3" xfId="18033" xr:uid="{56FEBD3A-ED56-4928-A75A-607DC21329DA}"/>
    <cellStyle name="Input [yellow] 5 2 4" xfId="20898" xr:uid="{43B57673-2B52-4FA5-A4BA-38054886AF89}"/>
    <cellStyle name="Input [yellow] 5 2 5" xfId="23745" xr:uid="{5FCDAB5F-3012-48F4-9156-68F27055255A}"/>
    <cellStyle name="Input [yellow] 5 2 6" xfId="26570" xr:uid="{10B25EA6-D665-44E5-9DE8-9D103A330062}"/>
    <cellStyle name="Input [yellow] 5 3" xfId="12699" xr:uid="{6060F05B-D96C-4409-9F2D-79E94F007A19}"/>
    <cellStyle name="Input [yellow] 5 4" xfId="16522" xr:uid="{685886C5-5C1B-4D79-84D0-BBE27B814CEC}"/>
    <cellStyle name="Input [yellow] 5 5" xfId="19387" xr:uid="{3079DC41-831D-4FE9-A261-46381489C948}"/>
    <cellStyle name="Input [yellow] 5 6" xfId="22236" xr:uid="{1564158A-B7A9-449D-AEA5-31C73335B26E}"/>
    <cellStyle name="Input [yellow] 5 7" xfId="25061" xr:uid="{A56BB5F9-6DB6-467C-B67E-E6675699CC8B}"/>
    <cellStyle name="Input [yellow] 6" xfId="8586" xr:uid="{EA079CED-8165-4C91-B995-9D3FBA11217C}"/>
    <cellStyle name="Input [yellow] 7" xfId="10394" xr:uid="{6BD24A2A-A1A9-4C5F-BF68-1B0A25691B6D}"/>
    <cellStyle name="Input [yellow] 8" xfId="15904" xr:uid="{6A5180B8-D2E3-4C47-AC88-F624E8587257}"/>
    <cellStyle name="Input [yellow] 9" xfId="15951" xr:uid="{D720904D-7441-4BE6-8449-9CBB0C91D7D2}"/>
    <cellStyle name="Input 10" xfId="27979" xr:uid="{A8D74CD3-C4E5-498B-B272-9613D573E846}"/>
    <cellStyle name="Input 11" xfId="28384" xr:uid="{01DEEDE1-AFB4-4E75-A8DC-1EC6FA5372F6}"/>
    <cellStyle name="Input 2" xfId="557" xr:uid="{ACD7A882-A8DC-47D8-9021-6CEDCF218752}"/>
    <cellStyle name="Input 2 10" xfId="16040" xr:uid="{08454311-22B0-4156-BDC1-4CA8AFE0D18F}"/>
    <cellStyle name="Input 2 2" xfId="1920" xr:uid="{AC5CBBA5-3D42-4C93-9273-E31B14B1EF42}"/>
    <cellStyle name="Input 2 2 10" xfId="31586" xr:uid="{B98C61CF-39FD-4BEC-A573-148AE999759E}"/>
    <cellStyle name="Input 2 2 2" xfId="4286" xr:uid="{70205860-8D58-4183-8CD9-AA254C5813D8}"/>
    <cellStyle name="Input 2 2 2 10" xfId="16209" xr:uid="{703CD1BD-CE2A-44F5-9D26-3275D484F84D}"/>
    <cellStyle name="Input 2 2 2 11" xfId="15652" xr:uid="{7A5F6BF3-B670-4AE2-89E9-134F032F78E2}"/>
    <cellStyle name="Input 2 2 2 12" xfId="30298" xr:uid="{FCE18C83-B75D-4549-9780-FB1FCF1CAA7A}"/>
    <cellStyle name="Input 2 2 2 13" xfId="31771" xr:uid="{75D6115A-3BD6-42DA-A787-8863157D350D}"/>
    <cellStyle name="Input 2 2 2 2" xfId="6471" xr:uid="{483ACDD9-0B42-4A65-B2B4-E192FC2E40C7}"/>
    <cellStyle name="Input 2 2 2 2 2" xfId="7989" xr:uid="{4A5CD965-0DD1-4F78-AFD7-0BDF460D5165}"/>
    <cellStyle name="Input 2 2 2 2 2 2" xfId="15059" xr:uid="{6C544DA7-55EC-45BD-B8E4-FF351111FD10}"/>
    <cellStyle name="Input 2 2 2 2 2 3" xfId="18880" xr:uid="{FB0D0BFF-E10C-447F-BAAE-0B8B429186C0}"/>
    <cellStyle name="Input 2 2 2 2 2 4" xfId="21745" xr:uid="{D34D0E8D-688D-455B-8A34-2D59D9A70E0E}"/>
    <cellStyle name="Input 2 2 2 2 2 5" xfId="24592" xr:uid="{1FCE45FD-7FF5-4C28-AC67-DF259792C902}"/>
    <cellStyle name="Input 2 2 2 2 2 6" xfId="27417" xr:uid="{4EE6716F-86E0-4107-A1A4-3B10A1B86631}"/>
    <cellStyle name="Input 2 2 2 2 3" xfId="13546" xr:uid="{BC632EFF-C159-4AE8-98FF-04A60EB8F413}"/>
    <cellStyle name="Input 2 2 2 2 4" xfId="17370" xr:uid="{AE19A191-768D-4A05-9FF1-2C4781B99759}"/>
    <cellStyle name="Input 2 2 2 2 5" xfId="20234" xr:uid="{8C00BD79-0167-4532-A286-71D2C7609BC6}"/>
    <cellStyle name="Input 2 2 2 2 6" xfId="23083" xr:uid="{CC47C380-923F-4F59-9583-AD620808384D}"/>
    <cellStyle name="Input 2 2 2 2 7" xfId="25908" xr:uid="{E42CD959-5C7C-40D1-A241-544F282083CB}"/>
    <cellStyle name="Input 2 2 2 3" xfId="5712" xr:uid="{F4FB8C82-E228-4DD8-85F9-7A03889F0FE8}"/>
    <cellStyle name="Input 2 2 2 3 2" xfId="7232" xr:uid="{D62E9235-7F40-4ED4-8775-326CF1208B9C}"/>
    <cellStyle name="Input 2 2 2 3 2 2" xfId="14302" xr:uid="{ED9566D4-7EDC-491E-ADED-E735DA0CFEB6}"/>
    <cellStyle name="Input 2 2 2 3 2 3" xfId="18123" xr:uid="{2619D6C8-034F-442F-A537-8D366DE2EEEE}"/>
    <cellStyle name="Input 2 2 2 3 2 4" xfId="20988" xr:uid="{87B0DE2B-68F3-4555-9F70-A5532A61CBAB}"/>
    <cellStyle name="Input 2 2 2 3 2 5" xfId="23835" xr:uid="{65854E9C-AF0E-4298-B310-E24E14B66232}"/>
    <cellStyle name="Input 2 2 2 3 2 6" xfId="26660" xr:uid="{CEC4A552-C982-4197-905C-39413185F090}"/>
    <cellStyle name="Input 2 2 2 3 3" xfId="12789" xr:uid="{18289F64-4CDC-4F32-93A2-57F61382AACB}"/>
    <cellStyle name="Input 2 2 2 3 4" xfId="16612" xr:uid="{C32BE2D3-F58C-4BBB-AA50-3663E11AD2BB}"/>
    <cellStyle name="Input 2 2 2 3 5" xfId="19477" xr:uid="{77520497-3332-429F-8AC3-76B63A68BE12}"/>
    <cellStyle name="Input 2 2 2 3 6" xfId="22326" xr:uid="{C27A884A-780C-4F93-8DF3-CD23D91BAA30}"/>
    <cellStyle name="Input 2 2 2 3 7" xfId="25151" xr:uid="{0C3DA1A8-99FA-4DDF-A751-28ACEC22C6B8}"/>
    <cellStyle name="Input 2 2 2 4" xfId="6581" xr:uid="{C7E99F67-F69A-4775-A79C-A98919ECD7E6}"/>
    <cellStyle name="Input 2 2 2 4 2" xfId="8098" xr:uid="{66C745A0-28AA-49D8-988C-A06A941232C7}"/>
    <cellStyle name="Input 2 2 2 4 2 2" xfId="15168" xr:uid="{8C60A34A-FD14-469A-B9BC-2A1C3F2FCF4C}"/>
    <cellStyle name="Input 2 2 2 4 2 3" xfId="18989" xr:uid="{563797BA-0BAE-48ED-AA1E-488C48E7F61E}"/>
    <cellStyle name="Input 2 2 2 4 2 4" xfId="21854" xr:uid="{F8CFAF3B-C05A-45AA-88D1-CC3FFFFDB85F}"/>
    <cellStyle name="Input 2 2 2 4 2 5" xfId="24701" xr:uid="{6C99E464-B526-4DCF-8DBF-05421DAC1095}"/>
    <cellStyle name="Input 2 2 2 4 2 6" xfId="27526" xr:uid="{2087F7E9-FA3F-4038-BD02-8CC7F26F963E}"/>
    <cellStyle name="Input 2 2 2 4 3" xfId="13655" xr:uid="{0940C500-CC6D-4566-A29D-CE51D4519506}"/>
    <cellStyle name="Input 2 2 2 4 4" xfId="17479" xr:uid="{C60F015A-8BDB-4A53-83F5-26FD0B30722F}"/>
    <cellStyle name="Input 2 2 2 4 5" xfId="20343" xr:uid="{A4135885-94FF-47BE-B476-61688B9B2C2C}"/>
    <cellStyle name="Input 2 2 2 4 6" xfId="23192" xr:uid="{498CD6AD-4678-48FB-840B-49FC7B3C184B}"/>
    <cellStyle name="Input 2 2 2 4 7" xfId="26017" xr:uid="{71B7CBC7-084F-447B-94D0-8E828F2D1371}"/>
    <cellStyle name="Input 2 2 2 5" xfId="6265" xr:uid="{8B9AF9E5-3A46-4DF3-8FEA-D198AEE02AE9}"/>
    <cellStyle name="Input 2 2 2 5 2" xfId="7784" xr:uid="{5AEAC1CA-EE08-44D6-AB40-97A9C38882EF}"/>
    <cellStyle name="Input 2 2 2 5 2 2" xfId="14854" xr:uid="{D7E98685-D9B5-4716-A33D-20501BD9A0A1}"/>
    <cellStyle name="Input 2 2 2 5 2 3" xfId="18675" xr:uid="{9137AF22-BFE4-40AF-9ABC-9F76F1C7744E}"/>
    <cellStyle name="Input 2 2 2 5 2 4" xfId="21540" xr:uid="{CF851CA8-CD3E-4B40-9F21-E7931ED06BF8}"/>
    <cellStyle name="Input 2 2 2 5 2 5" xfId="24387" xr:uid="{D9853019-BAEB-49DB-A446-7262DA42D485}"/>
    <cellStyle name="Input 2 2 2 5 2 6" xfId="27212" xr:uid="{6B96159C-B8A1-47A6-9976-FE4E2214E345}"/>
    <cellStyle name="Input 2 2 2 5 3" xfId="13341" xr:uid="{5FDD5370-10A4-4016-BAEB-A326BA7B9816}"/>
    <cellStyle name="Input 2 2 2 5 4" xfId="17165" xr:uid="{10901388-6BD2-4284-A745-354C37D576B1}"/>
    <cellStyle name="Input 2 2 2 5 5" xfId="20029" xr:uid="{011CBFFA-3FB9-414E-8B3B-6825FB00EB2B}"/>
    <cellStyle name="Input 2 2 2 5 6" xfId="22878" xr:uid="{284ECCCA-E722-4A2E-88F1-83028FEBAA49}"/>
    <cellStyle name="Input 2 2 2 5 7" xfId="25703" xr:uid="{C6B112A2-DDC8-433D-BD01-919EA3D16E79}"/>
    <cellStyle name="Input 2 2 2 6" xfId="7027" xr:uid="{46586B3E-9882-49BF-A99C-79062C0D4FCE}"/>
    <cellStyle name="Input 2 2 2 6 2" xfId="14097" xr:uid="{3864F0B2-7216-4236-8447-733061FDDBBA}"/>
    <cellStyle name="Input 2 2 2 6 3" xfId="17919" xr:uid="{1C4132C3-58B7-435D-9618-AA320D61276D}"/>
    <cellStyle name="Input 2 2 2 6 4" xfId="20783" xr:uid="{44FF053B-FF9F-49B4-A168-7870307D7BD9}"/>
    <cellStyle name="Input 2 2 2 6 5" xfId="23631" xr:uid="{BEBE89E4-F4DD-4DB8-8C8C-622CC25A1D9A}"/>
    <cellStyle name="Input 2 2 2 6 6" xfId="26456" xr:uid="{ECDF2480-DB41-42C0-A9DA-163878178F52}"/>
    <cellStyle name="Input 2 2 2 7" xfId="11363" xr:uid="{2D558997-0300-42EC-B8AF-ED6B0249A452}"/>
    <cellStyle name="Input 2 2 2 8" xfId="16131" xr:uid="{3E519C2A-4B5C-44EC-9660-9D329BB0A451}"/>
    <cellStyle name="Input 2 2 2 9" xfId="16225" xr:uid="{38D2DF10-BFC7-4BE4-8BFA-3A3E591AA54C}"/>
    <cellStyle name="Input 2 2 3" xfId="5014" xr:uid="{11787B22-C1FE-41A1-B9B9-40120F5D9790}"/>
    <cellStyle name="Input 2 2 3 10" xfId="9514" xr:uid="{ED056E6F-3164-431D-8F04-40A33C1FF2A4}"/>
    <cellStyle name="Input 2 2 3 11" xfId="31026" xr:uid="{AC6326CE-BEEB-4A1B-AFE3-CC4E9CD8610D}"/>
    <cellStyle name="Input 2 2 3 12" xfId="31833" xr:uid="{D790D4C7-5419-4C50-B06E-4BF6DEF96EAC}"/>
    <cellStyle name="Input 2 2 3 2" xfId="6659" xr:uid="{C824913B-2228-4E4B-BFEB-C0F3BBE5706F}"/>
    <cellStyle name="Input 2 2 3 2 2" xfId="8176" xr:uid="{CCB97F71-0DE1-4158-91EF-AA02B55EBEF2}"/>
    <cellStyle name="Input 2 2 3 2 2 2" xfId="15246" xr:uid="{EEB2DAC3-D8E3-4946-B1AB-53CB65275C1A}"/>
    <cellStyle name="Input 2 2 3 2 2 3" xfId="19067" xr:uid="{A15C89B0-A073-4C3D-91BC-6764E8ACD585}"/>
    <cellStyle name="Input 2 2 3 2 2 4" xfId="21932" xr:uid="{76FB62CC-4028-4A85-BEDE-086CAC5B2294}"/>
    <cellStyle name="Input 2 2 3 2 2 5" xfId="24779" xr:uid="{83691154-694F-4F82-9C9B-9AA5619E3A2D}"/>
    <cellStyle name="Input 2 2 3 2 2 6" xfId="27604" xr:uid="{482A7EDD-5E2C-4356-AF8F-3463BFA03C47}"/>
    <cellStyle name="Input 2 2 3 2 3" xfId="13733" xr:uid="{E93A0212-210D-46D0-A7D7-981E7BECC91A}"/>
    <cellStyle name="Input 2 2 3 2 4" xfId="17557" xr:uid="{3E9C1BF7-F073-4DD2-9C9F-9AF8B397E6E6}"/>
    <cellStyle name="Input 2 2 3 2 5" xfId="20421" xr:uid="{BDBD0E3D-7955-4099-A529-4851225A871C}"/>
    <cellStyle name="Input 2 2 3 2 6" xfId="23270" xr:uid="{4FA38F38-4F1E-443E-82E4-6D79EF41B3FD}"/>
    <cellStyle name="Input 2 2 3 2 7" xfId="26095" xr:uid="{DEFDB871-61CE-4E52-9A62-1E942F6EC200}"/>
    <cellStyle name="Input 2 2 3 3" xfId="6158" xr:uid="{6C752E4D-2C13-4775-BD35-11BD8975BDDE}"/>
    <cellStyle name="Input 2 2 3 3 2" xfId="7677" xr:uid="{0B318F57-076A-4C09-AB2A-2A2B373400C6}"/>
    <cellStyle name="Input 2 2 3 3 2 2" xfId="14747" xr:uid="{64107A56-82DE-470E-BA0D-2E60745BF1C2}"/>
    <cellStyle name="Input 2 2 3 3 2 3" xfId="18568" xr:uid="{77C6BEF0-565A-4E49-A801-5FCAE71635ED}"/>
    <cellStyle name="Input 2 2 3 3 2 4" xfId="21433" xr:uid="{66041C1C-A42E-45F3-AD1E-B4139A6BF42A}"/>
    <cellStyle name="Input 2 2 3 3 2 5" xfId="24280" xr:uid="{47AEF49F-B740-44D5-B653-304276C8C84B}"/>
    <cellStyle name="Input 2 2 3 3 2 6" xfId="27105" xr:uid="{999BB077-8311-437B-A42C-F688498710C8}"/>
    <cellStyle name="Input 2 2 3 3 3" xfId="13234" xr:uid="{9EAA1042-F395-49B0-B1EC-C18D0D800419}"/>
    <cellStyle name="Input 2 2 3 3 4" xfId="17058" xr:uid="{60A600B6-EB5A-4B47-A885-3D2E9636DB08}"/>
    <cellStyle name="Input 2 2 3 3 5" xfId="19922" xr:uid="{078F30F0-73FC-469A-A9B5-34155DA62E08}"/>
    <cellStyle name="Input 2 2 3 3 6" xfId="22771" xr:uid="{2E41993B-78F1-466C-8C50-BD89B584B8FA}"/>
    <cellStyle name="Input 2 2 3 3 7" xfId="25596" xr:uid="{56FB41D1-26A0-4C21-8129-A5F7E994D8C7}"/>
    <cellStyle name="Input 2 2 3 4" xfId="6039" xr:uid="{96310875-D067-4150-B08D-2C819FB42D31}"/>
    <cellStyle name="Input 2 2 3 4 2" xfId="7558" xr:uid="{E8EB1498-F09D-4EE8-854C-1F135847AC97}"/>
    <cellStyle name="Input 2 2 3 4 2 2" xfId="14628" xr:uid="{BF036610-F537-4E74-83E5-E61E20B2955E}"/>
    <cellStyle name="Input 2 2 3 4 2 3" xfId="18449" xr:uid="{C3B998BE-E7D5-4859-A1E3-C9168C648BDD}"/>
    <cellStyle name="Input 2 2 3 4 2 4" xfId="21314" xr:uid="{0E77B717-E835-471C-9E50-67EDE9019322}"/>
    <cellStyle name="Input 2 2 3 4 2 5" xfId="24161" xr:uid="{6B4A09D5-4158-4D9E-97B0-9EF708BDAB31}"/>
    <cellStyle name="Input 2 2 3 4 2 6" xfId="26986" xr:uid="{5E496480-E66D-4230-A5EC-4DA8921232D4}"/>
    <cellStyle name="Input 2 2 3 4 3" xfId="13115" xr:uid="{DC80C055-4897-4664-B5BD-5053730A782C}"/>
    <cellStyle name="Input 2 2 3 4 4" xfId="16939" xr:uid="{A31605AF-B410-4800-9DAD-D8FB77770B1E}"/>
    <cellStyle name="Input 2 2 3 4 5" xfId="19803" xr:uid="{104D5FA1-932D-4153-AF72-84B1ED30D33D}"/>
    <cellStyle name="Input 2 2 3 4 6" xfId="22652" xr:uid="{6E26B626-5F9F-4A4A-9F82-D5160894F93E}"/>
    <cellStyle name="Input 2 2 3 4 7" xfId="25477" xr:uid="{809C1F6F-E7B7-4B9A-A936-F7F3D32DF79F}"/>
    <cellStyle name="Input 2 2 3 5" xfId="6087" xr:uid="{D66CE1E4-E90B-4AC3-8EBE-E669C751D497}"/>
    <cellStyle name="Input 2 2 3 5 2" xfId="7606" xr:uid="{590FDDD9-2E85-41AD-8A42-A49C6FBE3192}"/>
    <cellStyle name="Input 2 2 3 5 2 2" xfId="14676" xr:uid="{F5697FE9-ED4F-48EA-8B1E-E4B09D58037C}"/>
    <cellStyle name="Input 2 2 3 5 2 3" xfId="18497" xr:uid="{E8481C7A-AE07-49FD-B437-F42AE9CEABD8}"/>
    <cellStyle name="Input 2 2 3 5 2 4" xfId="21362" xr:uid="{D3336905-CC77-4E67-9079-B2970D16C277}"/>
    <cellStyle name="Input 2 2 3 5 2 5" xfId="24209" xr:uid="{80FFBDFB-E1A1-4592-91FC-3159461CDC51}"/>
    <cellStyle name="Input 2 2 3 5 2 6" xfId="27034" xr:uid="{46445D53-7CDE-49F6-9AF5-9DFDB076DEBD}"/>
    <cellStyle name="Input 2 2 3 5 3" xfId="13163" xr:uid="{12EFE73F-FC1B-49E6-9547-D518016F5CB2}"/>
    <cellStyle name="Input 2 2 3 5 4" xfId="16987" xr:uid="{6EB71CCF-DE12-4708-9D1E-899FBFC9FACA}"/>
    <cellStyle name="Input 2 2 3 5 5" xfId="19851" xr:uid="{4C34F324-A44B-422E-BC17-3132819E8AFC}"/>
    <cellStyle name="Input 2 2 3 5 6" xfId="22700" xr:uid="{9E4022E0-DEC6-46D0-B24B-78A65CDD83C5}"/>
    <cellStyle name="Input 2 2 3 5 7" xfId="25525" xr:uid="{E3213462-362B-430F-AC9E-8574286C5A8A}"/>
    <cellStyle name="Input 2 2 3 6" xfId="6443" xr:uid="{F47869EA-C49E-4428-AFF1-0870627A1D23}"/>
    <cellStyle name="Input 2 2 3 6 2" xfId="7961" xr:uid="{F3FDC851-015F-4E5E-8C01-09F982A2FED8}"/>
    <cellStyle name="Input 2 2 3 6 2 2" xfId="15031" xr:uid="{F12CCFCE-611A-4447-909A-BED73C53B20B}"/>
    <cellStyle name="Input 2 2 3 6 2 3" xfId="18852" xr:uid="{794476A5-E344-4042-89B0-9FF4AB4A5043}"/>
    <cellStyle name="Input 2 2 3 6 2 4" xfId="21717" xr:uid="{DEE12C2D-1774-4DF0-9827-F235EB39C4A5}"/>
    <cellStyle name="Input 2 2 3 6 2 5" xfId="24564" xr:uid="{07243FF2-3CE9-49A0-953B-95E87D7A5534}"/>
    <cellStyle name="Input 2 2 3 6 2 6" xfId="27389" xr:uid="{278E6741-FCAD-402A-8B2A-FFB6248DB6C3}"/>
    <cellStyle name="Input 2 2 3 6 3" xfId="13518" xr:uid="{AF0C4728-7AB8-4CC3-9215-0A42667EA192}"/>
    <cellStyle name="Input 2 2 3 6 4" xfId="17342" xr:uid="{196D198C-A13B-46AC-B3DF-D0ED656F5633}"/>
    <cellStyle name="Input 2 2 3 6 5" xfId="20206" xr:uid="{4F3BC4CD-C206-4564-A188-E2A59A33C4A1}"/>
    <cellStyle name="Input 2 2 3 6 6" xfId="23055" xr:uid="{95CCC08D-6692-4BD2-907C-E356E774C98E}"/>
    <cellStyle name="Input 2 2 3 6 7" xfId="25880" xr:uid="{96AD85F6-0C9D-41C1-867A-B1C307512661}"/>
    <cellStyle name="Input 2 2 3 7" xfId="12091" xr:uid="{F352E6A8-59CD-452E-A686-15FF5C4ED22E}"/>
    <cellStyle name="Input 2 2 3 8" xfId="16322" xr:uid="{D407D3B8-3A4D-4764-8BA9-0AD711370595}"/>
    <cellStyle name="Input 2 2 3 9" xfId="9377" xr:uid="{E2DF4FED-FA63-4BA0-ABB1-E1595DCC98AF}"/>
    <cellStyle name="Input 2 2 4" xfId="5932" xr:uid="{37E55569-4050-42C8-A7E5-6D70F650190A}"/>
    <cellStyle name="Input 2 2 4 2" xfId="7451" xr:uid="{8AFACBC1-9F89-4742-8749-63F0958862DA}"/>
    <cellStyle name="Input 2 2 4 2 2" xfId="14521" xr:uid="{2DC12405-501A-4663-AD13-04618F91086B}"/>
    <cellStyle name="Input 2 2 4 2 3" xfId="18342" xr:uid="{356380BB-B0E2-471D-974A-FDFBC8E8FD45}"/>
    <cellStyle name="Input 2 2 4 2 4" xfId="21207" xr:uid="{CE00D21D-FD60-491C-A8CD-B668D6ED29D1}"/>
    <cellStyle name="Input 2 2 4 2 5" xfId="24054" xr:uid="{6BAEF9E2-B4B9-43D2-A94A-354C5DB8605A}"/>
    <cellStyle name="Input 2 2 4 2 6" xfId="26879" xr:uid="{F0FEFE06-457B-48F5-900F-7E27582C1352}"/>
    <cellStyle name="Input 2 2 4 3" xfId="13008" xr:uid="{73EEC1A1-9CCC-4174-BF0E-041778144316}"/>
    <cellStyle name="Input 2 2 4 4" xfId="16832" xr:uid="{1B08AE90-ABE4-486B-949D-BA1B6C98D4C6}"/>
    <cellStyle name="Input 2 2 4 5" xfId="19696" xr:uid="{6E8D7933-5568-40CB-847A-0920F8550500}"/>
    <cellStyle name="Input 2 2 4 6" xfId="22545" xr:uid="{4B5085FB-893B-41F7-AA05-3D73FE8E6B03}"/>
    <cellStyle name="Input 2 2 4 7" xfId="25370" xr:uid="{30C8409E-32EA-4AFF-AE18-0FE8AA18118C}"/>
    <cellStyle name="Input 2 2 5" xfId="5576" xr:uid="{25935534-8CEB-4177-AFE6-DAC6B70F3F4F}"/>
    <cellStyle name="Input 2 2 5 2" xfId="7096" xr:uid="{4F555BD9-F1A5-45B6-9584-B0450D2F3722}"/>
    <cellStyle name="Input 2 2 5 2 2" xfId="14166" xr:uid="{0412D5C2-6ABE-4DB0-AAD8-E538E989E269}"/>
    <cellStyle name="Input 2 2 5 2 3" xfId="17987" xr:uid="{790B0E12-4516-4B9E-BCB1-93498CA60DA4}"/>
    <cellStyle name="Input 2 2 5 2 4" xfId="20852" xr:uid="{E430F693-7C33-4765-ABD1-61D18C78F657}"/>
    <cellStyle name="Input 2 2 5 2 5" xfId="23699" xr:uid="{CAA95A52-292D-44EF-97B9-F4BF363141FC}"/>
    <cellStyle name="Input 2 2 5 2 6" xfId="26524" xr:uid="{8FD069EA-88B6-4D7B-9123-287052D016E9}"/>
    <cellStyle name="Input 2 2 5 3" xfId="12653" xr:uid="{8D654B09-E194-474E-82AF-18A185276560}"/>
    <cellStyle name="Input 2 2 5 4" xfId="16476" xr:uid="{39210624-D7A9-4F80-B350-A175DA655841}"/>
    <cellStyle name="Input 2 2 5 5" xfId="19341" xr:uid="{5F674345-593D-42B8-A309-DB97509BD7D4}"/>
    <cellStyle name="Input 2 2 5 6" xfId="22190" xr:uid="{5806CA46-5421-4A62-A032-19975AA31060}"/>
    <cellStyle name="Input 2 2 5 7" xfId="25015" xr:uid="{2AAF7F84-0BD1-4F95-8518-EC2DA2C131A0}"/>
    <cellStyle name="Input 2 2 6" xfId="9407" xr:uid="{334745C9-20E3-4302-92A3-0181FD5E9455}"/>
    <cellStyle name="Input 2 2 7" xfId="15565" xr:uid="{39C02162-087F-4071-9133-D0BB611BA8BA}"/>
    <cellStyle name="Input 2 2 8" xfId="15706" xr:uid="{5303C947-CA94-4A31-928F-43ACD269CEAD}"/>
    <cellStyle name="Input 2 2 9" xfId="15651" xr:uid="{759E86B0-76A0-4567-8A06-14F059DCE92D}"/>
    <cellStyle name="Input 2 3" xfId="2901" xr:uid="{69800E4E-001A-470D-A9F2-1AE9A77548BE}"/>
    <cellStyle name="Input 2 3 10" xfId="15883" xr:uid="{210F72BC-386C-4FCF-8670-5E9722A68140}"/>
    <cellStyle name="Input 2 3 11" xfId="16000" xr:uid="{99C24DA9-89A4-468A-BC33-A177DC17011E}"/>
    <cellStyle name="Input 2 3 12" xfId="29044" xr:uid="{C86BFA18-5390-4866-8C17-D0916CDE0548}"/>
    <cellStyle name="Input 2 3 13" xfId="31649" xr:uid="{752D689E-5456-4C29-9189-F235FDA5DC91}"/>
    <cellStyle name="Input 2 3 2" xfId="6180" xr:uid="{E680628C-5C4B-4DFA-B22A-22978EC4D7BC}"/>
    <cellStyle name="Input 2 3 2 2" xfId="7699" xr:uid="{4176214A-05D3-4F1F-A5C1-1D3CE8278962}"/>
    <cellStyle name="Input 2 3 2 2 2" xfId="14769" xr:uid="{04B2CFF0-12AF-4534-8EF3-B795CEC53E25}"/>
    <cellStyle name="Input 2 3 2 2 3" xfId="18590" xr:uid="{DD07257E-8FE7-4C5E-89B9-8771583C384A}"/>
    <cellStyle name="Input 2 3 2 2 4" xfId="21455" xr:uid="{3F79CC61-5731-4802-86FC-1B0872FE8A53}"/>
    <cellStyle name="Input 2 3 2 2 5" xfId="24302" xr:uid="{C35BBA1D-8881-402C-AFFA-934D6A5381C4}"/>
    <cellStyle name="Input 2 3 2 2 6" xfId="27127" xr:uid="{9EFCB437-6D12-4EE9-875C-380916409857}"/>
    <cellStyle name="Input 2 3 2 3" xfId="13256" xr:uid="{F50E2E29-1DA8-4990-95CC-8DF511DAE54A}"/>
    <cellStyle name="Input 2 3 2 4" xfId="17080" xr:uid="{3D4A2D43-C0FE-43E2-8D56-852DAE48B534}"/>
    <cellStyle name="Input 2 3 2 5" xfId="19944" xr:uid="{63F6EA2F-CC52-4754-9318-D758D994F12F}"/>
    <cellStyle name="Input 2 3 2 6" xfId="22793" xr:uid="{659E64E0-D8FA-47D4-8D4C-0C1123294FA1}"/>
    <cellStyle name="Input 2 3 2 7" xfId="25618" xr:uid="{1E3C3912-43EB-48C4-812F-3D840FB7FCA3}"/>
    <cellStyle name="Input 2 3 3" xfId="6771" xr:uid="{1D3C3FAF-E6CF-45DC-BA0C-52E294A02286}"/>
    <cellStyle name="Input 2 3 3 2" xfId="8286" xr:uid="{C9606156-24E6-44E3-BB8C-7B1E30AD7480}"/>
    <cellStyle name="Input 2 3 3 2 2" xfId="15356" xr:uid="{C2816FE0-B554-4234-8AE6-CDBDDD1766F0}"/>
    <cellStyle name="Input 2 3 3 2 3" xfId="19177" xr:uid="{E29E4648-9056-434B-9819-D0FD9E879AA2}"/>
    <cellStyle name="Input 2 3 3 2 4" xfId="22042" xr:uid="{B94A14FD-D199-4D93-A836-CB0EDC3FC70C}"/>
    <cellStyle name="Input 2 3 3 2 5" xfId="24889" xr:uid="{FDF77861-FEEB-41A6-803B-29EC141B634D}"/>
    <cellStyle name="Input 2 3 3 2 6" xfId="27714" xr:uid="{D16D6CA9-965B-4312-B97E-075049C69101}"/>
    <cellStyle name="Input 2 3 3 3" xfId="13843" xr:uid="{E8A0617D-5B7B-46C9-BB2C-B5D703B242BA}"/>
    <cellStyle name="Input 2 3 3 4" xfId="17667" xr:uid="{8BC64897-0C65-4D37-BCED-9365D41E77A6}"/>
    <cellStyle name="Input 2 3 3 5" xfId="20531" xr:uid="{70CD6E43-97B8-4DE6-B461-49FC35774D6E}"/>
    <cellStyle name="Input 2 3 3 6" xfId="23380" xr:uid="{7ED54AD3-26F5-436D-B985-F103D22ED708}"/>
    <cellStyle name="Input 2 3 3 7" xfId="26205" xr:uid="{B3EA126A-C4F7-4916-AB35-B59D87468433}"/>
    <cellStyle name="Input 2 3 4" xfId="5608" xr:uid="{823B9944-8CF7-424C-8DEF-3A45C7FB2F46}"/>
    <cellStyle name="Input 2 3 4 2" xfId="7128" xr:uid="{74C148CF-DA27-41EA-A103-03D23598BEAA}"/>
    <cellStyle name="Input 2 3 4 2 2" xfId="14198" xr:uid="{6D73CFC9-1BBF-491A-9E67-90D1E2BB9D7C}"/>
    <cellStyle name="Input 2 3 4 2 3" xfId="18019" xr:uid="{F2071472-BE03-427A-986B-0C738B1B5BA4}"/>
    <cellStyle name="Input 2 3 4 2 4" xfId="20884" xr:uid="{6C3A41C5-7A2C-4045-8BB9-829B2966DE65}"/>
    <cellStyle name="Input 2 3 4 2 5" xfId="23731" xr:uid="{5AF57498-9450-41AB-B5C9-F7A040B76A26}"/>
    <cellStyle name="Input 2 3 4 2 6" xfId="26556" xr:uid="{9A9F4821-19E5-4D76-A4E2-A3979346E119}"/>
    <cellStyle name="Input 2 3 4 3" xfId="12685" xr:uid="{AF6440B1-5BF2-4874-8B2F-46B7AD49B099}"/>
    <cellStyle name="Input 2 3 4 4" xfId="16508" xr:uid="{3D6A1D8A-F1F9-49B1-BAF5-9E012B6331F7}"/>
    <cellStyle name="Input 2 3 4 5" xfId="19373" xr:uid="{F395A857-4ADD-478D-9BAF-05755BD2ADCD}"/>
    <cellStyle name="Input 2 3 4 6" xfId="22222" xr:uid="{B4B25C24-16CE-405C-A1F0-D658D22DDD94}"/>
    <cellStyle name="Input 2 3 4 7" xfId="25047" xr:uid="{2019F4A2-E2CF-4C02-A69B-BFF79140711D}"/>
    <cellStyle name="Input 2 3 5" xfId="6853" xr:uid="{20400DE9-D05D-4AAE-BF53-D7D69DEE6B20}"/>
    <cellStyle name="Input 2 3 5 2" xfId="8368" xr:uid="{03C36EF5-92F5-4EF7-9643-226976DC8BF7}"/>
    <cellStyle name="Input 2 3 5 2 2" xfId="15438" xr:uid="{1D9369B4-ECF7-4AEF-9878-796CEE5E782A}"/>
    <cellStyle name="Input 2 3 5 2 3" xfId="19259" xr:uid="{527DEA66-9E95-4C6E-A4DE-AB752EB70E93}"/>
    <cellStyle name="Input 2 3 5 2 4" xfId="22124" xr:uid="{153EA838-6D71-4A62-921B-0CD85227AFDD}"/>
    <cellStyle name="Input 2 3 5 2 5" xfId="24971" xr:uid="{21535938-79E9-4D90-97E3-F39EB817C3EA}"/>
    <cellStyle name="Input 2 3 5 2 6" xfId="27796" xr:uid="{4257505D-F67B-4F8E-A737-B8D8597A7AEE}"/>
    <cellStyle name="Input 2 3 5 3" xfId="13925" xr:uid="{C521260A-9B55-424D-812F-C87C9C7FEC5E}"/>
    <cellStyle name="Input 2 3 5 4" xfId="17749" xr:uid="{7323F01C-3DFE-4C24-80C3-843274C185F0}"/>
    <cellStyle name="Input 2 3 5 5" xfId="20613" xr:uid="{ED10CD5F-3324-4CFF-83EE-2E19D166F92D}"/>
    <cellStyle name="Input 2 3 5 6" xfId="23462" xr:uid="{167A22A0-38F8-4857-9248-96893582A88E}"/>
    <cellStyle name="Input 2 3 5 7" xfId="26287" xr:uid="{B5622F50-C0E6-4C32-8514-F5576E1719F6}"/>
    <cellStyle name="Input 2 3 6" xfId="6908" xr:uid="{E0B01FA5-3E62-4314-82E2-4ED6E3E0E308}"/>
    <cellStyle name="Input 2 3 6 2" xfId="13978" xr:uid="{AB13975C-45DC-4E0C-AE71-69B28ABA439B}"/>
    <cellStyle name="Input 2 3 6 3" xfId="17800" xr:uid="{FE58E685-86B2-4F1A-9CDA-C9CB12936FED}"/>
    <cellStyle name="Input 2 3 6 4" xfId="20664" xr:uid="{8CBA340D-AB5A-482A-AAA7-905AF043D01F}"/>
    <cellStyle name="Input 2 3 6 5" xfId="23512" xr:uid="{B91E5028-1EFE-42C8-A717-34D8FE6818FF}"/>
    <cellStyle name="Input 2 3 6 6" xfId="26337" xr:uid="{0A06078D-F5CA-4492-9CE1-490DCB4543C5}"/>
    <cellStyle name="Input 2 3 7" xfId="10084" xr:uid="{8082FCB6-71B0-4064-9ACF-206D3EE1FCB1}"/>
    <cellStyle name="Input 2 3 8" xfId="15798" xr:uid="{2ADCB9FF-9E8C-4EA4-8C34-9FA27AA91DC7}"/>
    <cellStyle name="Input 2 3 9" xfId="15910" xr:uid="{73AD78C1-579B-49B5-8EB0-53EB843D84A1}"/>
    <cellStyle name="Input 2 4" xfId="3561" xr:uid="{48CFB6AF-DF39-4C01-81B9-49C75606826B}"/>
    <cellStyle name="Input 2 4 10" xfId="15528" xr:uid="{CFEC48FB-25BE-4864-8D26-30012CAD0209}"/>
    <cellStyle name="Input 2 4 11" xfId="10314" xr:uid="{35D965DF-3661-43E5-9D43-96EC911306C9}"/>
    <cellStyle name="Input 2 4 12" xfId="29593" xr:uid="{00B24334-1C8B-423B-82A0-32F270D5D6D7}"/>
    <cellStyle name="Input 2 4 13" xfId="31723" xr:uid="{26DF0727-9FD0-478F-8BA5-0A31B22C41D9}"/>
    <cellStyle name="Input 2 4 2" xfId="6355" xr:uid="{728A885D-2CCF-4908-A5BA-9E704499C088}"/>
    <cellStyle name="Input 2 4 2 2" xfId="7873" xr:uid="{3A874542-586F-4786-8A39-F4CFBADCF7E8}"/>
    <cellStyle name="Input 2 4 2 2 2" xfId="14943" xr:uid="{EB698666-1492-4DBB-9C13-1C703656308A}"/>
    <cellStyle name="Input 2 4 2 2 3" xfId="18764" xr:uid="{8DE1046E-A7F3-4484-8D73-F83CD23CDF92}"/>
    <cellStyle name="Input 2 4 2 2 4" xfId="21629" xr:uid="{A98205F4-B999-4B00-A163-CFFEA09A9BE8}"/>
    <cellStyle name="Input 2 4 2 2 5" xfId="24476" xr:uid="{FDE2B904-3032-4EE5-AF7E-14B33A029562}"/>
    <cellStyle name="Input 2 4 2 2 6" xfId="27301" xr:uid="{0488B152-8A1D-41FD-BDDB-A6AC01EF8F10}"/>
    <cellStyle name="Input 2 4 2 3" xfId="13430" xr:uid="{DD101BEF-C05E-44AF-B960-0D01AD618269}"/>
    <cellStyle name="Input 2 4 2 4" xfId="17254" xr:uid="{FB7581FD-CD30-439F-B815-41206342D3D7}"/>
    <cellStyle name="Input 2 4 2 5" xfId="20118" xr:uid="{8AA44802-DF5E-4309-BB46-3E3C6218F931}"/>
    <cellStyle name="Input 2 4 2 6" xfId="22967" xr:uid="{072ADC3F-8657-45C8-99D5-7B128578D5CC}"/>
    <cellStyle name="Input 2 4 2 7" xfId="25792" xr:uid="{E4C2C1A9-9D5E-48D3-8A34-446D749347FF}"/>
    <cellStyle name="Input 2 4 3" xfId="6338" xr:uid="{CDC8ECF1-5AD4-486E-96C3-25B7093AE459}"/>
    <cellStyle name="Input 2 4 3 2" xfId="7856" xr:uid="{4D792073-77A3-4D3E-B1FA-2846771E1360}"/>
    <cellStyle name="Input 2 4 3 2 2" xfId="14926" xr:uid="{63425DF3-F4F9-4ADD-A5E1-B441EF8A8251}"/>
    <cellStyle name="Input 2 4 3 2 3" xfId="18747" xr:uid="{14E896DD-78D8-45F7-83D9-F08160AA6F24}"/>
    <cellStyle name="Input 2 4 3 2 4" xfId="21612" xr:uid="{18C81B04-64E3-460E-8AE2-3A27D3CA0B05}"/>
    <cellStyle name="Input 2 4 3 2 5" xfId="24459" xr:uid="{EB8E8137-AD12-4C67-A457-E47F8105E7AD}"/>
    <cellStyle name="Input 2 4 3 2 6" xfId="27284" xr:uid="{DFE31754-247C-4B97-ACCA-366F9F38F718}"/>
    <cellStyle name="Input 2 4 3 3" xfId="13413" xr:uid="{5385E7A1-1B7B-4F71-A6DA-4052B5225FDD}"/>
    <cellStyle name="Input 2 4 3 4" xfId="17237" xr:uid="{A1F7F484-67E9-4E35-9FCB-5B2B99F9986E}"/>
    <cellStyle name="Input 2 4 3 5" xfId="20101" xr:uid="{65AEAB3F-2AE1-422C-B7DA-C60F99BFBC78}"/>
    <cellStyle name="Input 2 4 3 6" xfId="22950" xr:uid="{FA77DFD4-E139-465A-8F75-8014ADFD7C79}"/>
    <cellStyle name="Input 2 4 3 7" xfId="25775" xr:uid="{3BC34C2D-81F9-4D01-8AAA-B923966324C1}"/>
    <cellStyle name="Input 2 4 4" xfId="5710" xr:uid="{206420D5-7FCA-4442-85A3-195402C5306D}"/>
    <cellStyle name="Input 2 4 4 2" xfId="7230" xr:uid="{B857CEF9-69AD-4E25-A9D7-878E3AE0ED65}"/>
    <cellStyle name="Input 2 4 4 2 2" xfId="14300" xr:uid="{38DE29DF-2553-475D-8E17-539F1CAD6D42}"/>
    <cellStyle name="Input 2 4 4 2 3" xfId="18121" xr:uid="{897C3384-1636-4989-BB0F-874F06AAA175}"/>
    <cellStyle name="Input 2 4 4 2 4" xfId="20986" xr:uid="{1503FB75-D5E2-4A87-84EB-92A297156DC3}"/>
    <cellStyle name="Input 2 4 4 2 5" xfId="23833" xr:uid="{2143A0F0-C872-4E08-853F-23363003DCFB}"/>
    <cellStyle name="Input 2 4 4 2 6" xfId="26658" xr:uid="{ED742D50-E125-44F5-BD59-6D382B943550}"/>
    <cellStyle name="Input 2 4 4 3" xfId="12787" xr:uid="{F0377300-854C-4C0F-8147-C4BA9A1C4938}"/>
    <cellStyle name="Input 2 4 4 4" xfId="16610" xr:uid="{3D6F66C0-2B42-4D9B-9E26-9C9D20D14F24}"/>
    <cellStyle name="Input 2 4 4 5" xfId="19475" xr:uid="{EB7385C8-3043-4948-8CEB-B3238B362C18}"/>
    <cellStyle name="Input 2 4 4 6" xfId="22324" xr:uid="{82EF473E-C093-43E9-B820-428684E82820}"/>
    <cellStyle name="Input 2 4 4 7" xfId="25149" xr:uid="{2C455B73-924E-4AC2-B4D4-33A2C64A7885}"/>
    <cellStyle name="Input 2 4 5" xfId="5565" xr:uid="{42154348-3248-4D7E-B89D-FF0F474D0B39}"/>
    <cellStyle name="Input 2 4 5 2" xfId="7085" xr:uid="{A6F8B3D3-46BC-4AF6-87FE-1E2BB824F30B}"/>
    <cellStyle name="Input 2 4 5 2 2" xfId="14155" xr:uid="{1768B4C4-2AA9-42A2-8AAB-0795AC1E7D14}"/>
    <cellStyle name="Input 2 4 5 2 3" xfId="17976" xr:uid="{62A74103-197D-4350-88FF-BDF65ABDB337}"/>
    <cellStyle name="Input 2 4 5 2 4" xfId="20841" xr:uid="{5F3CDB48-A34F-4A9B-A60D-152C1D4379E3}"/>
    <cellStyle name="Input 2 4 5 2 5" xfId="23688" xr:uid="{B6A9F7FF-84A1-4FC3-9D9E-11A8E434D0EE}"/>
    <cellStyle name="Input 2 4 5 2 6" xfId="26513" xr:uid="{0EA1031B-BCD1-475D-AF6A-6C6A4B14BA47}"/>
    <cellStyle name="Input 2 4 5 3" xfId="12642" xr:uid="{8876E0AD-B114-40C7-9D23-2BFBA23CE68C}"/>
    <cellStyle name="Input 2 4 5 4" xfId="16465" xr:uid="{547B127C-EB5F-4A4E-97E0-5AB7BAE2CA71}"/>
    <cellStyle name="Input 2 4 5 5" xfId="19330" xr:uid="{181E2500-BDA5-49C7-85A1-C844C47EE650}"/>
    <cellStyle name="Input 2 4 5 6" xfId="22179" xr:uid="{84CCAD16-AA52-44EF-BF86-2DC64C0BA6A8}"/>
    <cellStyle name="Input 2 4 5 7" xfId="25004" xr:uid="{4EBB8B31-532A-47CE-B325-E11F8BA9CBE6}"/>
    <cellStyle name="Input 2 4 6" xfId="6981" xr:uid="{487E2394-3CE3-4603-A28C-35E0B90BEDA1}"/>
    <cellStyle name="Input 2 4 6 2" xfId="14051" xr:uid="{936800B8-13BB-41D6-8361-A9232531AB88}"/>
    <cellStyle name="Input 2 4 6 3" xfId="17873" xr:uid="{0131AA7A-F861-4D05-BF90-828F9F68C72C}"/>
    <cellStyle name="Input 2 4 6 4" xfId="20737" xr:uid="{5887C8AF-51A1-44F4-B3EA-3E45C44F9A39}"/>
    <cellStyle name="Input 2 4 6 5" xfId="23585" xr:uid="{119C914E-635F-426F-936F-35DA65F3CF0F}"/>
    <cellStyle name="Input 2 4 6 6" xfId="26410" xr:uid="{209E0B6A-78F9-4004-93D5-D2A21772AFA9}"/>
    <cellStyle name="Input 2 4 7" xfId="10656" xr:uid="{A59307C7-84CC-4E67-8731-5605AD0A69B2}"/>
    <cellStyle name="Input 2 4 8" xfId="15984" xr:uid="{55D45983-399A-48D3-88F2-ED11ED7E78EA}"/>
    <cellStyle name="Input 2 4 9" xfId="16245" xr:uid="{EF42567E-9B0A-48DD-B2D9-4176FDE162B8}"/>
    <cellStyle name="Input 2 5" xfId="5623" xr:uid="{4E0344AA-3766-4E22-A94C-1288B4F52879}"/>
    <cellStyle name="Input 2 5 2" xfId="7143" xr:uid="{7502C198-C188-462B-AD78-70A6653B23B2}"/>
    <cellStyle name="Input 2 5 2 2" xfId="14213" xr:uid="{34694ACA-EC70-4D1C-9843-54514E93D0F9}"/>
    <cellStyle name="Input 2 5 2 3" xfId="18034" xr:uid="{EB8BF3DB-3A7E-44CB-A554-D7AAC648458D}"/>
    <cellStyle name="Input 2 5 2 4" xfId="20899" xr:uid="{5048E077-512B-4DB8-8FF6-5D303254E39D}"/>
    <cellStyle name="Input 2 5 2 5" xfId="23746" xr:uid="{95BE0C36-02BA-4D3B-A807-EE3F62325484}"/>
    <cellStyle name="Input 2 5 2 6" xfId="26571" xr:uid="{067B2C20-78FB-4360-936E-BE5D28BC1909}"/>
    <cellStyle name="Input 2 5 3" xfId="12700" xr:uid="{A55C5E3F-62B9-4829-8686-51F21E2FB967}"/>
    <cellStyle name="Input 2 5 4" xfId="16523" xr:uid="{232A9519-6097-4950-8B11-3A45F184246B}"/>
    <cellStyle name="Input 2 5 5" xfId="19388" xr:uid="{EEBE021D-AC21-4105-BC9D-DE7C7B3A0942}"/>
    <cellStyle name="Input 2 5 6" xfId="22237" xr:uid="{4AABFD6E-D878-4D34-8879-1BB1143DA2F7}"/>
    <cellStyle name="Input 2 5 7" xfId="25062" xr:uid="{12EC4575-04E5-4AA2-A76F-9B5CF11DD330}"/>
    <cellStyle name="Input 2 6" xfId="6079" xr:uid="{C9218D34-5EA5-429A-90D4-2736384ECEB6}"/>
    <cellStyle name="Input 2 6 2" xfId="7598" xr:uid="{DEDFE5D1-76BF-4229-A5CA-10B3FF80F236}"/>
    <cellStyle name="Input 2 6 2 2" xfId="14668" xr:uid="{61980090-1AB7-461D-9743-4636DF889228}"/>
    <cellStyle name="Input 2 6 2 3" xfId="18489" xr:uid="{7A8F4660-B554-4600-BB80-14CF54F91543}"/>
    <cellStyle name="Input 2 6 2 4" xfId="21354" xr:uid="{33E38B2E-79CF-4420-AA5D-EBD8842027EF}"/>
    <cellStyle name="Input 2 6 2 5" xfId="24201" xr:uid="{68CA6E85-3C74-4AC4-BBA9-7D00C5D6A0F9}"/>
    <cellStyle name="Input 2 6 2 6" xfId="27026" xr:uid="{2802C3AF-5DC1-414B-8ECA-1F8861B25EBE}"/>
    <cellStyle name="Input 2 6 3" xfId="13155" xr:uid="{37B6CB90-EEF4-477C-A85D-D9A9A6739379}"/>
    <cellStyle name="Input 2 6 4" xfId="16979" xr:uid="{9EDF086D-5F81-4BA2-AF5A-EA864C9A1BB2}"/>
    <cellStyle name="Input 2 6 5" xfId="19843" xr:uid="{E8EBC8C9-7509-48AE-A0A8-3D367A5898E5}"/>
    <cellStyle name="Input 2 6 6" xfId="22692" xr:uid="{38452844-F062-42A9-9D4D-E6CFED793FEE}"/>
    <cellStyle name="Input 2 6 7" xfId="25517" xr:uid="{5A683F44-266A-4A97-9B37-3C32541D889E}"/>
    <cellStyle name="Input 2 7" xfId="8587" xr:uid="{BAF60120-2C5C-4A6A-8CFF-58C3DDAB0319}"/>
    <cellStyle name="Input 2 8" xfId="8935" xr:uid="{0A679A62-0989-4BBF-89ED-1E7C5D7FC1E5}"/>
    <cellStyle name="Input 2 9" xfId="8453" xr:uid="{899B6320-55FD-4DD1-A7CA-93B932F89CE8}"/>
    <cellStyle name="Input 3" xfId="558" xr:uid="{D31F1CE7-4398-411D-8416-6CB0683FBD85}"/>
    <cellStyle name="Input 3 10" xfId="16450" xr:uid="{0E0C3A75-46F6-4A48-900A-95539D694882}"/>
    <cellStyle name="Input 3 2" xfId="1921" xr:uid="{CBFAE234-D206-445D-9564-288FF9BC8675}"/>
    <cellStyle name="Input 3 2 10" xfId="31587" xr:uid="{C22805B5-CEC0-4536-B037-212627E2D7BA}"/>
    <cellStyle name="Input 3 2 2" xfId="4287" xr:uid="{B9B56807-0755-48BF-9A57-2A32D52BA840}"/>
    <cellStyle name="Input 3 2 2 10" xfId="16032" xr:uid="{85C2F662-D891-482A-844A-BDB1EB83D1B5}"/>
    <cellStyle name="Input 3 2 2 11" xfId="19296" xr:uid="{0CEA9F26-B9C3-4FD2-A693-83496937DC37}"/>
    <cellStyle name="Input 3 2 2 12" xfId="30299" xr:uid="{93A31391-27DD-49CB-8CB4-A4DB5990738A}"/>
    <cellStyle name="Input 3 2 2 13" xfId="31772" xr:uid="{6F398975-483C-4765-B043-38217E24CE7F}"/>
    <cellStyle name="Input 3 2 2 2" xfId="6091" xr:uid="{93FAF7AA-B4DE-46C8-B496-AB804F226F7D}"/>
    <cellStyle name="Input 3 2 2 2 2" xfId="7610" xr:uid="{5AD9E825-30E4-4BEF-9493-31677E3E8385}"/>
    <cellStyle name="Input 3 2 2 2 2 2" xfId="14680" xr:uid="{E637087C-B8BC-4BAE-BEB2-6275475C7BD4}"/>
    <cellStyle name="Input 3 2 2 2 2 3" xfId="18501" xr:uid="{9F00CBD5-D91C-4CA7-8DB0-3254E8C34550}"/>
    <cellStyle name="Input 3 2 2 2 2 4" xfId="21366" xr:uid="{D03B3FA8-9069-4451-9268-E0434D21BE02}"/>
    <cellStyle name="Input 3 2 2 2 2 5" xfId="24213" xr:uid="{7AF1E90B-1200-4649-8077-F47F8FD81D91}"/>
    <cellStyle name="Input 3 2 2 2 2 6" xfId="27038" xr:uid="{C469109B-D2F0-4D02-98B8-1DFCA1462EC2}"/>
    <cellStyle name="Input 3 2 2 2 3" xfId="13167" xr:uid="{11042B76-306A-4F95-8B83-33B6907A76A2}"/>
    <cellStyle name="Input 3 2 2 2 4" xfId="16991" xr:uid="{E5EF63A9-8FC4-4EA2-A01E-8603394C8E34}"/>
    <cellStyle name="Input 3 2 2 2 5" xfId="19855" xr:uid="{F57C2C4B-55D3-4086-B27D-D7A7BDA0F7AA}"/>
    <cellStyle name="Input 3 2 2 2 6" xfId="22704" xr:uid="{28C65398-9DD0-494A-AE21-A371FD952A60}"/>
    <cellStyle name="Input 3 2 2 2 7" xfId="25529" xr:uid="{B246BB7D-316E-425F-B9D9-671397C23A5A}"/>
    <cellStyle name="Input 3 2 2 3" xfId="6641" xr:uid="{D05AE2B1-59A3-4343-AD17-454EA91C4C8F}"/>
    <cellStyle name="Input 3 2 2 3 2" xfId="8158" xr:uid="{55424110-5D84-4053-A1F2-5441A0697E53}"/>
    <cellStyle name="Input 3 2 2 3 2 2" xfId="15228" xr:uid="{3A2053CB-05E4-4E8F-9891-EA746946D591}"/>
    <cellStyle name="Input 3 2 2 3 2 3" xfId="19049" xr:uid="{436D1E9D-9B76-4420-93FA-D3EEDA27950E}"/>
    <cellStyle name="Input 3 2 2 3 2 4" xfId="21914" xr:uid="{50E455C1-1E35-471B-9DBF-88CB593F5DEC}"/>
    <cellStyle name="Input 3 2 2 3 2 5" xfId="24761" xr:uid="{98A76BC1-1854-4831-AC86-40F0BB146E89}"/>
    <cellStyle name="Input 3 2 2 3 2 6" xfId="27586" xr:uid="{D7041D52-A3CD-4E51-848F-C1BAF3A50529}"/>
    <cellStyle name="Input 3 2 2 3 3" xfId="13715" xr:uid="{617E6A99-1493-4A42-8147-1E16897B8405}"/>
    <cellStyle name="Input 3 2 2 3 4" xfId="17539" xr:uid="{895694D9-B96F-4132-8172-80C70D403038}"/>
    <cellStyle name="Input 3 2 2 3 5" xfId="20403" xr:uid="{A0D800D3-3004-4F1A-9DEC-2F2C2B27D241}"/>
    <cellStyle name="Input 3 2 2 3 6" xfId="23252" xr:uid="{8D2A282A-B008-4043-94AF-8EC5A7F104BC}"/>
    <cellStyle name="Input 3 2 2 3 7" xfId="26077" xr:uid="{C5B763DB-3C29-4EA9-A871-2AEC8860941C}"/>
    <cellStyle name="Input 3 2 2 4" xfId="6545" xr:uid="{F2CD3283-9CEF-4108-90FF-C7A333792633}"/>
    <cellStyle name="Input 3 2 2 4 2" xfId="8062" xr:uid="{655E0666-18C1-4012-BAAE-C151C86227EE}"/>
    <cellStyle name="Input 3 2 2 4 2 2" xfId="15132" xr:uid="{4FDFA929-DF82-4AB9-B981-A1F87F14DCDC}"/>
    <cellStyle name="Input 3 2 2 4 2 3" xfId="18953" xr:uid="{C530C570-4244-41E1-AF06-B61C83AE2C67}"/>
    <cellStyle name="Input 3 2 2 4 2 4" xfId="21818" xr:uid="{627A0A22-9821-4017-8D79-A1691FD3A4D5}"/>
    <cellStyle name="Input 3 2 2 4 2 5" xfId="24665" xr:uid="{F189AA2C-AC0C-47CD-889B-783B67216E7F}"/>
    <cellStyle name="Input 3 2 2 4 2 6" xfId="27490" xr:uid="{BF61306F-3E13-4744-AA84-CDFF23DB557B}"/>
    <cellStyle name="Input 3 2 2 4 3" xfId="13619" xr:uid="{AEE4D6EA-5810-4152-B9B8-0AA2D834AA52}"/>
    <cellStyle name="Input 3 2 2 4 4" xfId="17443" xr:uid="{8463F1B3-61A6-48EA-BC15-E05A0451EA9E}"/>
    <cellStyle name="Input 3 2 2 4 5" xfId="20307" xr:uid="{21DCC1F9-B9FA-4622-A12C-CB707DB1C931}"/>
    <cellStyle name="Input 3 2 2 4 6" xfId="23156" xr:uid="{96DF27BF-2D0D-405D-9775-18E2C9847715}"/>
    <cellStyle name="Input 3 2 2 4 7" xfId="25981" xr:uid="{3CBFA6C5-A994-4B00-AE02-CE0612840F2D}"/>
    <cellStyle name="Input 3 2 2 5" xfId="6831" xr:uid="{4482808A-42A5-48DB-9A55-9B37C1FAB324}"/>
    <cellStyle name="Input 3 2 2 5 2" xfId="8346" xr:uid="{B8CE1AC5-B9A5-401C-B554-39A96F84D50D}"/>
    <cellStyle name="Input 3 2 2 5 2 2" xfId="15416" xr:uid="{C191C60F-94D5-43A3-9635-B20167DA25E8}"/>
    <cellStyle name="Input 3 2 2 5 2 3" xfId="19237" xr:uid="{9A8BCF60-2A74-45E2-AD8F-9666BBB2F3C8}"/>
    <cellStyle name="Input 3 2 2 5 2 4" xfId="22102" xr:uid="{4D628F0F-CB57-42EC-8601-E7D46F962897}"/>
    <cellStyle name="Input 3 2 2 5 2 5" xfId="24949" xr:uid="{8909CF27-C7FC-4A97-8AE1-2BBF0F59DE0D}"/>
    <cellStyle name="Input 3 2 2 5 2 6" xfId="27774" xr:uid="{0B1B68E6-ADDC-4EF1-98B3-C93B5316F6DB}"/>
    <cellStyle name="Input 3 2 2 5 3" xfId="13903" xr:uid="{DA3ED199-EE65-41CF-B116-4667DDA8B46F}"/>
    <cellStyle name="Input 3 2 2 5 4" xfId="17727" xr:uid="{6B76CC93-D656-4B83-B21E-A3A0279BCF50}"/>
    <cellStyle name="Input 3 2 2 5 5" xfId="20591" xr:uid="{D575BAA3-1DBC-4CE5-8197-0537C6C64559}"/>
    <cellStyle name="Input 3 2 2 5 6" xfId="23440" xr:uid="{1CC83C86-47EE-4253-ABC2-266B7F6756FD}"/>
    <cellStyle name="Input 3 2 2 5 7" xfId="26265" xr:uid="{30DDEDB4-6B9B-421B-9CF6-06CA677ACC9C}"/>
    <cellStyle name="Input 3 2 2 6" xfId="7028" xr:uid="{D9D86751-FF58-4777-BDCA-E9827332F62E}"/>
    <cellStyle name="Input 3 2 2 6 2" xfId="14098" xr:uid="{4D65B4CF-ACD0-4E3D-8E54-573BFE1426F2}"/>
    <cellStyle name="Input 3 2 2 6 3" xfId="17920" xr:uid="{EC7C19DF-9694-4A60-951E-7A2A765A0E4A}"/>
    <cellStyle name="Input 3 2 2 6 4" xfId="20784" xr:uid="{3441CB87-AB88-439A-B349-E087E37FFC77}"/>
    <cellStyle name="Input 3 2 2 6 5" xfId="23632" xr:uid="{49F59398-AE3C-4CAA-B7B5-402EB769ACC3}"/>
    <cellStyle name="Input 3 2 2 6 6" xfId="26457" xr:uid="{3EED2554-3955-4BE3-B2B7-47B55C384AB8}"/>
    <cellStyle name="Input 3 2 2 7" xfId="11364" xr:uid="{78FFB96A-8F91-46BA-B60E-4E325B9873D6}"/>
    <cellStyle name="Input 3 2 2 8" xfId="16132" xr:uid="{76E0B8FE-7805-4BD4-B7D9-3D9E7042AD6A}"/>
    <cellStyle name="Input 3 2 2 9" xfId="15905" xr:uid="{CCA065E1-556A-457A-9A17-4DBF3C0522F8}"/>
    <cellStyle name="Input 3 2 3" xfId="5015" xr:uid="{9E1F3881-679C-4902-BE09-114B40326742}"/>
    <cellStyle name="Input 3 2 3 10" xfId="8449" xr:uid="{23E76EB9-D664-4477-98D7-10488E987D03}"/>
    <cellStyle name="Input 3 2 3 11" xfId="31027" xr:uid="{C26B3F34-5417-44CA-9B5D-5333095AC05A}"/>
    <cellStyle name="Input 3 2 3 12" xfId="31834" xr:uid="{C001C8F9-9468-45DC-9A13-0F07848F4737}"/>
    <cellStyle name="Input 3 2 3 2" xfId="6660" xr:uid="{31AF361B-2A14-40F9-ABB0-6F7BD16EFF40}"/>
    <cellStyle name="Input 3 2 3 2 2" xfId="8177" xr:uid="{019E4691-331B-405D-A9B1-81C2CDD8B865}"/>
    <cellStyle name="Input 3 2 3 2 2 2" xfId="15247" xr:uid="{DC9EB9EF-6067-40DB-80F1-BB42D6496BBF}"/>
    <cellStyle name="Input 3 2 3 2 2 3" xfId="19068" xr:uid="{3A006255-6B7D-4EAF-B9BE-181E5E732CA2}"/>
    <cellStyle name="Input 3 2 3 2 2 4" xfId="21933" xr:uid="{0B3D9126-192C-4BE6-9DAE-F242E6C7A2DB}"/>
    <cellStyle name="Input 3 2 3 2 2 5" xfId="24780" xr:uid="{86179C44-C5FF-4240-83F9-C6C4A0AE2CDB}"/>
    <cellStyle name="Input 3 2 3 2 2 6" xfId="27605" xr:uid="{E0F05666-BE3E-43E9-A827-F3817FC42893}"/>
    <cellStyle name="Input 3 2 3 2 3" xfId="13734" xr:uid="{A3FEC681-6415-4916-8125-7755D979BC8A}"/>
    <cellStyle name="Input 3 2 3 2 4" xfId="17558" xr:uid="{F77EF450-309D-48DD-BCC0-24B41DFBDEBE}"/>
    <cellStyle name="Input 3 2 3 2 5" xfId="20422" xr:uid="{D4FBCEB7-80AE-43CA-B86F-23D88014817F}"/>
    <cellStyle name="Input 3 2 3 2 6" xfId="23271" xr:uid="{F958437F-89D7-4593-8A05-D981FFEBE720}"/>
    <cellStyle name="Input 3 2 3 2 7" xfId="26096" xr:uid="{CB65367F-9502-4632-8C90-E35CA4E16C1A}"/>
    <cellStyle name="Input 3 2 3 3" xfId="5917" xr:uid="{AFE51CDA-979A-408D-9935-AF5D59617608}"/>
    <cellStyle name="Input 3 2 3 3 2" xfId="7436" xr:uid="{637DC104-AD8C-4332-B33D-7D51167AEAF6}"/>
    <cellStyle name="Input 3 2 3 3 2 2" xfId="14506" xr:uid="{5B8B0426-71A4-46EB-8A30-668ECE3EBD73}"/>
    <cellStyle name="Input 3 2 3 3 2 3" xfId="18327" xr:uid="{7F1353C2-9B04-4F6D-B4DE-FB723E75E1C1}"/>
    <cellStyle name="Input 3 2 3 3 2 4" xfId="21192" xr:uid="{66B2663E-117A-438A-9599-125EAFB10813}"/>
    <cellStyle name="Input 3 2 3 3 2 5" xfId="24039" xr:uid="{35B7FF77-49B5-48B9-8D5D-EB681A2F84F7}"/>
    <cellStyle name="Input 3 2 3 3 2 6" xfId="26864" xr:uid="{52DADBD9-6AB3-479A-9645-CF740D725F21}"/>
    <cellStyle name="Input 3 2 3 3 3" xfId="12993" xr:uid="{05CECA7A-5F0B-492C-8B2C-745C4D3AFFC0}"/>
    <cellStyle name="Input 3 2 3 3 4" xfId="16817" xr:uid="{FAC7B49B-25DA-4A26-BFEC-5D40781700C5}"/>
    <cellStyle name="Input 3 2 3 3 5" xfId="19681" xr:uid="{92200B34-6C73-442B-B33E-5DC7DEE3EFFB}"/>
    <cellStyle name="Input 3 2 3 3 6" xfId="22530" xr:uid="{2B913DC8-880F-49C7-B4F7-872651C514EC}"/>
    <cellStyle name="Input 3 2 3 3 7" xfId="25355" xr:uid="{8A74A9FD-5332-41BA-BFC5-10FB675658EE}"/>
    <cellStyle name="Input 3 2 3 4" xfId="6627" xr:uid="{2FA2BCAF-964D-4A2D-9BCA-2A1E29E4A4E4}"/>
    <cellStyle name="Input 3 2 3 4 2" xfId="8144" xr:uid="{71AE6DB1-C835-4189-806B-6C7FFC24DD23}"/>
    <cellStyle name="Input 3 2 3 4 2 2" xfId="15214" xr:uid="{E2D5B8CD-68A3-413D-BA73-2A6248E99C01}"/>
    <cellStyle name="Input 3 2 3 4 2 3" xfId="19035" xr:uid="{676CFA08-B1D9-4E8B-88F0-CFC25A7B8A7C}"/>
    <cellStyle name="Input 3 2 3 4 2 4" xfId="21900" xr:uid="{78F7C4A4-1E64-4BF7-86A0-D5BFFAEE51E6}"/>
    <cellStyle name="Input 3 2 3 4 2 5" xfId="24747" xr:uid="{D6FEB8A7-900A-416B-A2AB-603F110BBC4D}"/>
    <cellStyle name="Input 3 2 3 4 2 6" xfId="27572" xr:uid="{E66B6780-785F-4FAC-80B7-1628FB679F13}"/>
    <cellStyle name="Input 3 2 3 4 3" xfId="13701" xr:uid="{3483639E-5CCC-46AF-B96D-8AB6C6386E5C}"/>
    <cellStyle name="Input 3 2 3 4 4" xfId="17525" xr:uid="{52B1E72F-930C-4757-825D-44FC0215B785}"/>
    <cellStyle name="Input 3 2 3 4 5" xfId="20389" xr:uid="{E51AE0A8-9565-45D5-B20A-94AD618A161A}"/>
    <cellStyle name="Input 3 2 3 4 6" xfId="23238" xr:uid="{7277E628-2588-4BA3-82C5-9E47D7EF7997}"/>
    <cellStyle name="Input 3 2 3 4 7" xfId="26063" xr:uid="{37ADE8E0-4BF9-4B2B-AA0A-F2A709FF70D8}"/>
    <cellStyle name="Input 3 2 3 5" xfId="5791" xr:uid="{4EDB2B40-CC23-4F4D-BBE3-18C171BB3BF0}"/>
    <cellStyle name="Input 3 2 3 5 2" xfId="7310" xr:uid="{B97C22F3-2A55-4C58-8BF8-7A5BDA69F106}"/>
    <cellStyle name="Input 3 2 3 5 2 2" xfId="14380" xr:uid="{FD0128B2-CCE3-45D0-B40D-9E5AB2757DD7}"/>
    <cellStyle name="Input 3 2 3 5 2 3" xfId="18201" xr:uid="{ABF249A8-D649-4D27-989F-83C501B9CDA0}"/>
    <cellStyle name="Input 3 2 3 5 2 4" xfId="21066" xr:uid="{7596BF42-067A-4AA5-89AB-4E8619202430}"/>
    <cellStyle name="Input 3 2 3 5 2 5" xfId="23913" xr:uid="{121D650F-0825-4CBE-984B-943643392A3F}"/>
    <cellStyle name="Input 3 2 3 5 2 6" xfId="26738" xr:uid="{40FE2444-0A1A-4887-B7CE-360E3DCF8B64}"/>
    <cellStyle name="Input 3 2 3 5 3" xfId="12867" xr:uid="{97726192-8220-4096-BA18-A2882A8AAC2B}"/>
    <cellStyle name="Input 3 2 3 5 4" xfId="16691" xr:uid="{D31AEBDE-F0B1-4CA5-98C1-CC628E0DF6C9}"/>
    <cellStyle name="Input 3 2 3 5 5" xfId="19555" xr:uid="{843448CE-9022-423B-BF58-5BC5C3CF6B5B}"/>
    <cellStyle name="Input 3 2 3 5 6" xfId="22404" xr:uid="{8929232D-F814-496D-A27E-06D5A03E96F3}"/>
    <cellStyle name="Input 3 2 3 5 7" xfId="25229" xr:uid="{FE257247-3BDC-4118-8E91-EAEDCD04314C}"/>
    <cellStyle name="Input 3 2 3 6" xfId="6558" xr:uid="{55919EC6-0803-4C5E-B919-DA49F05B430A}"/>
    <cellStyle name="Input 3 2 3 6 2" xfId="8075" xr:uid="{3738BAFE-956A-48E0-ABDB-97A6A3C8E665}"/>
    <cellStyle name="Input 3 2 3 6 2 2" xfId="15145" xr:uid="{60064A23-9C2C-47DA-AABE-8C989B400CD9}"/>
    <cellStyle name="Input 3 2 3 6 2 3" xfId="18966" xr:uid="{F6C29268-7DE6-4E24-A9E5-D6F01C1AB488}"/>
    <cellStyle name="Input 3 2 3 6 2 4" xfId="21831" xr:uid="{01072688-83F2-495F-8653-267794152CD5}"/>
    <cellStyle name="Input 3 2 3 6 2 5" xfId="24678" xr:uid="{B0FBFE0A-C19F-4F46-A7F6-858B819BF25B}"/>
    <cellStyle name="Input 3 2 3 6 2 6" xfId="27503" xr:uid="{AAE06392-E1BC-4542-8383-7B09607FD0AF}"/>
    <cellStyle name="Input 3 2 3 6 3" xfId="13632" xr:uid="{5845DA52-7AB9-4B56-B8D8-F6D29110B1D3}"/>
    <cellStyle name="Input 3 2 3 6 4" xfId="17456" xr:uid="{9CB409C1-D77E-4BAA-A528-60E5E34B2458}"/>
    <cellStyle name="Input 3 2 3 6 5" xfId="20320" xr:uid="{250B1607-68D9-48D3-9FDF-F45C51647ABD}"/>
    <cellStyle name="Input 3 2 3 6 6" xfId="23169" xr:uid="{8A377227-ABCA-4EA8-8848-0347C29BA624}"/>
    <cellStyle name="Input 3 2 3 6 7" xfId="25994" xr:uid="{274215A9-4D59-4370-A0BD-CE970EB7B3C3}"/>
    <cellStyle name="Input 3 2 3 7" xfId="12092" xr:uid="{796DF38F-60CC-4C00-B8F0-DD1A297FE9DA}"/>
    <cellStyle name="Input 3 2 3 8" xfId="16323" xr:uid="{E0BBCF18-A44B-4563-BF12-089D533A0BD6}"/>
    <cellStyle name="Input 3 2 3 9" xfId="15774" xr:uid="{C66BCCFD-4D2E-41CA-9B37-5DAA5BBE0DDE}"/>
    <cellStyle name="Input 3 2 4" xfId="5933" xr:uid="{CCF40C35-F88D-4714-8600-C5C5FCEDABE7}"/>
    <cellStyle name="Input 3 2 4 2" xfId="7452" xr:uid="{BB07A0B2-4FE0-4E7E-A382-0D122C55D9FD}"/>
    <cellStyle name="Input 3 2 4 2 2" xfId="14522" xr:uid="{8948705C-712B-4D4C-A878-18057E8B63A2}"/>
    <cellStyle name="Input 3 2 4 2 3" xfId="18343" xr:uid="{B1347ED8-04F6-4876-9651-D21655B506C6}"/>
    <cellStyle name="Input 3 2 4 2 4" xfId="21208" xr:uid="{0F754A87-44B5-40C6-A0CD-3A75221BB7BA}"/>
    <cellStyle name="Input 3 2 4 2 5" xfId="24055" xr:uid="{C84E42F8-E61D-4BAC-B072-F2C5F1ABBFB0}"/>
    <cellStyle name="Input 3 2 4 2 6" xfId="26880" xr:uid="{1F154DF8-5DE8-4FF0-AF6C-B177FBA4CC86}"/>
    <cellStyle name="Input 3 2 4 3" xfId="13009" xr:uid="{1CA06434-AE06-4DAC-9DC3-835C35DB3DC3}"/>
    <cellStyle name="Input 3 2 4 4" xfId="16833" xr:uid="{614FADFA-3E86-444F-9D65-891AB68DB09F}"/>
    <cellStyle name="Input 3 2 4 5" xfId="19697" xr:uid="{2CEA526F-E6AC-4542-ACC9-2F434D1FD3ED}"/>
    <cellStyle name="Input 3 2 4 6" xfId="22546" xr:uid="{3F0A8D00-EB60-4957-84D3-18F1776570E0}"/>
    <cellStyle name="Input 3 2 4 7" xfId="25371" xr:uid="{FCFDCA5E-4FD6-4178-A56D-F991A91082F3}"/>
    <cellStyle name="Input 3 2 5" xfId="5992" xr:uid="{D921C802-F0AB-4805-9531-C2DC791B2030}"/>
    <cellStyle name="Input 3 2 5 2" xfId="7511" xr:uid="{EC996682-62A9-4573-A4A8-C3587DADF93E}"/>
    <cellStyle name="Input 3 2 5 2 2" xfId="14581" xr:uid="{D2B2B0C1-49CB-453C-9046-5B28D3BA2589}"/>
    <cellStyle name="Input 3 2 5 2 3" xfId="18402" xr:uid="{A112B6A1-18DF-4427-95D8-88E5975459CC}"/>
    <cellStyle name="Input 3 2 5 2 4" xfId="21267" xr:uid="{5E099A8C-19A3-4519-B1B9-C6E1F4245613}"/>
    <cellStyle name="Input 3 2 5 2 5" xfId="24114" xr:uid="{5E9152C9-05A4-4369-A2A9-1FDF252647EE}"/>
    <cellStyle name="Input 3 2 5 2 6" xfId="26939" xr:uid="{30D8FA61-41AB-4B84-B92A-450A23CFC8F8}"/>
    <cellStyle name="Input 3 2 5 3" xfId="13068" xr:uid="{09305225-D6CB-47BF-920B-55C2E4F03589}"/>
    <cellStyle name="Input 3 2 5 4" xfId="16892" xr:uid="{68607AAE-15FB-47BD-A3BF-8DD67E419E0D}"/>
    <cellStyle name="Input 3 2 5 5" xfId="19756" xr:uid="{A5D63C3B-A28D-467D-9A0C-0317D96E8A39}"/>
    <cellStyle name="Input 3 2 5 6" xfId="22605" xr:uid="{5B016B70-373F-4411-8AD4-C6A5B4C73067}"/>
    <cellStyle name="Input 3 2 5 7" xfId="25430" xr:uid="{73620F1A-2B92-48B3-A92E-73141D23485D}"/>
    <cellStyle name="Input 3 2 6" xfId="9408" xr:uid="{C7CEF7E4-59CC-4392-9A5C-9A03725C0EB9}"/>
    <cellStyle name="Input 3 2 7" xfId="15566" xr:uid="{D52655E6-593B-46B3-BC24-031D57AE787C}"/>
    <cellStyle name="Input 3 2 8" xfId="10030" xr:uid="{9ECF1AE0-D938-42D0-B5BF-1BDEE99B1B11}"/>
    <cellStyle name="Input 3 2 9" xfId="8583" xr:uid="{BE5DD0B9-9F3E-4550-8BB2-AA2C4F4FC0AD}"/>
    <cellStyle name="Input 3 3" xfId="2902" xr:uid="{385ECF69-1BB9-44A0-AEFB-C876347A6083}"/>
    <cellStyle name="Input 3 3 10" xfId="16237" xr:uid="{B3A86107-D642-4C18-86D5-47F020E04FA4}"/>
    <cellStyle name="Input 3 3 11" xfId="16223" xr:uid="{7CFB1C5C-2CC3-42D9-8D11-CB5B7E7D0370}"/>
    <cellStyle name="Input 3 3 12" xfId="29045" xr:uid="{2A4F0CC0-A27D-4A2D-BECD-FBDCA1C1AA73}"/>
    <cellStyle name="Input 3 3 13" xfId="31650" xr:uid="{834F801B-3C26-4BDE-985A-74282DF376F6}"/>
    <cellStyle name="Input 3 3 2" xfId="6181" xr:uid="{4BD6AB79-63BF-4DB4-9985-50FBBCCAD865}"/>
    <cellStyle name="Input 3 3 2 2" xfId="7700" xr:uid="{7056ACD6-EEBE-45D0-B7A9-27B3DA07F969}"/>
    <cellStyle name="Input 3 3 2 2 2" xfId="14770" xr:uid="{71AFEE99-2B2F-4733-94D9-82E784D0F4F4}"/>
    <cellStyle name="Input 3 3 2 2 3" xfId="18591" xr:uid="{3DE5A2BC-8662-454B-8D35-784379CF92B5}"/>
    <cellStyle name="Input 3 3 2 2 4" xfId="21456" xr:uid="{AFAE6BF6-A2C9-45DE-BC03-886F2B3C6362}"/>
    <cellStyle name="Input 3 3 2 2 5" xfId="24303" xr:uid="{620DE077-609A-45D2-B2C1-E258D6E474DF}"/>
    <cellStyle name="Input 3 3 2 2 6" xfId="27128" xr:uid="{205BCCA4-BE94-4016-A432-2721AEEE57F9}"/>
    <cellStyle name="Input 3 3 2 3" xfId="13257" xr:uid="{B6A34C9C-6E03-4229-BA5B-C4481C5C0467}"/>
    <cellStyle name="Input 3 3 2 4" xfId="17081" xr:uid="{D363EE85-7B60-4F74-B86B-AEF83A839703}"/>
    <cellStyle name="Input 3 3 2 5" xfId="19945" xr:uid="{11905424-A90E-446A-822C-A8F0761EFCF3}"/>
    <cellStyle name="Input 3 3 2 6" xfId="22794" xr:uid="{A2A7DADA-1338-4D5F-AD9C-4AFFC5CEE8B2}"/>
    <cellStyle name="Input 3 3 2 7" xfId="25619" xr:uid="{B035DBF1-0BCD-4D57-AE63-467FDAFEA0B5}"/>
    <cellStyle name="Input 3 3 3" xfId="6485" xr:uid="{250C51DF-DDF4-4894-8EAD-E0FD2E43EDB8}"/>
    <cellStyle name="Input 3 3 3 2" xfId="8003" xr:uid="{8078C22E-E001-403A-98C7-DFB042FBF193}"/>
    <cellStyle name="Input 3 3 3 2 2" xfId="15073" xr:uid="{206B85A4-44F4-4F9C-8505-FCEB21AB6061}"/>
    <cellStyle name="Input 3 3 3 2 3" xfId="18894" xr:uid="{C0BBC7FB-7495-4271-BF8F-E87774CE3BA7}"/>
    <cellStyle name="Input 3 3 3 2 4" xfId="21759" xr:uid="{2062FCBD-7858-45BD-A2A8-F50E6A131514}"/>
    <cellStyle name="Input 3 3 3 2 5" xfId="24606" xr:uid="{1E776FD9-F9C6-4073-9E4B-68A541B6C7A5}"/>
    <cellStyle name="Input 3 3 3 2 6" xfId="27431" xr:uid="{A47AF5B7-9480-4161-BBC0-15EE96AB6AEA}"/>
    <cellStyle name="Input 3 3 3 3" xfId="13560" xr:uid="{17BCD258-3F8D-4451-86F1-FE832726F8DD}"/>
    <cellStyle name="Input 3 3 3 4" xfId="17384" xr:uid="{0535BA19-A990-4FE9-A8D5-0E468EB600C2}"/>
    <cellStyle name="Input 3 3 3 5" xfId="20248" xr:uid="{30DEE415-FEC4-4DE2-BD20-88B220F36A0F}"/>
    <cellStyle name="Input 3 3 3 6" xfId="23097" xr:uid="{9A68D797-CEEB-4A0C-B46D-27B90C8DC890}"/>
    <cellStyle name="Input 3 3 3 7" xfId="25922" xr:uid="{9128D76F-E358-47F7-9287-7F321AF04591}"/>
    <cellStyle name="Input 3 3 4" xfId="6555" xr:uid="{C024E4E8-C3ED-44B7-938F-3CC36A2FDE37}"/>
    <cellStyle name="Input 3 3 4 2" xfId="8072" xr:uid="{8E22C76C-00A6-4A1C-B493-9BBA8FF95D89}"/>
    <cellStyle name="Input 3 3 4 2 2" xfId="15142" xr:uid="{820C7C1A-45C4-40D9-AEB1-38DD3F29B9C4}"/>
    <cellStyle name="Input 3 3 4 2 3" xfId="18963" xr:uid="{ECF77947-368D-4015-B37C-C7EE58AEC67A}"/>
    <cellStyle name="Input 3 3 4 2 4" xfId="21828" xr:uid="{968F02AA-325F-4780-9E40-A1B7F1200F8D}"/>
    <cellStyle name="Input 3 3 4 2 5" xfId="24675" xr:uid="{11DBFD97-A89A-44A2-A969-80F86BC5BD28}"/>
    <cellStyle name="Input 3 3 4 2 6" xfId="27500" xr:uid="{E28757FF-D802-44C3-A959-C60CCD48E78C}"/>
    <cellStyle name="Input 3 3 4 3" xfId="13629" xr:uid="{DD419859-A272-46CA-9A0F-F6A56919D5D4}"/>
    <cellStyle name="Input 3 3 4 4" xfId="17453" xr:uid="{C9254283-1B8A-4A1F-9C3B-B6163D070D65}"/>
    <cellStyle name="Input 3 3 4 5" xfId="20317" xr:uid="{B8E249CA-2603-4632-8738-BE5442693018}"/>
    <cellStyle name="Input 3 3 4 6" xfId="23166" xr:uid="{B733D4E3-8A95-471B-AD76-B886191E9EE0}"/>
    <cellStyle name="Input 3 3 4 7" xfId="25991" xr:uid="{205F0D42-512A-47CA-899D-1A49185B4093}"/>
    <cellStyle name="Input 3 3 5" xfId="6720" xr:uid="{1DE91BF1-E26F-4B0B-B8F5-CDB1273E400D}"/>
    <cellStyle name="Input 3 3 5 2" xfId="8236" xr:uid="{73E67558-CD02-4016-B3E0-32631C785A52}"/>
    <cellStyle name="Input 3 3 5 2 2" xfId="15306" xr:uid="{2A85A034-A893-409D-B136-996215B43B3C}"/>
    <cellStyle name="Input 3 3 5 2 3" xfId="19127" xr:uid="{B019A8FC-C721-4A20-A6FC-FF7D21B5F8D0}"/>
    <cellStyle name="Input 3 3 5 2 4" xfId="21992" xr:uid="{B561F64F-B497-4D04-BA84-A6E73FDA6682}"/>
    <cellStyle name="Input 3 3 5 2 5" xfId="24839" xr:uid="{39298188-AD5D-495C-84F7-7AF1101C4D6E}"/>
    <cellStyle name="Input 3 3 5 2 6" xfId="27664" xr:uid="{ABA85629-7E9C-49CD-B3C7-A6EAB53BA364}"/>
    <cellStyle name="Input 3 3 5 3" xfId="13793" xr:uid="{E4A99E57-73CF-429B-868B-6B4B6D7146D0}"/>
    <cellStyle name="Input 3 3 5 4" xfId="17617" xr:uid="{809E94B8-EC33-4D2A-8C07-90A7C4B3ECC5}"/>
    <cellStyle name="Input 3 3 5 5" xfId="20481" xr:uid="{2A14975E-381E-4D38-BAF7-A29F6767F4EB}"/>
    <cellStyle name="Input 3 3 5 6" xfId="23330" xr:uid="{39A6203C-357D-4E15-9919-F6832EB94C9D}"/>
    <cellStyle name="Input 3 3 5 7" xfId="26155" xr:uid="{8E86A828-A89F-4A37-A543-DD2E1D41F7A1}"/>
    <cellStyle name="Input 3 3 6" xfId="6909" xr:uid="{46371B04-444D-4374-B4C5-FC13F3BCC153}"/>
    <cellStyle name="Input 3 3 6 2" xfId="13979" xr:uid="{F1603C4C-B858-45DF-BEB6-7F03EB3D3CC7}"/>
    <cellStyle name="Input 3 3 6 3" xfId="17801" xr:uid="{5FCA05C6-02F5-4B1C-8C52-DDC52FAF348D}"/>
    <cellStyle name="Input 3 3 6 4" xfId="20665" xr:uid="{9D62D7E9-78C3-4F1A-B1AD-A81643EE3D87}"/>
    <cellStyle name="Input 3 3 6 5" xfId="23513" xr:uid="{A300F32F-8404-4701-A982-4CF5E2DF709E}"/>
    <cellStyle name="Input 3 3 6 6" xfId="26338" xr:uid="{5C33E21D-FAE8-4679-9E9B-7679D3E08A82}"/>
    <cellStyle name="Input 3 3 7" xfId="10085" xr:uid="{B41918D9-9833-4694-8816-D5B2DBADDDA7}"/>
    <cellStyle name="Input 3 3 8" xfId="15799" xr:uid="{1D73D95D-9BFE-47CB-BED8-CFEA4B95C1E7}"/>
    <cellStyle name="Input 3 3 9" xfId="8590" xr:uid="{046E6593-D528-41EE-BBB6-6B4B35969F33}"/>
    <cellStyle name="Input 3 4" xfId="3996" xr:uid="{785AA629-912F-4D76-8394-191F70C55980}"/>
    <cellStyle name="Input 3 4 10" xfId="16047" xr:uid="{5715537A-2F2F-4FB0-8834-248A96261229}"/>
    <cellStyle name="Input 3 4 11" xfId="17782" xr:uid="{577BE4F8-42A3-430A-B9AE-C58473932E90}"/>
    <cellStyle name="Input 3 4 12" xfId="30008" xr:uid="{4EE2B1EB-E9D8-4855-96A1-085D2B15BF1A}"/>
    <cellStyle name="Input 3 4 13" xfId="31745" xr:uid="{7B3EC156-CD7A-4158-950D-EBAD466159C2}"/>
    <cellStyle name="Input 3 4 2" xfId="6446" xr:uid="{C097DC9E-4896-409D-9F82-BC97613C903A}"/>
    <cellStyle name="Input 3 4 2 2" xfId="7964" xr:uid="{ED91AE8E-9B02-468E-855B-83C4F5A0C961}"/>
    <cellStyle name="Input 3 4 2 2 2" xfId="15034" xr:uid="{853E488C-3AA7-4D74-92AE-8CDDF42CC5F5}"/>
    <cellStyle name="Input 3 4 2 2 3" xfId="18855" xr:uid="{17017CA3-9682-403F-9D32-D8FB370F3B50}"/>
    <cellStyle name="Input 3 4 2 2 4" xfId="21720" xr:uid="{20946B45-0DA3-4901-B0F8-287DA965A04F}"/>
    <cellStyle name="Input 3 4 2 2 5" xfId="24567" xr:uid="{8A54A537-D6E3-4273-BAEA-ADD4C8D03AB3}"/>
    <cellStyle name="Input 3 4 2 2 6" xfId="27392" xr:uid="{EC553EF3-0005-49B2-8BDA-9541DB9F19E2}"/>
    <cellStyle name="Input 3 4 2 3" xfId="13521" xr:uid="{9F4B5A3A-7C0F-4182-BD16-8790DD9C6282}"/>
    <cellStyle name="Input 3 4 2 4" xfId="17345" xr:uid="{C5539E70-7F5D-4A2D-8BA3-2597F6D0841B}"/>
    <cellStyle name="Input 3 4 2 5" xfId="20209" xr:uid="{B36B1559-7E67-48F3-9642-E47E44E552F4}"/>
    <cellStyle name="Input 3 4 2 6" xfId="23058" xr:uid="{6A4FEBF2-CF74-4506-82A4-7FB260DA9405}"/>
    <cellStyle name="Input 3 4 2 7" xfId="25883" xr:uid="{5B38D13C-231F-4C76-9047-16F9B5B3DA4E}"/>
    <cellStyle name="Input 3 4 3" xfId="6422" xr:uid="{1383398E-DC86-4A58-8271-ED9B13D55FE7}"/>
    <cellStyle name="Input 3 4 3 2" xfId="7940" xr:uid="{5D106A84-5F5C-4E6F-ADEE-0E8C377F26BC}"/>
    <cellStyle name="Input 3 4 3 2 2" xfId="15010" xr:uid="{3675B3FF-36E8-4A67-ABA4-C830F8D8E87A}"/>
    <cellStyle name="Input 3 4 3 2 3" xfId="18831" xr:uid="{1555B7B4-AB45-4299-866F-515878A13110}"/>
    <cellStyle name="Input 3 4 3 2 4" xfId="21696" xr:uid="{F4A1B602-9577-4174-BBEB-B5FB1E5905E4}"/>
    <cellStyle name="Input 3 4 3 2 5" xfId="24543" xr:uid="{0540EFAF-0287-431E-84F3-7A6E11EEB15F}"/>
    <cellStyle name="Input 3 4 3 2 6" xfId="27368" xr:uid="{06344D08-980A-4CB2-A9D4-6A7EEE08AD4E}"/>
    <cellStyle name="Input 3 4 3 3" xfId="13497" xr:uid="{294AEBF0-0165-4DCC-8738-40A468234A92}"/>
    <cellStyle name="Input 3 4 3 4" xfId="17321" xr:uid="{4AD9CE93-DE11-4BEB-BC2F-11E91F67E25C}"/>
    <cellStyle name="Input 3 4 3 5" xfId="20185" xr:uid="{F30D4294-356E-400A-BAC4-7F17125A815C}"/>
    <cellStyle name="Input 3 4 3 6" xfId="23034" xr:uid="{65777D6C-4E72-4FA4-AEF6-2DE6CA9FF170}"/>
    <cellStyle name="Input 3 4 3 7" xfId="25859" xr:uid="{91E3FE7E-A7A1-434A-A37D-3B057C1C927A}"/>
    <cellStyle name="Input 3 4 4" xfId="5842" xr:uid="{89CC6AE1-6729-4910-B23B-53B017E4A375}"/>
    <cellStyle name="Input 3 4 4 2" xfId="7361" xr:uid="{5E9CA233-5299-4F64-9C80-DF6190C2C44C}"/>
    <cellStyle name="Input 3 4 4 2 2" xfId="14431" xr:uid="{D5F9456E-DEE0-4FB6-BE53-E79DC8784D4B}"/>
    <cellStyle name="Input 3 4 4 2 3" xfId="18252" xr:uid="{88C7B8B1-DA1A-4163-8691-55BA32BBA92F}"/>
    <cellStyle name="Input 3 4 4 2 4" xfId="21117" xr:uid="{1175CC74-942D-4563-95F1-717C7F3B931D}"/>
    <cellStyle name="Input 3 4 4 2 5" xfId="23964" xr:uid="{7907DB10-7FE0-475E-876A-D7497CAC9670}"/>
    <cellStyle name="Input 3 4 4 2 6" xfId="26789" xr:uid="{9E43D9D0-A0C2-4A1B-B912-C5B7C9050DE6}"/>
    <cellStyle name="Input 3 4 4 3" xfId="12918" xr:uid="{D2534784-0CFE-489B-9D5B-6C783990BB61}"/>
    <cellStyle name="Input 3 4 4 4" xfId="16742" xr:uid="{3A280F33-88AB-4CD8-ADB7-D05EEB68109A}"/>
    <cellStyle name="Input 3 4 4 5" xfId="19606" xr:uid="{322C8BEE-4AC7-4D27-BA3A-EA0D708A57D6}"/>
    <cellStyle name="Input 3 4 4 6" xfId="22455" xr:uid="{8AF67B46-0087-4605-81DD-4A414BFD48B2}"/>
    <cellStyle name="Input 3 4 4 7" xfId="25280" xr:uid="{4D0A8D12-D816-470D-A70D-FB14AFE817FF}"/>
    <cellStyle name="Input 3 4 5" xfId="5768" xr:uid="{9965E9A1-EF76-49CD-BCA1-E8319575C7B3}"/>
    <cellStyle name="Input 3 4 5 2" xfId="7287" xr:uid="{6FD98E8E-907F-420D-9AEC-18AEB5906696}"/>
    <cellStyle name="Input 3 4 5 2 2" xfId="14357" xr:uid="{FFBC18F1-D1FA-484F-AE48-06DEB79D9C34}"/>
    <cellStyle name="Input 3 4 5 2 3" xfId="18178" xr:uid="{14A51BB4-8814-45EC-A97D-AA9E5510A846}"/>
    <cellStyle name="Input 3 4 5 2 4" xfId="21043" xr:uid="{C5BE46F0-6D84-4765-ADB6-D875053F22B6}"/>
    <cellStyle name="Input 3 4 5 2 5" xfId="23890" xr:uid="{39B6CEB8-1C2A-48E8-A411-03BC9EC04372}"/>
    <cellStyle name="Input 3 4 5 2 6" xfId="26715" xr:uid="{D58AD69D-730D-4D49-BD44-36F8EB2C9752}"/>
    <cellStyle name="Input 3 4 5 3" xfId="12844" xr:uid="{C37FBBE7-E8FF-431B-BD23-6059FEA38EF7}"/>
    <cellStyle name="Input 3 4 5 4" xfId="16668" xr:uid="{476AEC59-1294-4054-92CB-1670D57EC516}"/>
    <cellStyle name="Input 3 4 5 5" xfId="19532" xr:uid="{0AD82148-49FD-4004-B475-86DB080E5910}"/>
    <cellStyle name="Input 3 4 5 6" xfId="22381" xr:uid="{FD53E1E5-4687-42FD-A456-019390CF6A7E}"/>
    <cellStyle name="Input 3 4 5 7" xfId="25206" xr:uid="{FE9F5369-B3FD-4E99-A843-E569F1A56593}"/>
    <cellStyle name="Input 3 4 6" xfId="7003" xr:uid="{92D946E8-D84E-4E29-A517-CAA068F8B2AD}"/>
    <cellStyle name="Input 3 4 6 2" xfId="14073" xr:uid="{59DBFF09-22F1-4512-BE4B-503EFCB71580}"/>
    <cellStyle name="Input 3 4 6 3" xfId="17895" xr:uid="{C37354F9-EFA8-4AD3-8BA4-3326D1115ED1}"/>
    <cellStyle name="Input 3 4 6 4" xfId="20759" xr:uid="{C8EE30C4-75A7-4AAB-9426-21E554CDB1BA}"/>
    <cellStyle name="Input 3 4 6 5" xfId="23607" xr:uid="{E055F232-88C7-4067-80FA-3AE9E6A0717B}"/>
    <cellStyle name="Input 3 4 6 6" xfId="26432" xr:uid="{8498D858-1846-4895-B6C2-898F29CF90B7}"/>
    <cellStyle name="Input 3 4 7" xfId="11073" xr:uid="{6C2F421F-3FA8-4C61-AD4F-1C40B7D4334D}"/>
    <cellStyle name="Input 3 4 8" xfId="16065" xr:uid="{02CED50E-445B-4288-86EB-4118BFB8D145}"/>
    <cellStyle name="Input 3 4 9" xfId="10680" xr:uid="{E726F85B-A88A-4904-B623-EDCDC5ACB92B}"/>
    <cellStyle name="Input 3 5" xfId="5624" xr:uid="{4E1C99B5-D08B-4F99-8EDA-C4411A3E6246}"/>
    <cellStyle name="Input 3 5 2" xfId="7144" xr:uid="{218B4810-C010-4369-A36A-B64F910634A8}"/>
    <cellStyle name="Input 3 5 2 2" xfId="14214" xr:uid="{5CC3952A-0755-4310-9B55-56D9531B7B5C}"/>
    <cellStyle name="Input 3 5 2 3" xfId="18035" xr:uid="{0CAF4A72-99FB-44DA-BD75-6A9C6E11E256}"/>
    <cellStyle name="Input 3 5 2 4" xfId="20900" xr:uid="{FA4332DA-581E-449B-BC42-FEA3D0B97FB8}"/>
    <cellStyle name="Input 3 5 2 5" xfId="23747" xr:uid="{2A7ABE90-13DC-4972-8703-F4C65B1FFF6E}"/>
    <cellStyle name="Input 3 5 2 6" xfId="26572" xr:uid="{E03CD41A-072D-4F30-AC84-383C09CA4CBD}"/>
    <cellStyle name="Input 3 5 3" xfId="12701" xr:uid="{EE387CBC-E256-489A-B36A-4F555DAFA982}"/>
    <cellStyle name="Input 3 5 4" xfId="16524" xr:uid="{445C57AA-B55D-42E7-A088-64BBECC2B248}"/>
    <cellStyle name="Input 3 5 5" xfId="19389" xr:uid="{50F6C73F-10E7-48B7-BD56-D9A37A5C30D6}"/>
    <cellStyle name="Input 3 5 6" xfId="22238" xr:uid="{85D834DA-DAA2-4855-99A7-04F8698A595C}"/>
    <cellStyle name="Input 3 5 7" xfId="25063" xr:uid="{268F1A59-1629-4B85-A807-FA3CE8EAF584}"/>
    <cellStyle name="Input 3 6" xfId="5851" xr:uid="{9DE536B5-DC3D-422D-90EC-1910637E1BC9}"/>
    <cellStyle name="Input 3 6 2" xfId="7370" xr:uid="{3574DACC-5F17-49E2-959B-6EDC03DFC820}"/>
    <cellStyle name="Input 3 6 2 2" xfId="14440" xr:uid="{4A6A2CCF-07DF-465D-82C2-78DE82F88F66}"/>
    <cellStyle name="Input 3 6 2 3" xfId="18261" xr:uid="{C11D0CCD-0915-4BC9-BF3B-D8D865684C1B}"/>
    <cellStyle name="Input 3 6 2 4" xfId="21126" xr:uid="{FFBBFA30-2964-4D78-8EBF-C12FDF35D3E2}"/>
    <cellStyle name="Input 3 6 2 5" xfId="23973" xr:uid="{866277C5-F511-42F2-A962-51FB5E870D2C}"/>
    <cellStyle name="Input 3 6 2 6" xfId="26798" xr:uid="{E00B2304-E792-4607-A7B0-69028FDC0604}"/>
    <cellStyle name="Input 3 6 3" xfId="12927" xr:uid="{C5B79142-BBA4-4B29-9D1B-590CAC79D24D}"/>
    <cellStyle name="Input 3 6 4" xfId="16751" xr:uid="{A5BC09EE-ACA6-469B-A1A4-279E872E2550}"/>
    <cellStyle name="Input 3 6 5" xfId="19615" xr:uid="{7C630717-A0A1-4624-9432-6E40802CCDFD}"/>
    <cellStyle name="Input 3 6 6" xfId="22464" xr:uid="{EF69B4FD-A49A-4DF5-AA51-E5F92186F2B6}"/>
    <cellStyle name="Input 3 6 7" xfId="25289" xr:uid="{D1B1E5B3-4124-4A00-8FCF-87FCEDBB16AC}"/>
    <cellStyle name="Input 3 7" xfId="8588" xr:uid="{3BB16E7A-05C3-4F7C-B704-1930D12CFB03}"/>
    <cellStyle name="Input 3 8" xfId="9875" xr:uid="{1841E335-3344-4F2A-9733-815EC0AD905E}"/>
    <cellStyle name="Input 3 9" xfId="15723" xr:uid="{CA34DA39-43F9-4544-8067-E4B79E941D4D}"/>
    <cellStyle name="Input 4" xfId="981" xr:uid="{9D055CD1-8C2B-4015-8E07-D2B356E58C0E}"/>
    <cellStyle name="Input 5" xfId="5747" xr:uid="{6B3FF3C1-6D91-47CE-8D88-D2E42C74FBE6}"/>
    <cellStyle name="Input 6" xfId="6293" xr:uid="{0F77A1B8-0F15-46EC-8EC7-F61B32A34FAE}"/>
    <cellStyle name="Input 7" xfId="6764" xr:uid="{6E592EE3-6BDE-4272-8B58-8A76D84AC704}"/>
    <cellStyle name="Input 8" xfId="6712" xr:uid="{8B1A895C-F5C3-4245-B069-B0067B220611}"/>
    <cellStyle name="Input 9" xfId="6507" xr:uid="{CEF98E00-E319-433D-AAB8-44108CCDE0A8}"/>
    <cellStyle name="InputCurrency" xfId="559" xr:uid="{9B319B26-8707-4B81-A4C0-F040E74C2CEA}"/>
    <cellStyle name="InputPercent1" xfId="560" xr:uid="{C4C7DE0B-008F-404A-9B03-BA818DA0ECAE}"/>
    <cellStyle name="KPMG Heading 1" xfId="561" xr:uid="{3B26BE98-0FDB-4340-BF11-D318723CAA12}"/>
    <cellStyle name="KPMG Heading 2" xfId="562" xr:uid="{1CFF0448-BC1B-4BE5-AC7D-6B045109F896}"/>
    <cellStyle name="KPMG Heading 3" xfId="563" xr:uid="{A1B253C0-A04A-4547-8279-9295E7E98F89}"/>
    <cellStyle name="KPMG Heading 4" xfId="564" xr:uid="{E0C18079-BBD6-4A4D-9DD3-17908B7D3807}"/>
    <cellStyle name="KPMG Normal" xfId="565" xr:uid="{63C3C0F0-0417-4A7D-823B-3ED862FF797B}"/>
    <cellStyle name="KPMG Normal Text" xfId="566" xr:uid="{15E9D450-A1D3-4CE7-97AB-25F7971CB0E8}"/>
    <cellStyle name="left" xfId="567" xr:uid="{F971DBF8-6110-4EF1-B808-711B4F94397E}"/>
    <cellStyle name="Link Currency (0)" xfId="568" xr:uid="{6310F798-B09A-43EA-89FE-A5E13C46D729}"/>
    <cellStyle name="Link Currency (2)" xfId="569" xr:uid="{979E8563-3EE2-417D-B547-4C34D83516E3}"/>
    <cellStyle name="Link Units (0)" xfId="570" xr:uid="{215A2384-7763-48A8-8A75-A2275C6EB5F8}"/>
    <cellStyle name="Link Units (1)" xfId="571" xr:uid="{FA87458D-BECA-48D1-AC0F-85D5275F05A6}"/>
    <cellStyle name="Link Units (2)" xfId="572" xr:uid="{CC3814D6-75E9-4F0C-BC41-1094887F5A4B}"/>
    <cellStyle name="Linked Cell 2" xfId="573" xr:uid="{60ADDD01-BA41-4860-ADED-84A94CCED9D2}"/>
    <cellStyle name="Linked Cell 3" xfId="574" xr:uid="{AA675E49-8B94-4A30-8FAB-38CF50D298AC}"/>
    <cellStyle name="Linked Cell 4" xfId="984" xr:uid="{15A43223-34B2-4CA6-B4A4-9E508D4FD212}"/>
    <cellStyle name="Miglia - Stile1" xfId="575" xr:uid="{4B80D037-9F25-4E29-8023-107C66AAA10F}"/>
    <cellStyle name="Miglia - Stile2" xfId="576" xr:uid="{ECAA20F9-471A-49FE-A539-D76324AA1106}"/>
    <cellStyle name="Miglia - Stile3" xfId="577" xr:uid="{FAC0E8CC-B298-4053-BF95-86159F47F443}"/>
    <cellStyle name="Miglia - Stile4" xfId="578" xr:uid="{1C1AE237-49F7-4783-85A4-AD7413ED19D5}"/>
    <cellStyle name="Miglia - Stile5" xfId="579" xr:uid="{313A3F77-221E-4B5A-BD51-0433D40688C7}"/>
    <cellStyle name="Migliaia (0)" xfId="580" xr:uid="{9A9B933A-4BD7-4797-9E7F-0B907896D1FE}"/>
    <cellStyle name="Milliers [0]_AR1194" xfId="581" xr:uid="{7AF5C405-37CC-456A-BDFC-B51221A8E3D7}"/>
    <cellStyle name="Milliers_AR1194" xfId="582" xr:uid="{744801A9-AE23-4F9A-8F04-58D07F661431}"/>
    <cellStyle name="Mon?taire [0]_AR1194" xfId="583" xr:uid="{08654317-57F0-4461-8D71-DB76A84D7370}"/>
    <cellStyle name="Mon?taire_AR1194" xfId="584" xr:uid="{D6F923E3-BCCD-4007-B8A2-4F57687930B4}"/>
    <cellStyle name="Monétaire [0]_laroux" xfId="585" xr:uid="{C70C18C7-DB22-4E00-9C08-69085A9004F8}"/>
    <cellStyle name="Monétaire_laroux" xfId="586" xr:uid="{C5E108EB-3C72-45B1-A1C3-8DECA7E051C2}"/>
    <cellStyle name="Neutral 2" xfId="587" xr:uid="{90D6586E-52E9-4A22-9E7A-15CF7AFEDCBA}"/>
    <cellStyle name="Neutral 3" xfId="588" xr:uid="{0B625DD6-C7AB-4021-B551-B2F78459176F}"/>
    <cellStyle name="Neutral 4" xfId="980" xr:uid="{6498843A-9E2A-4D8E-A458-209C2B23880F}"/>
    <cellStyle name="no dec" xfId="589" xr:uid="{80EA38A5-1C40-4F3E-B672-AE3ADE9E1831}"/>
    <cellStyle name="Normal" xfId="0" builtinId="0"/>
    <cellStyle name="Normal - Stile6" xfId="590" xr:uid="{CDBCD24F-BD23-47F7-910F-163F91C48E2C}"/>
    <cellStyle name="Normal - Stile7" xfId="591" xr:uid="{C3827765-8C67-4B2C-B278-51988ABC4A29}"/>
    <cellStyle name="Normal - Stile8" xfId="592" xr:uid="{91700100-D4C0-4028-B94D-CEB1808B3573}"/>
    <cellStyle name="Normal - Style1" xfId="593" xr:uid="{0CB15421-3621-486D-8E34-C4621D64C62E}"/>
    <cellStyle name="Normal - Style2" xfId="594" xr:uid="{7740CB6C-225D-4E9D-A689-7CFE2E9E8CBF}"/>
    <cellStyle name="Normal - Style5" xfId="595" xr:uid="{8DAECEE1-BA33-494D-A3F0-6F1397D4A438}"/>
    <cellStyle name="Normal 10" xfId="345" xr:uid="{11FCA02D-CF69-41DD-9897-3C746A51A02A}"/>
    <cellStyle name="Normal 10 11 2" xfId="142" xr:uid="{97D4DF90-76C2-4FAA-8AB7-EBD5CE92245C}"/>
    <cellStyle name="Normal 10 11 2 2" xfId="164" xr:uid="{E22A8C70-C507-45DD-BDDD-5BD720142032}"/>
    <cellStyle name="Normal 10 11 2 2 2" xfId="176" xr:uid="{9F487389-171F-4AD6-870F-1F989C07393A}"/>
    <cellStyle name="Normal 10 11 2 2 2 2" xfId="184" xr:uid="{473C5C33-6B70-41F4-94AF-D03ADB0431CB}"/>
    <cellStyle name="Normal 10 11 2 2 3" xfId="182" xr:uid="{EACFFE40-A93E-49EE-807D-40E669EA257B}"/>
    <cellStyle name="Normal 10 11 2 2 4" xfId="189" xr:uid="{F34F2FF9-F3BD-43EE-AC83-1781D6151DB8}"/>
    <cellStyle name="Normal 10 11 2 2 7" xfId="169" xr:uid="{F39E8AFE-013D-4D2D-BE44-785560B9F9D0}"/>
    <cellStyle name="Normal 10 11 2 2 7 2" xfId="185" xr:uid="{A722D246-42D2-4D4B-B0F3-D15C14CDEF7F}"/>
    <cellStyle name="Normal 10 11 2 3" xfId="175" xr:uid="{FB20742F-74B3-40FB-B36E-DFA6605E2A12}"/>
    <cellStyle name="Normal 10 11 2 3 2" xfId="166" xr:uid="{772158B2-717C-4D87-94AE-3B431A30684D}"/>
    <cellStyle name="Normal 10 11 2 3 2 2" xfId="180" xr:uid="{5331F27F-134E-4F56-9D95-FF4AFBA2F709}"/>
    <cellStyle name="Normal 10 11 2 4" xfId="165" xr:uid="{0AC5BF3F-49E0-41D7-ABC3-74F96EEDD65F}"/>
    <cellStyle name="Normal 10 11 2 4 2" xfId="179" xr:uid="{F5EA70ED-E387-4EED-8272-F5F442E693EC}"/>
    <cellStyle name="Normal 10 11 2 4 3" xfId="173" xr:uid="{57793AD3-67B5-4E8D-BC80-9875ABCA2660}"/>
    <cellStyle name="Normal 10 11 2 4 3 2" xfId="188" xr:uid="{18AE3E1D-F0A3-4F37-9FA3-BACC81EFDA80}"/>
    <cellStyle name="Normal 10 11 2 5" xfId="178" xr:uid="{05821EED-27EC-40E9-97CA-6840F18AE681}"/>
    <cellStyle name="Normal 10 11 2 6 3" xfId="171" xr:uid="{4F4D3E41-5921-4559-9423-BB157808A65D}"/>
    <cellStyle name="Normal 10 11 2 6 3 2" xfId="186" xr:uid="{E4970C53-30F8-49AA-9813-DA66F2AC4B76}"/>
    <cellStyle name="Normal 10 2" xfId="44" xr:uid="{9A705FAF-DCF5-4FEC-9A52-9CEAD2AE8DBF}"/>
    <cellStyle name="Normal 10 2 2" xfId="6888" xr:uid="{F11B8206-D244-4557-9726-499C2E545F8E}"/>
    <cellStyle name="Normal 10 2 3" xfId="596" xr:uid="{CFB90A38-A9F1-4FB8-841F-08A2B9475C86}"/>
    <cellStyle name="Normal 10 3" xfId="822" xr:uid="{AE628D04-69B4-4A52-90BB-6BA6C91E38C0}"/>
    <cellStyle name="Normal 102 2 2" xfId="151" xr:uid="{E6CE19A2-F520-4AA3-956E-B6534CE70A1D}"/>
    <cellStyle name="Normal 102 2 2 2" xfId="118" xr:uid="{0C6AC023-EB92-4095-8D02-25C2E8097685}"/>
    <cellStyle name="Normal 102 2 2 2 4" xfId="57" xr:uid="{CA28D17A-0682-4B4C-BB57-140F007654FF}"/>
    <cellStyle name="Normal 102 4" xfId="174" xr:uid="{F3687BFC-F72A-4ED6-8EF5-0040718DB842}"/>
    <cellStyle name="Normal 11" xfId="144" xr:uid="{92AED153-E954-4B6A-8128-7562C8536501}"/>
    <cellStyle name="Normal 11 2" xfId="907" xr:uid="{F85DB16F-3886-45C6-8DDB-413F81F1710C}"/>
    <cellStyle name="Normal 11 2 2" xfId="1392" xr:uid="{B15417CA-DEFC-46F1-8985-540436B5D17B}"/>
    <cellStyle name="Normal 11 2 2 2" xfId="1821" xr:uid="{68B80EC4-45F5-4D21-8422-60D41581E4F9}"/>
    <cellStyle name="Normal 11 2 2 2 2" xfId="289" xr:uid="{26F56E40-854D-4C6C-A444-9D4A51E284A8}"/>
    <cellStyle name="Normal 11 2 2 3" xfId="2349" xr:uid="{CFB18A3F-88AA-4172-80CB-16DABDE18715}"/>
    <cellStyle name="Normal 11 2 3" xfId="1606" xr:uid="{B3154B75-B276-4280-B018-441C63ECDC52}"/>
    <cellStyle name="Normal 11 2 3 2" xfId="2563" xr:uid="{CDBA288C-482A-4B4A-ABE6-F7227CE580B3}"/>
    <cellStyle name="Normal 11 2 4" xfId="1172" xr:uid="{7FC09BDA-0830-45BC-9F23-8105B084913C}"/>
    <cellStyle name="Normal 11 2 4 2" xfId="3235" xr:uid="{AB126F6A-0A6B-4B2B-8BE1-A133A991716D}"/>
    <cellStyle name="Normal 11 2 5" xfId="2133" xr:uid="{C82F475E-0020-4EED-8A63-AA6CEF536DF7}"/>
    <cellStyle name="Normal 11 3" xfId="821" xr:uid="{41798F30-0587-4A66-9C7C-9A692CCCFBE0}"/>
    <cellStyle name="Normal 11 3 2" xfId="1737" xr:uid="{F2B2F851-1136-49DF-92FF-B451A550FFF4}"/>
    <cellStyle name="Normal 11 3 2 2" xfId="2694" xr:uid="{8C38DC8A-8857-4E68-B7A8-094314C61629}"/>
    <cellStyle name="Normal 11 3 3" xfId="1308" xr:uid="{C6A14B75-A0B1-4EAA-8192-52998C7FB9DD}"/>
    <cellStyle name="Normal 11 3 3 2" xfId="3350" xr:uid="{1195969B-D200-4412-9C74-66B9057016A3}"/>
    <cellStyle name="Normal 11 3 4" xfId="2265" xr:uid="{49D4D278-3995-45CC-8253-312547C9D3C6}"/>
    <cellStyle name="Normal 11 4" xfId="1522" xr:uid="{906044DF-0D2D-4CD9-8A8C-25B493717525}"/>
    <cellStyle name="Normal 11 4 2" xfId="2479" xr:uid="{E43893AB-E6D9-4580-B76D-B1FD97DDA179}"/>
    <cellStyle name="Normal 11 5" xfId="1087" xr:uid="{A73FD05A-458C-4CE0-8C27-92B9948689CB}"/>
    <cellStyle name="Normal 11 5 2" xfId="3150" xr:uid="{349EB6F1-181D-4144-9DE2-0174024365CB}"/>
    <cellStyle name="Normal 11 6" xfId="2049" xr:uid="{B61901E3-15AF-4D27-9230-FC19CB93454B}"/>
    <cellStyle name="Normal 11 7" xfId="597" xr:uid="{947EBF48-EE0F-400C-8203-AA1906B4808C}"/>
    <cellStyle name="Normal 12" xfId="147" xr:uid="{12A9AF83-E924-4707-BD52-CC945D9DB88B}"/>
    <cellStyle name="Normal 12 2" xfId="598" xr:uid="{D07C5B29-CF65-4C26-8B1A-C0730AFCCAB8}"/>
    <cellStyle name="Normal 13" xfId="17" xr:uid="{7BDDB0C7-5AE4-4DE9-B472-2C2269F7313C}"/>
    <cellStyle name="Normal 13 2" xfId="865" xr:uid="{1271F0E3-3375-47D0-A56C-3BA4FE065365}"/>
    <cellStyle name="Normal 13 2 2" xfId="1779" xr:uid="{5B28E203-0D2F-4C1C-A86D-914E02896C9C}"/>
    <cellStyle name="Normal 13 2 2 2" xfId="2736" xr:uid="{A989C488-089E-4BFD-8334-6AA749A2CA23}"/>
    <cellStyle name="Normal 13 2 3" xfId="1350" xr:uid="{F8F493B8-0D03-4850-B43E-36164B0CD811}"/>
    <cellStyle name="Normal 13 2 3 2" xfId="3380" xr:uid="{BA060FE2-B797-4B94-905F-5345B2D4460F}"/>
    <cellStyle name="Normal 13 2 4" xfId="2307" xr:uid="{24755A54-5BCA-4EDA-B338-3BC7E236E473}"/>
    <cellStyle name="Normal 13 3" xfId="1564" xr:uid="{7AC8ABA3-47BD-49C1-95BA-2EAB58106DCD}"/>
    <cellStyle name="Normal 13 3 2" xfId="2521" xr:uid="{63B5C10E-D332-47C0-A6A8-09972B656D4B}"/>
    <cellStyle name="Normal 13 4" xfId="1129" xr:uid="{0E8E65D6-E99F-4B11-8740-6908DD07B290}"/>
    <cellStyle name="Normal 13 4 2" xfId="3192" xr:uid="{13ECBA25-347C-47F8-BDFE-15EAB1CD6A74}"/>
    <cellStyle name="Normal 13 5" xfId="2091" xr:uid="{3063A781-4602-4494-A536-1DF01DCDEB11}"/>
    <cellStyle name="Normal 13 6" xfId="599" xr:uid="{ED090B12-71CB-4D9F-9CE7-58C8D5FDD068}"/>
    <cellStyle name="Normal 14" xfId="600" xr:uid="{2AD03DBF-2728-4006-8388-C76F98ABD634}"/>
    <cellStyle name="Normal 14 2" xfId="1434" xr:uid="{BB260F1F-2B8A-438E-A19E-E1AEEC151A28}"/>
    <cellStyle name="Normal 14 2 2" xfId="1863" xr:uid="{811C68A1-4951-4A09-B75D-2C10D12E2C92}"/>
    <cellStyle name="Normal 14 2 2 2" xfId="2819" xr:uid="{67C9A57C-F1D7-408C-8003-2B89BC49F60A}"/>
    <cellStyle name="Normal 14 2 3" xfId="2391" xr:uid="{7EFE7C9B-CCE3-4963-95CB-CDAF9C72FAB1}"/>
    <cellStyle name="Normal 14 3" xfId="1648" xr:uid="{AF149EE7-C794-49B7-ACC3-A580005AEE2E}"/>
    <cellStyle name="Normal 14 3 2" xfId="2605" xr:uid="{60602B6C-E5AF-4AA4-9597-A95CA82E810E}"/>
    <cellStyle name="Normal 14 4" xfId="1222" xr:uid="{E412F102-502F-495A-B68F-680EDFE7CFA6}"/>
    <cellStyle name="Normal 14 4 2" xfId="3277" xr:uid="{00594C85-99B0-48F8-8DF5-31EDA5BE958F}"/>
    <cellStyle name="Normal 14 5" xfId="2176" xr:uid="{E4447640-3443-4923-8229-2B02D9571D80}"/>
    <cellStyle name="Normal 15" xfId="362" xr:uid="{8611A58E-B1C4-4CE6-A552-A2B91133FAFE}"/>
    <cellStyle name="Normal 15 2" xfId="1436" xr:uid="{94CDF676-1247-4BBB-AE21-0DC70FBF5D07}"/>
    <cellStyle name="Normal 15 3" xfId="1224" xr:uid="{A1082F7C-B86F-4909-80F5-2D137CFB40EF}"/>
    <cellStyle name="Normal 16" xfId="46" xr:uid="{7F4D21D4-00C2-4905-881B-15E26F461CCF}"/>
    <cellStyle name="Normal 16 2" xfId="1437" xr:uid="{F3A2F898-75BF-4AE4-8FC5-B63EF5C41B69}"/>
    <cellStyle name="Normal 16 2 2" xfId="1865" xr:uid="{19F4EDB0-D464-466A-92FC-4E8E4A4EC0D2}"/>
    <cellStyle name="Normal 16 2 2 2" xfId="2821" xr:uid="{478BBF03-D8B5-44D4-9A06-EDFEAFC7C5FD}"/>
    <cellStyle name="Normal 16 2 3" xfId="2393" xr:uid="{65BD3FC2-F035-4905-A055-2805A22B1FA4}"/>
    <cellStyle name="Normal 16 3" xfId="1650" xr:uid="{E51A3FE9-15E0-466B-ABC2-007422261128}"/>
    <cellStyle name="Normal 16 3 2" xfId="2607" xr:uid="{B2D7E6FB-1ECD-4417-8A94-5BF302162ED3}"/>
    <cellStyle name="Normal 16 4" xfId="1225" xr:uid="{7DECB3DD-E2DD-4EBC-A7CD-9C62D7AC3A3B}"/>
    <cellStyle name="Normal 16 4 2" xfId="3279" xr:uid="{1A0E1F8A-D62F-469A-9C54-2B62E40D469F}"/>
    <cellStyle name="Normal 16 5" xfId="2178" xr:uid="{26DB3178-EC4F-4946-BBFB-30C551E1E625}"/>
    <cellStyle name="Normal 17" xfId="954" xr:uid="{34D90EFC-5423-4C4E-A406-0A34108CAF15}"/>
    <cellStyle name="Normal 17 2" xfId="1438" xr:uid="{800F90A9-80F9-43DD-8AB3-98AB4FC7A27D}"/>
    <cellStyle name="Normal 17 2 2" xfId="1866" xr:uid="{8B2B2326-B3C3-461A-B263-E0EC506E348E}"/>
    <cellStyle name="Normal 17 2 2 2" xfId="2822" xr:uid="{F06E7296-3F15-415A-9245-57303A4B0EF7}"/>
    <cellStyle name="Normal 17 2 3" xfId="2394" xr:uid="{DA8EB04F-4EB0-416B-96BF-61DA38FCEC91}"/>
    <cellStyle name="Normal 17 3" xfId="1651" xr:uid="{5896FAA6-BF22-4EF2-83A1-25147B65619C}"/>
    <cellStyle name="Normal 17 3 2" xfId="2608" xr:uid="{DFCCB362-B1E6-417F-B185-82AA78FF7CEA}"/>
    <cellStyle name="Normal 17 4" xfId="1226" xr:uid="{B5081DF4-2ED6-4DCA-B15A-22CE6F16D7D2}"/>
    <cellStyle name="Normal 17 4 2" xfId="3280" xr:uid="{351B8935-CC4E-4A97-AEFF-FA07C9A85449}"/>
    <cellStyle name="Normal 17 5" xfId="2179" xr:uid="{CEBF6B19-EC71-48FF-9EC4-44048C194D60}"/>
    <cellStyle name="Normal 18" xfId="960" xr:uid="{32CB158F-D824-4A35-8238-9B98012938E3}"/>
    <cellStyle name="Normal 18 2" xfId="1439" xr:uid="{CDECDC36-3C06-4E4D-A514-1F74DF8711D2}"/>
    <cellStyle name="Normal 18 2 2" xfId="1867" xr:uid="{97035CC2-0B1B-47B8-8376-3010CF5211E1}"/>
    <cellStyle name="Normal 18 2 2 2" xfId="2823" xr:uid="{E271BA28-79A3-4D0F-89EC-F2C8010ACE49}"/>
    <cellStyle name="Normal 18 2 3" xfId="2395" xr:uid="{894BB144-EB63-4759-A07C-663FA89A6C2F}"/>
    <cellStyle name="Normal 18 3" xfId="1652" xr:uid="{42818563-5693-457B-9CD0-DB57B2DD0193}"/>
    <cellStyle name="Normal 18 3 2" xfId="2609" xr:uid="{0846525C-6B64-42DD-AE7A-D6BBAB15800B}"/>
    <cellStyle name="Normal 18 4" xfId="1227" xr:uid="{68452B79-0296-4184-82A8-7575CC1A3159}"/>
    <cellStyle name="Normal 18 4 2" xfId="3281" xr:uid="{6F5C587A-2D71-4736-9483-8BC67A66FD00}"/>
    <cellStyle name="Normal 18 5" xfId="2180" xr:uid="{64308DB8-DB0C-4D1F-A801-F1515BEA10B3}"/>
    <cellStyle name="Normal 19" xfId="966" xr:uid="{7AE40329-8BC6-4964-9A8E-FE2C8B29746C}"/>
    <cellStyle name="Normal 19 2" xfId="1440" xr:uid="{8B1EE471-F4F9-491E-B211-AC93D3DB43BF}"/>
    <cellStyle name="Normal 19 2 2" xfId="1868" xr:uid="{F59433F0-471E-448C-A1CE-21F148BC4B68}"/>
    <cellStyle name="Normal 19 2 2 2" xfId="2824" xr:uid="{31684C72-E351-42AC-84AA-CFEC54FCD1E8}"/>
    <cellStyle name="Normal 19 2 3" xfId="2396" xr:uid="{0CE6C052-0CE8-4661-A30B-5272C2300DE0}"/>
    <cellStyle name="Normal 19 3" xfId="1653" xr:uid="{073D483F-4DAC-43F1-8950-8E6063922EAE}"/>
    <cellStyle name="Normal 19 3 2" xfId="2610" xr:uid="{CE8521D4-981B-4BA7-87CF-62E0FD4B7D2F}"/>
    <cellStyle name="Normal 19 4" xfId="1228" xr:uid="{878392CC-0B78-4520-B65C-0F683FD4364F}"/>
    <cellStyle name="Normal 19 4 2" xfId="3282" xr:uid="{552ABB42-1312-4B7B-99D0-BB8DB3F6C6FD}"/>
    <cellStyle name="Normal 19 5" xfId="2181" xr:uid="{34303DA1-7CA3-4B4F-99FB-89411F98B415}"/>
    <cellStyle name="Normal 2" xfId="1" xr:uid="{CD5EF824-5652-4AB0-BA47-9D1B3B58D475}"/>
    <cellStyle name="Normal 2 10" xfId="95" xr:uid="{DBB72FD2-6DE1-4FAF-8AB1-46A5D0C0A3F7}"/>
    <cellStyle name="Normal 2 10 3" xfId="8400" xr:uid="{C5BC41DC-90C0-4397-AD62-D876D237C282}"/>
    <cellStyle name="Normal 2 10 3 5" xfId="25" xr:uid="{0423C6AB-2035-4091-91FD-E8DE5A6A4F21}"/>
    <cellStyle name="Normal 2 2" xfId="38" xr:uid="{74E7E203-D17C-47AD-9640-01B0CFF9D1C4}"/>
    <cellStyle name="Normal 2 2 2" xfId="50" xr:uid="{1C1487AE-81B5-477E-8456-DDB3CC87CDB7}"/>
    <cellStyle name="Normal 2 2 2 2" xfId="602" xr:uid="{C4DA385C-A038-4524-907A-3F55F21C952D}"/>
    <cellStyle name="Normal 2 2 3" xfId="80" xr:uid="{33D262B4-6EB0-496D-AC9B-295FF7381F93}"/>
    <cellStyle name="Normal 2 2 3 2" xfId="1046" xr:uid="{46FEBB85-B372-4492-83BB-2422ABC2EE2F}"/>
    <cellStyle name="Normal 2 2 4" xfId="346" xr:uid="{1194BEE5-6F05-4C06-8BED-71F3081102F2}"/>
    <cellStyle name="Normal 2 2 5" xfId="8456" xr:uid="{F44E7C60-B460-4F76-8408-0AD9C9688826}"/>
    <cellStyle name="Normal 2 3" xfId="40" xr:uid="{FC39F90E-7465-4AF3-B1BB-E359D3C4A9D3}"/>
    <cellStyle name="Normal 2 3 2" xfId="107" xr:uid="{B474E90F-D739-49A3-A9D0-B3881B23BEF1}"/>
    <cellStyle name="Normal 2 3 2 2" xfId="1053" xr:uid="{B9B1210C-E593-44EF-AB3E-C253DBA3418D}"/>
    <cellStyle name="Normal 2 3 3" xfId="157" xr:uid="{9500A719-2AC8-485F-BEEB-4D7086713A7E}"/>
    <cellStyle name="Normal 2 3 3 2" xfId="603" xr:uid="{3FAF77D0-3FB1-4571-B69F-ECCCAE1ACD7C}"/>
    <cellStyle name="Normal 2 3 4" xfId="85" xr:uid="{16DBAD3F-1979-405B-A79D-C658E82DF1FC}"/>
    <cellStyle name="Normal 2 3 5" xfId="8468" xr:uid="{DB244D91-8132-4918-B8E3-0E9D9A68411C}"/>
    <cellStyle name="Normal 2 3 6" xfId="283" xr:uid="{848F481F-DAD5-424A-82AA-1280778122E3}"/>
    <cellStyle name="Normal 2 4" xfId="110" xr:uid="{C71D4179-3ADA-46B6-89A6-4A4855267989}"/>
    <cellStyle name="Normal 2 4 2" xfId="146" xr:uid="{7C5DC2FD-5953-4FA9-A97D-115AF915D747}"/>
    <cellStyle name="Normal 2 4 2 2" xfId="601" xr:uid="{E7E5B09D-8B8C-472C-B644-5AD1367D265D}"/>
    <cellStyle name="Normal 2 4 3" xfId="8436" xr:uid="{43736CAD-779B-44DC-8B22-86B617873015}"/>
    <cellStyle name="Normal 2 4 4" xfId="8494" xr:uid="{971008B0-80A9-433F-93A1-B54105C579BD}"/>
    <cellStyle name="Normal 2 4 5" xfId="309" xr:uid="{2AC21FA8-4A3A-4CCE-98DF-A175ECBA2FE7}"/>
    <cellStyle name="Normal 2 5" xfId="150" xr:uid="{2B7DD690-1388-4862-8DF5-A3DA49A3FF33}"/>
    <cellStyle name="Normal 2 5 2" xfId="781" xr:uid="{25578677-F3CF-41AD-B10F-C54F3FC848E2}"/>
    <cellStyle name="Normal 2 6" xfId="24" xr:uid="{9AF2163E-8D19-443D-8BA6-98F8AB964C7A}"/>
    <cellStyle name="Normal 2 6 2" xfId="959" xr:uid="{F0D6F850-59F8-4C75-8251-1029253FC1E8}"/>
    <cellStyle name="Normal 2 7" xfId="1024" xr:uid="{E2CC830E-D88C-4B60-9B94-EBB40BCC042A}"/>
    <cellStyle name="Normal 2 8" xfId="320" xr:uid="{936AF19A-D593-4561-9A80-B8A0B0FD49B5}"/>
    <cellStyle name="Normal 2 9" xfId="293" xr:uid="{082F29AA-5F3A-4167-82A6-BAE8DDA664CB}"/>
    <cellStyle name="Normal 20" xfId="316" xr:uid="{ABB8AC8C-1F5D-4317-87BB-572202F7FCF3}"/>
    <cellStyle name="Normal 20 2" xfId="1441" xr:uid="{1F1F1398-17A7-4E7C-A8D5-779EEEA0BD6E}"/>
    <cellStyle name="Normal 20 2 2" xfId="1869" xr:uid="{197110CF-B86C-4C1F-B205-95FA400061FC}"/>
    <cellStyle name="Normal 20 2 2 2" xfId="2825" xr:uid="{CC4270E4-CA1E-451D-B9A7-8EA8C38BA3BE}"/>
    <cellStyle name="Normal 20 2 3" xfId="2397" xr:uid="{AB6CDCEE-68ED-44A4-8ED3-423E2BB22005}"/>
    <cellStyle name="Normal 20 3" xfId="1654" xr:uid="{CB5EE9D4-1629-4AE5-AEF8-EF2F4B8CF64C}"/>
    <cellStyle name="Normal 20 3 2" xfId="2611" xr:uid="{BFF21631-D13C-47B9-B29A-595918732C17}"/>
    <cellStyle name="Normal 20 4" xfId="1229" xr:uid="{EA2DFBEA-1E86-4589-B28E-68C92FB28FAA}"/>
    <cellStyle name="Normal 20 4 2" xfId="3283" xr:uid="{A2813FF2-59A7-4C91-BD42-FFF9C82D78AE}"/>
    <cellStyle name="Normal 20 5" xfId="2182" xr:uid="{2D236600-9434-467D-BB79-A37F07F7DC38}"/>
    <cellStyle name="Normal 21" xfId="971" xr:uid="{B830BA87-8EBA-44E1-BAF2-BE6C0C5201B3}"/>
    <cellStyle name="Normal 21 2" xfId="1442" xr:uid="{B932C487-6034-425B-AB53-347945B941F5}"/>
    <cellStyle name="Normal 21 2 2" xfId="1870" xr:uid="{445C2245-2E3A-4A2B-AA5E-4D0EC795B287}"/>
    <cellStyle name="Normal 21 2 2 2" xfId="2826" xr:uid="{033B00CF-3DDF-4F02-8515-E338485C353A}"/>
    <cellStyle name="Normal 21 2 3" xfId="2398" xr:uid="{53CDAD5D-6ADB-4329-9F5F-15EB23AFD301}"/>
    <cellStyle name="Normal 21 3" xfId="1655" xr:uid="{4B583C20-FD38-4CF9-81B4-1BF081115FA6}"/>
    <cellStyle name="Normal 21 3 2" xfId="2612" xr:uid="{400FE776-7532-4F35-A09C-96E30B640D27}"/>
    <cellStyle name="Normal 21 4" xfId="1230" xr:uid="{423E29B6-555B-4261-BD65-A49A044BF822}"/>
    <cellStyle name="Normal 21 4 2" xfId="3284" xr:uid="{7D63815C-FF39-4A07-9D36-A922E35C15EC}"/>
    <cellStyle name="Normal 21 5" xfId="1989" xr:uid="{22E1DC2E-4496-4BC0-A52B-07CDF93C125F}"/>
    <cellStyle name="Normal 21 6" xfId="2183" xr:uid="{74B509EE-6B27-46D8-8C3E-9922CE4276A1}"/>
    <cellStyle name="Normal 22" xfId="1015" xr:uid="{FB3C3B15-FF77-4AC1-802A-22373B461D55}"/>
    <cellStyle name="Normal 22 2" xfId="1443" xr:uid="{BEFEA1BD-DBE9-41DB-A497-7A99FC572B78}"/>
    <cellStyle name="Normal 22 2 2" xfId="1871" xr:uid="{6155F611-184F-4FBB-AA5C-F2587DE1C459}"/>
    <cellStyle name="Normal 22 2 2 2" xfId="2827" xr:uid="{7532D22E-2F8C-4189-80B0-ADEFCAB5D219}"/>
    <cellStyle name="Normal 22 2 3" xfId="2399" xr:uid="{1FCBA385-D5E9-44E3-BAE9-88D8F5ECCA5D}"/>
    <cellStyle name="Normal 22 3" xfId="1656" xr:uid="{1F7096C1-F6A0-47FC-B345-04E170AF5BFE}"/>
    <cellStyle name="Normal 22 3 2" xfId="2613" xr:uid="{FD6A2CCD-1775-45D7-BC7E-ACAD85E9E301}"/>
    <cellStyle name="Normal 22 4" xfId="2184" xr:uid="{25DE0DCD-9E16-4BBD-91AB-4371E510D38A}"/>
    <cellStyle name="Normal 23" xfId="1231" xr:uid="{8D6CC93D-7E25-45A6-954C-1ED8F113ED17}"/>
    <cellStyle name="Normal 23 2" xfId="1444" xr:uid="{5EFC7A95-201E-4109-9B27-7260CA77AC80}"/>
    <cellStyle name="Normal 23 2 2" xfId="1872" xr:uid="{E0862B31-1E59-4D0F-8524-7E90F6C38C80}"/>
    <cellStyle name="Normal 23 2 2 2" xfId="2828" xr:uid="{FB48C815-39C3-476B-A6A2-27BC28906C28}"/>
    <cellStyle name="Normal 23 2 3" xfId="2400" xr:uid="{630E5A20-C09E-4E19-BF9B-21AC6717539D}"/>
    <cellStyle name="Normal 23 3" xfId="1657" xr:uid="{C612D1E9-5244-4CB9-8622-E0B07AB12F1C}"/>
    <cellStyle name="Normal 23 3 2" xfId="2614" xr:uid="{9B35C953-37EC-4DBF-A647-4D3120B11AEE}"/>
    <cellStyle name="Normal 23 4" xfId="2185" xr:uid="{535D52C5-52ED-49BD-AD46-4604821D866B}"/>
    <cellStyle name="Normal 23 5" xfId="8408" xr:uid="{9CCA4279-4287-4BBB-BDE0-8CEA1DB791D8}"/>
    <cellStyle name="Normal 23 6" xfId="8948" xr:uid="{7D23C701-90D1-4831-869E-964AF49A405F}"/>
    <cellStyle name="Normal 24" xfId="1232" xr:uid="{0C6A0547-619E-4E53-A77C-665C227A92AC}"/>
    <cellStyle name="Normal 24 2" xfId="1445" xr:uid="{AEA3C2E9-ABA7-4A32-8482-F3645F90EAD3}"/>
    <cellStyle name="Normal 24 2 2" xfId="1873" xr:uid="{C4D59750-4798-4A68-B5AC-FD14DCB5C9A6}"/>
    <cellStyle name="Normal 24 2 2 2" xfId="2829" xr:uid="{E5417814-D267-4883-8E99-1E5FDCD7083F}"/>
    <cellStyle name="Normal 24 2 3" xfId="2401" xr:uid="{A30F03E0-F1B1-48F1-9D2A-CAA13BD902F1}"/>
    <cellStyle name="Normal 24 3" xfId="1658" xr:uid="{14ACAB44-85B6-4181-ACB5-ECD5B3325BE6}"/>
    <cellStyle name="Normal 24 3 2" xfId="2615" xr:uid="{7764CCE5-C252-4A74-BCA5-549597F0230A}"/>
    <cellStyle name="Normal 24 4" xfId="2186" xr:uid="{9788B472-A013-4949-ADBB-1483B02B85A1}"/>
    <cellStyle name="Normal 25" xfId="1249" xr:uid="{549EBFB2-40F9-476F-A646-F4D040540868}"/>
    <cellStyle name="Normal 25 2" xfId="1679" xr:uid="{B24F5785-9DB4-4A0F-9F09-559737BC4CAA}"/>
    <cellStyle name="Normal 25 2 2" xfId="2636" xr:uid="{9DCE67BE-74CF-4DBE-BA93-6EEAE03D9185}"/>
    <cellStyle name="Normal 25 3" xfId="2207" xr:uid="{F9F37C61-C4C7-4310-A2B9-BDE567F52085}"/>
    <cellStyle name="Normal 26" xfId="1894" xr:uid="{791D60F2-C69B-4B42-B542-ABDA313F2137}"/>
    <cellStyle name="Normal 27" xfId="31638" xr:uid="{9E54128F-2A8B-4238-8499-EC074C6896FD}"/>
    <cellStyle name="Normal 28" xfId="28154" xr:uid="{EB099DB5-0172-4B92-AEE8-FA3E1A28D3C5}"/>
    <cellStyle name="Normal 29" xfId="28974" xr:uid="{F633F2E3-77A3-408F-AFD8-966A3E0590EC}"/>
    <cellStyle name="Normal 3" xfId="2" xr:uid="{8D79310C-590E-46D9-91E7-7E51BC63F229}"/>
    <cellStyle name="Normal 3 10" xfId="322" xr:uid="{A5B8C3B3-91F8-4DD1-A125-5C1AC6DF7A3A}"/>
    <cellStyle name="Normal 3 11" xfId="6894" xr:uid="{77968F1B-F6D4-4512-8FB2-C5CDF99E98C1}"/>
    <cellStyle name="Normal 3 12" xfId="8423" xr:uid="{7C890C44-BFFD-45F2-B1BE-0A4C0DC0D186}"/>
    <cellStyle name="Normal 3 13" xfId="8461" xr:uid="{5B1596BF-10D4-44A2-AA13-07D06C37DB2C}"/>
    <cellStyle name="Normal 3 2" xfId="5" xr:uid="{0576ACC2-A68F-4E08-A9F0-19B2CD6634C3}"/>
    <cellStyle name="Normal 3 2 10" xfId="8473" xr:uid="{9FEAEAE1-98FF-4D59-B0E5-6E0C1615E3D6}"/>
    <cellStyle name="Normal 3 2 11" xfId="31890" xr:uid="{4A58E64D-E367-4787-B40C-6A25A0CFBF47}"/>
    <cellStyle name="Normal 3 2 2" xfId="36" xr:uid="{69265B21-9372-42AF-AE49-6A1E05FD2084}"/>
    <cellStyle name="Normal 3 2 2 2" xfId="134" xr:uid="{0841D5C0-A459-4F46-BE90-0C267E07706E}"/>
    <cellStyle name="Normal 3 2 2 2 2" xfId="861" xr:uid="{AD247A66-A589-4A33-A25A-4A9D64A22BAD}"/>
    <cellStyle name="Normal 3 2 2 2 2 2" xfId="945" xr:uid="{31CD8D82-8A40-45BB-A663-C722070247CD}"/>
    <cellStyle name="Normal 3 2 2 2 2 2 2" xfId="1430" xr:uid="{85E66F0B-3F26-4D95-BCAB-448C39E2B47D}"/>
    <cellStyle name="Normal 3 2 2 2 2 2 2 2" xfId="1859" xr:uid="{27FF0E67-DE97-4E59-9729-8535AF3891DA}"/>
    <cellStyle name="Normal 3 2 2 2 2 2 2 2 2" xfId="2815" xr:uid="{FC40FC6E-55BC-48E1-9F88-924551A0FDCF}"/>
    <cellStyle name="Normal 3 2 2 2 2 2 2 3" xfId="2387" xr:uid="{D7BBFEEE-8D7E-48E1-A2E2-FB5AA25C0456}"/>
    <cellStyle name="Normal 3 2 2 2 2 2 3" xfId="1644" xr:uid="{F781250E-413C-4D81-B059-97C7F04F3284}"/>
    <cellStyle name="Normal 3 2 2 2 2 2 3 2" xfId="2601" xr:uid="{40312EF3-EF9A-4BF2-B1D1-BF723B63F90B}"/>
    <cellStyle name="Normal 3 2 2 2 2 2 4" xfId="1210" xr:uid="{48C5FCA3-AED9-474B-8027-20BD1AE8AEB0}"/>
    <cellStyle name="Normal 3 2 2 2 2 2 4 2" xfId="3273" xr:uid="{9B8951AC-578B-4585-83E5-8F48DCF63C17}"/>
    <cellStyle name="Normal 3 2 2 2 2 2 5" xfId="2171" xr:uid="{A1D43C4F-273F-4DBF-BE58-43CC50EDD705}"/>
    <cellStyle name="Normal 3 2 2 2 2 3" xfId="1346" xr:uid="{1A75B257-8CE4-40E4-9DFD-956C56C162D8}"/>
    <cellStyle name="Normal 3 2 2 2 2 3 2" xfId="1775" xr:uid="{D89B5F3F-685E-4DD3-8F0C-3B06CC29A467}"/>
    <cellStyle name="Normal 3 2 2 2 2 3 2 2" xfId="2732" xr:uid="{CC3CD802-C0F6-47B1-AEA4-1913E60047EC}"/>
    <cellStyle name="Normal 3 2 2 2 2 3 3" xfId="2303" xr:uid="{B5E7F42A-4537-44E8-BBCF-EFCAE4A61EF1}"/>
    <cellStyle name="Normal 3 2 2 2 2 4" xfId="1560" xr:uid="{A37F96DC-7218-42DC-A546-C8034345F359}"/>
    <cellStyle name="Normal 3 2 2 2 2 4 2" xfId="2517" xr:uid="{EC5F5779-B23A-48D8-8DEC-308441AFEB1C}"/>
    <cellStyle name="Normal 3 2 2 2 2 5" xfId="1125" xr:uid="{0B1B2F2E-872A-44A2-A77C-77E1A74739C8}"/>
    <cellStyle name="Normal 3 2 2 2 2 5 2" xfId="3188" xr:uid="{62431E3A-175C-46CA-B690-103A24B5483C}"/>
    <cellStyle name="Normal 3 2 2 2 2 6" xfId="2087" xr:uid="{57C4337C-C778-43B9-9E33-E54C141DBBD2}"/>
    <cellStyle name="Normal 3 2 2 2 3" xfId="903" xr:uid="{4DBA6337-D79E-4745-812D-D762903C530C}"/>
    <cellStyle name="Normal 3 2 2 2 3 2" xfId="1388" xr:uid="{17753261-F0F5-4AC7-A699-FA1E6ACCEC1C}"/>
    <cellStyle name="Normal 3 2 2 2 3 2 2" xfId="1817" xr:uid="{EC20CF37-9374-4801-9B8C-ACF5F483A3BA}"/>
    <cellStyle name="Normal 3 2 2 2 3 2 2 2" xfId="2774" xr:uid="{F1759E1A-DA16-4C44-9265-7579B0E37787}"/>
    <cellStyle name="Normal 3 2 2 2 3 2 3" xfId="2345" xr:uid="{DFCFC560-713A-4B48-9D49-34724375C55A}"/>
    <cellStyle name="Normal 3 2 2 2 3 3" xfId="1602" xr:uid="{F5ACC0B3-FCBC-41BB-A5EF-6AD0AB46E7CF}"/>
    <cellStyle name="Normal 3 2 2 2 3 3 2" xfId="2559" xr:uid="{CBD595F2-1C04-4620-80F2-5D8024EAD440}"/>
    <cellStyle name="Normal 3 2 2 2 3 4" xfId="1168" xr:uid="{C62B3EBE-0285-4ADA-9684-AD8139AA21FA}"/>
    <cellStyle name="Normal 3 2 2 2 3 4 2" xfId="3231" xr:uid="{5E793AFF-03E5-4C03-AF5F-5EBB289A9DEC}"/>
    <cellStyle name="Normal 3 2 2 2 3 5" xfId="2129" xr:uid="{E21E2B24-1CAE-4F49-8D32-A736A91C9ACF}"/>
    <cellStyle name="Normal 3 2 2 2 4" xfId="1304" xr:uid="{D0E50183-5C57-435E-9F7E-479CF500FB4D}"/>
    <cellStyle name="Normal 3 2 2 2 4 2" xfId="1733" xr:uid="{D026CC3F-7784-49AD-B1BF-8B035F92C8B2}"/>
    <cellStyle name="Normal 3 2 2 2 4 2 2" xfId="2690" xr:uid="{C44D2B9C-A0AD-4526-8C72-18E38461B6C5}"/>
    <cellStyle name="Normal 3 2 2 2 4 3" xfId="2261" xr:uid="{A0C99F05-80D5-46E2-912B-25BB2139917D}"/>
    <cellStyle name="Normal 3 2 2 2 5" xfId="1518" xr:uid="{54F62803-08FE-40D4-AC00-8D49C52B9362}"/>
    <cellStyle name="Normal 3 2 2 2 5 2" xfId="2475" xr:uid="{CC8379A3-D196-4145-AF4D-1A7A9BF400E3}"/>
    <cellStyle name="Normal 3 2 2 2 6" xfId="1083" xr:uid="{565664D0-2EFA-41AD-9EB0-DB363B3D6C70}"/>
    <cellStyle name="Normal 3 2 2 2 6 2" xfId="3146" xr:uid="{1BA5985A-C99E-4112-8B8D-E8FA3F6FD247}"/>
    <cellStyle name="Normal 3 2 2 2 7" xfId="2045" xr:uid="{63CF3BE7-856F-4D8B-BACF-4CE9DD53DE60}"/>
    <cellStyle name="Normal 3 2 2 2 8" xfId="817" xr:uid="{B27CE6B0-978A-4EDF-9C2D-7E90600E5BF9}"/>
    <cellStyle name="Normal 3 2 2 3" xfId="840" xr:uid="{43D295B0-C6EF-4BDB-AC44-D7CB33B67647}"/>
    <cellStyle name="Normal 3 2 2 3 2" xfId="924" xr:uid="{04C69CF3-D26A-4F70-ADFA-E1D85982FDC8}"/>
    <cellStyle name="Normal 3 2 2 3 2 2" xfId="1409" xr:uid="{48F5D65D-51BE-41A1-95C4-D3C56D83DB24}"/>
    <cellStyle name="Normal 3 2 2 3 2 2 2" xfId="1838" xr:uid="{EE7030A7-1F98-414B-A9F1-0B026092C2FE}"/>
    <cellStyle name="Normal 3 2 2 3 2 2 2 2" xfId="2794" xr:uid="{2F1419DA-9572-4B2B-858A-1D65F171DD17}"/>
    <cellStyle name="Normal 3 2 2 3 2 2 3" xfId="2366" xr:uid="{CE60DD5B-EB9C-43F0-9395-0C0A4B8CDA02}"/>
    <cellStyle name="Normal 3 2 2 3 2 3" xfId="1623" xr:uid="{71FCBE07-E251-47AF-A408-64A03DD49CE9}"/>
    <cellStyle name="Normal 3 2 2 3 2 3 2" xfId="2580" xr:uid="{3F886B07-1912-4075-B777-57D18D879310}"/>
    <cellStyle name="Normal 3 2 2 3 2 4" xfId="1189" xr:uid="{A96C8715-F316-4437-B471-E7CB32D481A5}"/>
    <cellStyle name="Normal 3 2 2 3 2 4 2" xfId="3252" xr:uid="{1CD82C93-988D-4825-AD87-F9AE0F00C797}"/>
    <cellStyle name="Normal 3 2 2 3 2 5" xfId="2150" xr:uid="{CFA3122D-4B67-4BD9-AEFC-96505A29DE31}"/>
    <cellStyle name="Normal 3 2 2 3 3" xfId="1325" xr:uid="{F062BCD9-3B7B-4F4F-A1AF-B0E13BC17232}"/>
    <cellStyle name="Normal 3 2 2 3 3 2" xfId="1754" xr:uid="{416AC032-7391-4CFF-996F-51B7693305B9}"/>
    <cellStyle name="Normal 3 2 2 3 3 2 2" xfId="2711" xr:uid="{CC1BBC4A-DA89-4654-885A-151F2438E037}"/>
    <cellStyle name="Normal 3 2 2 3 3 3" xfId="2282" xr:uid="{09906FA2-DADA-4D77-BA04-DF54758634A6}"/>
    <cellStyle name="Normal 3 2 2 3 4" xfId="1539" xr:uid="{38393187-19DA-4167-A0F0-9F6B4448810B}"/>
    <cellStyle name="Normal 3 2 2 3 4 2" xfId="2496" xr:uid="{21DD6699-8FCA-48D2-AD56-A9CA8A150B1D}"/>
    <cellStyle name="Normal 3 2 2 3 5" xfId="1104" xr:uid="{5AC70D1B-8DF2-4F95-85F3-AC64CE29DE5D}"/>
    <cellStyle name="Normal 3 2 2 3 5 2" xfId="3167" xr:uid="{08EBA7C9-A3C8-4751-AD9B-231FD8ADC6CA}"/>
    <cellStyle name="Normal 3 2 2 3 6" xfId="2066" xr:uid="{6BADC2A1-114D-4AE6-861B-1FA9310F714C}"/>
    <cellStyle name="Normal 3 2 2 4" xfId="883" xr:uid="{4BD81261-57FC-4799-81FE-452019D304E6}"/>
    <cellStyle name="Normal 3 2 2 4 2" xfId="1367" xr:uid="{D7911FD7-A5AA-4BEF-8FB2-A093B7BE4FE8}"/>
    <cellStyle name="Normal 3 2 2 4 2 2" xfId="1796" xr:uid="{87CFC017-6BDB-4A2B-A828-B662F6AA90CE}"/>
    <cellStyle name="Normal 3 2 2 4 2 2 2" xfId="2753" xr:uid="{F304CCEB-9E3C-4917-8448-7A19F7EF1AE9}"/>
    <cellStyle name="Normal 3 2 2 4 2 3" xfId="2324" xr:uid="{6B54766E-5E95-47F7-94C2-C4FB67F29476}"/>
    <cellStyle name="Normal 3 2 2 4 3" xfId="1581" xr:uid="{C5F89751-2929-44DC-96AF-29694E108D73}"/>
    <cellStyle name="Normal 3 2 2 4 3 2" xfId="2538" xr:uid="{3AE7B0C1-D350-4686-8417-D1DD4F5653C4}"/>
    <cellStyle name="Normal 3 2 2 4 4" xfId="1147" xr:uid="{FB3300B2-897C-4A6F-AA52-37B68824F254}"/>
    <cellStyle name="Normal 3 2 2 4 4 2" xfId="3210" xr:uid="{27ED1A3A-156C-4B3F-9799-EB077E8A14AE}"/>
    <cellStyle name="Normal 3 2 2 4 5" xfId="2108" xr:uid="{5BF428CC-AA2D-4296-A2DE-5F6E7DCC6C9B}"/>
    <cellStyle name="Normal 3 2 2 5" xfId="796" xr:uid="{E1FA40B7-E035-413D-BDFD-27196CD403C8}"/>
    <cellStyle name="Normal 3 2 2 5 2" xfId="1712" xr:uid="{A4657806-DFBA-4856-8626-EE500F125EFA}"/>
    <cellStyle name="Normal 3 2 2 5 2 2" xfId="2669" xr:uid="{EEC487FE-74A6-407C-9195-97D7BDDDE1DF}"/>
    <cellStyle name="Normal 3 2 2 5 3" xfId="1283" xr:uid="{5A3FB337-3ED4-4D6A-9DFC-0B559AE4A4BF}"/>
    <cellStyle name="Normal 3 2 2 5 3 2" xfId="3330" xr:uid="{C4B4F48B-ADAD-4518-92A9-2E635C7AD715}"/>
    <cellStyle name="Normal 3 2 2 5 4" xfId="2240" xr:uid="{ACF228A1-C68E-4C04-9549-1F57C4EBCB7E}"/>
    <cellStyle name="Normal 3 2 2 6" xfId="1497" xr:uid="{ACCDB25B-E107-4793-99F3-79BA7FDB5CCE}"/>
    <cellStyle name="Normal 3 2 2 6 2" xfId="2454" xr:uid="{45629284-46E2-4360-9B57-F78A3A574E90}"/>
    <cellStyle name="Normal 3 2 2 7" xfId="1061" xr:uid="{DCFCF6F8-9E19-4377-A216-176B8DB5B4F4}"/>
    <cellStyle name="Normal 3 2 2 7 2" xfId="3125" xr:uid="{A6C65AD4-C634-4FFF-899C-CFF18708FDE2}"/>
    <cellStyle name="Normal 3 2 2 8" xfId="2024" xr:uid="{657BCF33-9633-44E0-9C2C-020162F2A170}"/>
    <cellStyle name="Normal 3 2 2 9" xfId="606" xr:uid="{06B357E6-C16F-46B1-9481-6C6D12F079FE}"/>
    <cellStyle name="Normal 3 2 3" xfId="69" xr:uid="{F613A74C-EE2F-450B-8548-3B6A4A681F40}"/>
    <cellStyle name="Normal 3 2 3 2" xfId="851" xr:uid="{B95D6B6A-3903-4D31-BFC5-90C320080342}"/>
    <cellStyle name="Normal 3 2 3 2 2" xfId="935" xr:uid="{6C24A6CB-E115-451C-B866-2F77CC936527}"/>
    <cellStyle name="Normal 3 2 3 2 2 2" xfId="1420" xr:uid="{614171EF-438B-48C0-9A87-A3220306C2DA}"/>
    <cellStyle name="Normal 3 2 3 2 2 2 2" xfId="1849" xr:uid="{05078264-9A6B-4E3E-B1C5-3139692CEF97}"/>
    <cellStyle name="Normal 3 2 3 2 2 2 2 2" xfId="2805" xr:uid="{26F06E5E-30C3-4EB7-887A-AFAC731B9B58}"/>
    <cellStyle name="Normal 3 2 3 2 2 2 3" xfId="2377" xr:uid="{ABA15685-9AC3-40CA-B31E-DD71CEAC98CA}"/>
    <cellStyle name="Normal 3 2 3 2 2 3" xfId="1634" xr:uid="{19FF6C31-7B0A-42F4-ADC2-2C926D44E741}"/>
    <cellStyle name="Normal 3 2 3 2 2 3 2" xfId="2591" xr:uid="{62D4EF84-57EE-456B-BC8E-379AE0D812F3}"/>
    <cellStyle name="Normal 3 2 3 2 2 4" xfId="1200" xr:uid="{E85A4983-D934-4A10-AD24-611EB10D6211}"/>
    <cellStyle name="Normal 3 2 3 2 2 4 2" xfId="3263" xr:uid="{AE7B12E1-6508-4765-8466-E2ED9252BE55}"/>
    <cellStyle name="Normal 3 2 3 2 2 5" xfId="2161" xr:uid="{B925DD29-814E-4D14-85A2-1E85CBE24C3E}"/>
    <cellStyle name="Normal 3 2 3 2 3" xfId="1336" xr:uid="{CAE5904D-BC27-478E-A56A-0FEFE89A85C2}"/>
    <cellStyle name="Normal 3 2 3 2 3 2" xfId="1765" xr:uid="{B7C023B7-9E5D-46E1-BAEC-F02CE534036B}"/>
    <cellStyle name="Normal 3 2 3 2 3 2 2" xfId="2722" xr:uid="{EA8EC361-EE97-455B-9460-4E3822711DFD}"/>
    <cellStyle name="Normal 3 2 3 2 3 3" xfId="2293" xr:uid="{98C0AEEB-8F9F-4BE4-968F-CB0D6FF2D870}"/>
    <cellStyle name="Normal 3 2 3 2 4" xfId="1550" xr:uid="{E05A2C3A-C513-497E-8FE9-8ADDE1E4B048}"/>
    <cellStyle name="Normal 3 2 3 2 4 2" xfId="2507" xr:uid="{5A3A1371-1FAC-4A44-BF1B-23C6016A073F}"/>
    <cellStyle name="Normal 3 2 3 2 5" xfId="1115" xr:uid="{623B3739-5EB6-4987-B314-023E6E3A9DCD}"/>
    <cellStyle name="Normal 3 2 3 2 5 2" xfId="3178" xr:uid="{A5BAE9EA-E156-4A4F-9161-8FC0537034B1}"/>
    <cellStyle name="Normal 3 2 3 2 6" xfId="2077" xr:uid="{22AC5B54-3B45-406A-BA1C-564061DB80DC}"/>
    <cellStyle name="Normal 3 2 3 3" xfId="893" xr:uid="{C111AD43-4F44-45B7-BE41-252F4AF5C41D}"/>
    <cellStyle name="Normal 3 2 3 3 2" xfId="1378" xr:uid="{70B40A18-52D2-4939-A286-5E6089B63325}"/>
    <cellStyle name="Normal 3 2 3 3 2 2" xfId="1807" xr:uid="{C468107D-A683-47B4-81C3-54563E2C4D51}"/>
    <cellStyle name="Normal 3 2 3 3 2 2 2" xfId="2764" xr:uid="{2E041450-F3B0-4417-8250-19BF667EE36A}"/>
    <cellStyle name="Normal 3 2 3 3 2 3" xfId="2335" xr:uid="{61858905-5209-4ED5-B033-3DBA7B32B381}"/>
    <cellStyle name="Normal 3 2 3 3 3" xfId="1592" xr:uid="{4DB89E4B-8B17-4215-A72C-578E0F52F65B}"/>
    <cellStyle name="Normal 3 2 3 3 3 2" xfId="2549" xr:uid="{8B9413C3-1F1C-4B2C-B238-C042536DEC7E}"/>
    <cellStyle name="Normal 3 2 3 3 4" xfId="1158" xr:uid="{B0D04062-BFC7-4090-8F9B-286254BD9702}"/>
    <cellStyle name="Normal 3 2 3 3 4 2" xfId="3221" xr:uid="{B51136E6-546E-4641-B1EA-06A9C18F0E48}"/>
    <cellStyle name="Normal 3 2 3 3 5" xfId="2119" xr:uid="{95C0ED0A-890E-4441-9897-6717B0500A60}"/>
    <cellStyle name="Normal 3 2 3 4" xfId="1294" xr:uid="{556B2F8D-DA0A-4AC9-9A6B-1D7A0DE3ACC3}"/>
    <cellStyle name="Normal 3 2 3 4 2" xfId="1723" xr:uid="{444EA81F-FCE8-4DD7-A6C4-4148B8DFF7E1}"/>
    <cellStyle name="Normal 3 2 3 4 2 2" xfId="2680" xr:uid="{89E7FA9A-72A9-4065-A1D1-5C51032415CB}"/>
    <cellStyle name="Normal 3 2 3 4 3" xfId="2251" xr:uid="{F8642AAC-1249-4970-B348-0E037A56FBAD}"/>
    <cellStyle name="Normal 3 2 3 5" xfId="1508" xr:uid="{3FDE6C41-9EDC-4B58-9A73-5745A2D5F676}"/>
    <cellStyle name="Normal 3 2 3 5 2" xfId="2465" xr:uid="{29BB18F9-3909-41E3-B977-D3B2D0BE649D}"/>
    <cellStyle name="Normal 3 2 3 6" xfId="1073" xr:uid="{D39621B3-07AE-473D-825F-3A42D837B362}"/>
    <cellStyle name="Normal 3 2 3 6 2" xfId="3136" xr:uid="{F7F80EE0-9288-42AA-8307-060402EC29BE}"/>
    <cellStyle name="Normal 3 2 3 7" xfId="2035" xr:uid="{914BF1D2-73CE-44A0-9CB5-8355A338245C}"/>
    <cellStyle name="Normal 3 2 3 8" xfId="807" xr:uid="{340A48C8-CF30-4862-A81D-041AC46FF350}"/>
    <cellStyle name="Normal 3 2 4" xfId="84" xr:uid="{FC9E0641-BBBE-4831-BEBB-A1BFD0760202}"/>
    <cellStyle name="Normal 3 2 4 2" xfId="914" xr:uid="{83A79C19-3B23-44E7-93C7-B5C954C38584}"/>
    <cellStyle name="Normal 3 2 4 2 2" xfId="1399" xr:uid="{77D0939D-B371-4587-A081-2D5D67F14330}"/>
    <cellStyle name="Normal 3 2 4 2 2 2" xfId="1828" xr:uid="{9E57BA00-84DB-4FA1-B154-F3A0115B5730}"/>
    <cellStyle name="Normal 3 2 4 2 2 2 2" xfId="2784" xr:uid="{5BF4261C-16CE-4D62-BEA0-B0661C98CA0B}"/>
    <cellStyle name="Normal 3 2 4 2 2 3" xfId="2356" xr:uid="{3613569C-17AA-40F9-A53E-B70D22B9122B}"/>
    <cellStyle name="Normal 3 2 4 2 3" xfId="1613" xr:uid="{7B69FB4D-095B-44F0-BB79-0A03435D70CD}"/>
    <cellStyle name="Normal 3 2 4 2 3 2" xfId="2570" xr:uid="{7487FF6D-00F4-465E-BA40-291A4081B926}"/>
    <cellStyle name="Normal 3 2 4 2 4" xfId="1179" xr:uid="{49D97CAD-770D-4413-9B69-A0FF03A4CA9D}"/>
    <cellStyle name="Normal 3 2 4 2 4 2" xfId="3242" xr:uid="{73B3195A-A602-4A0A-A905-6D8CBE7CDAD8}"/>
    <cellStyle name="Normal 3 2 4 2 5" xfId="2140" xr:uid="{E56BBCD1-CFC2-42FE-9940-F156C8554C4F}"/>
    <cellStyle name="Normal 3 2 4 3" xfId="1315" xr:uid="{493DF65E-3CFB-4263-AA00-AE375F5AF061}"/>
    <cellStyle name="Normal 3 2 4 3 2" xfId="1744" xr:uid="{C4CE0575-A01C-45A6-9923-7C3536E6BC1F}"/>
    <cellStyle name="Normal 3 2 4 3 2 2" xfId="2701" xr:uid="{74AD569A-3E01-4C97-BFCB-C5A5133D0ACB}"/>
    <cellStyle name="Normal 3 2 4 3 3" xfId="2272" xr:uid="{C864DD57-DBD4-41A7-A69D-157A4B79F170}"/>
    <cellStyle name="Normal 3 2 4 4" xfId="1529" xr:uid="{15C0C5E3-9185-4ED6-9DD4-994B9B26BCB8}"/>
    <cellStyle name="Normal 3 2 4 4 2" xfId="2486" xr:uid="{092854F6-499A-421D-A59F-FCEEA388CBDD}"/>
    <cellStyle name="Normal 3 2 4 5" xfId="1094" xr:uid="{936D5AFC-8C7E-4BF8-A55D-855C8D999AF9}"/>
    <cellStyle name="Normal 3 2 4 5 2" xfId="3157" xr:uid="{590B7620-EB22-4CE6-96FE-8388988E38CF}"/>
    <cellStyle name="Normal 3 2 4 6" xfId="2056" xr:uid="{78E6DC42-168D-4CFF-B2CC-177A3CB78CFB}"/>
    <cellStyle name="Normal 3 2 4 7" xfId="830" xr:uid="{6C70674C-CEE1-4816-B7C2-D608528A8E7C}"/>
    <cellStyle name="Normal 3 2 5" xfId="135" xr:uid="{9562EF7A-9C46-4E70-AF21-7360F7B72F43}"/>
    <cellStyle name="Normal 3 2 5 2" xfId="1357" xr:uid="{F6B2769C-D289-4C07-954C-9D0079E07D20}"/>
    <cellStyle name="Normal 3 2 5 2 2" xfId="1786" xr:uid="{14E587E2-D9C6-4E28-8101-F28A05A53DAD}"/>
    <cellStyle name="Normal 3 2 5 2 2 2" xfId="2743" xr:uid="{87FCADA2-C26A-4DAF-A805-6CE4904F19CE}"/>
    <cellStyle name="Normal 3 2 5 2 3" xfId="2314" xr:uid="{7AA65A91-FD79-462B-B508-7C2319A5AB20}"/>
    <cellStyle name="Normal 3 2 5 3" xfId="1571" xr:uid="{1C0C7F0A-8CEE-40EE-81EF-E91FDB92EE41}"/>
    <cellStyle name="Normal 3 2 5 3 2" xfId="2528" xr:uid="{2FFB9292-0DE6-4757-8FDC-5191602E9C6F}"/>
    <cellStyle name="Normal 3 2 5 4" xfId="1137" xr:uid="{DA9786C0-3887-4C69-893C-37505E8FCB8A}"/>
    <cellStyle name="Normal 3 2 5 4 2" xfId="3200" xr:uid="{DFBFDE01-394B-41A8-B5C0-6AB45BA867A1}"/>
    <cellStyle name="Normal 3 2 5 5" xfId="2098" xr:uid="{FCC4F4AC-85CA-4F2F-814C-86E71780AB78}"/>
    <cellStyle name="Normal 3 2 5 6" xfId="873" xr:uid="{56F38615-1375-41CF-B387-3A0026304835}"/>
    <cellStyle name="Normal 3 2 6" xfId="32" xr:uid="{B74D2E07-54F4-4254-9A81-4A3F8E6F4F7C}"/>
    <cellStyle name="Normal 3 2 6 2" xfId="1274" xr:uid="{F902E10B-68D6-4037-92D7-6996251C55D6}"/>
    <cellStyle name="Normal 3 2 6 2 2" xfId="1703" xr:uid="{3955F426-4E61-4959-BEF7-7C5443CB30A2}"/>
    <cellStyle name="Normal 3 2 6 2 2 2" xfId="2660" xr:uid="{A8B244C2-89F0-4E3F-94A1-BE1B012E547B}"/>
    <cellStyle name="Normal 3 2 6 2 3" xfId="2231" xr:uid="{B60E6401-E299-499B-B363-9BE8C13AFE80}"/>
    <cellStyle name="Normal 3 2 6 3" xfId="1488" xr:uid="{957B819F-686C-42A2-A658-97720C95FA2B}"/>
    <cellStyle name="Normal 3 2 6 3 2" xfId="2445" xr:uid="{3ECF4B47-9148-424E-BE7B-E49C83B04451}"/>
    <cellStyle name="Normal 3 2 6 4" xfId="1050" xr:uid="{6A550E84-4D01-44E3-BB3A-6E92E620A41C}"/>
    <cellStyle name="Normal 3 2 6 4 2" xfId="3116" xr:uid="{2669C9B0-0C72-467E-9032-74708C1BEA57}"/>
    <cellStyle name="Normal 3 2 6 5" xfId="2015" xr:uid="{2D10996D-D418-4513-832B-F6BF4BC0E986}"/>
    <cellStyle name="Normal 3 2 7" xfId="958" xr:uid="{AAC8993A-506D-4681-8A75-117A3C234D3D}"/>
    <cellStyle name="Normal 3 2 8" xfId="605" xr:uid="{B5886423-44F3-40F8-8779-9957D61C62FB}"/>
    <cellStyle name="Normal 3 2 9" xfId="8402" xr:uid="{588F3816-91F0-46C5-97EF-190F92526867}"/>
    <cellStyle name="Normal 3 3" xfId="6" xr:uid="{A176411D-63DF-4B85-8CED-BB5FEEF51F8E}"/>
    <cellStyle name="Normal 3 3 10" xfId="8438" xr:uid="{1FAFF805-82E2-46C2-85EB-E5702BFDFE6D}"/>
    <cellStyle name="Normal 3 3 11" xfId="8475" xr:uid="{40DC67C9-7AC2-405E-BA12-A559CC0DAE2F}"/>
    <cellStyle name="Normal 3 3 2" xfId="18" xr:uid="{4819FBD8-92B3-41C0-8DD2-CEB7F486F3DD}"/>
    <cellStyle name="Normal 3 3 2 2" xfId="137" xr:uid="{C0A6B10A-026D-4C60-879A-826B2D9E53E4}"/>
    <cellStyle name="Normal 3 3 2 2 2" xfId="940" xr:uid="{A24C0F5F-E6E2-464A-9537-E2208EEDB321}"/>
    <cellStyle name="Normal 3 3 2 2 2 2" xfId="1425" xr:uid="{6D7A6BE0-DEE9-4A7C-A4C9-604540E833AB}"/>
    <cellStyle name="Normal 3 3 2 2 2 2 2" xfId="1854" xr:uid="{213D1D2D-2B33-4B40-A20A-6EB7770CF479}"/>
    <cellStyle name="Normal 3 3 2 2 2 2 2 2" xfId="2810" xr:uid="{CE86F217-84FC-4BAB-A00D-B5A303F3C96E}"/>
    <cellStyle name="Normal 3 3 2 2 2 2 3" xfId="2382" xr:uid="{A65AD2C8-EE40-4D43-ADB5-C65641AEA354}"/>
    <cellStyle name="Normal 3 3 2 2 2 3" xfId="1639" xr:uid="{0AA2579B-1725-406B-8B54-F98EDA84B30C}"/>
    <cellStyle name="Normal 3 3 2 2 2 3 2" xfId="2596" xr:uid="{EE42AA96-4B16-480A-A89F-132B8EFC6DA9}"/>
    <cellStyle name="Normal 3 3 2 2 2 4" xfId="1205" xr:uid="{E46F454F-5556-459F-9A63-B418F37AC37E}"/>
    <cellStyle name="Normal 3 3 2 2 2 4 2" xfId="3268" xr:uid="{F0FBA140-A53D-4FB4-8DC7-BE8013C5F431}"/>
    <cellStyle name="Normal 3 3 2 2 2 5" xfId="2166" xr:uid="{A6270A26-A03C-49ED-AEBA-9AE64F38ED43}"/>
    <cellStyle name="Normal 3 3 2 2 3" xfId="1341" xr:uid="{1921EC38-D9D4-4B13-B4AA-96E29D5ED0AF}"/>
    <cellStyle name="Normal 3 3 2 2 3 2" xfId="1770" xr:uid="{3148B8A0-F6EC-4490-B61A-62DE694478D5}"/>
    <cellStyle name="Normal 3 3 2 2 3 2 2" xfId="2727" xr:uid="{28A6A117-F457-4122-B8ED-460E60BCD2FF}"/>
    <cellStyle name="Normal 3 3 2 2 3 3" xfId="2298" xr:uid="{825E58AD-AD13-4DB4-B550-66F65A061C65}"/>
    <cellStyle name="Normal 3 3 2 2 4" xfId="1555" xr:uid="{E0EB7ED7-D148-4957-B6C8-37C8974C09F2}"/>
    <cellStyle name="Normal 3 3 2 2 4 2" xfId="2512" xr:uid="{430517E6-4134-4CBF-9B0E-D231836A2AC8}"/>
    <cellStyle name="Normal 3 3 2 2 5" xfId="1120" xr:uid="{031CFBC4-F027-4115-9C8D-98C1A58C211B}"/>
    <cellStyle name="Normal 3 3 2 2 5 2" xfId="3183" xr:uid="{06E6E657-8900-49AF-8CC5-8691CEAFDD49}"/>
    <cellStyle name="Normal 3 3 2 2 6" xfId="2082" xr:uid="{81E92508-DC22-4970-955E-0E767DBC1DE4}"/>
    <cellStyle name="Normal 3 3 2 2 7" xfId="856" xr:uid="{A75E5F1C-C7B1-4AA4-AF4B-A5BB3AA6482D}"/>
    <cellStyle name="Normal 3 3 2 3" xfId="898" xr:uid="{A893CDB4-CAAC-4ED1-9A83-C51D61FC0EA0}"/>
    <cellStyle name="Normal 3 3 2 3 2" xfId="1383" xr:uid="{4BF7C280-051D-4A4F-923A-B1CD7BAC77B5}"/>
    <cellStyle name="Normal 3 3 2 3 2 2" xfId="1812" xr:uid="{FFF6C9A2-BC22-41C2-AA14-7D118165AFED}"/>
    <cellStyle name="Normal 3 3 2 3 2 2 2" xfId="2769" xr:uid="{E7005944-379D-4C91-8828-1D33C35A6A0C}"/>
    <cellStyle name="Normal 3 3 2 3 2 3" xfId="2340" xr:uid="{BD4855F9-0ABE-41FE-8020-D27677648CF7}"/>
    <cellStyle name="Normal 3 3 2 3 3" xfId="1597" xr:uid="{1CFFE982-A048-4EC7-8BBA-69AA7A091DBE}"/>
    <cellStyle name="Normal 3 3 2 3 3 2" xfId="2554" xr:uid="{6A4F62F9-0C48-4168-A14D-154762949502}"/>
    <cellStyle name="Normal 3 3 2 3 4" xfId="1163" xr:uid="{26B578B9-A498-470D-B259-DD7A631772E2}"/>
    <cellStyle name="Normal 3 3 2 3 4 2" xfId="3226" xr:uid="{03BABF3B-BFFF-4522-8D3D-B9B6780CCF5B}"/>
    <cellStyle name="Normal 3 3 2 3 5" xfId="2124" xr:uid="{5250AE0F-3569-4D31-89FE-612D70A9C6AE}"/>
    <cellStyle name="Normal 3 3 2 4" xfId="1299" xr:uid="{DD33060A-E61C-4475-BA9C-DF394A3B65C4}"/>
    <cellStyle name="Normal 3 3 2 4 2" xfId="1728" xr:uid="{23E98E9B-DD17-4F58-9774-1268EE2C3521}"/>
    <cellStyle name="Normal 3 3 2 4 2 2" xfId="2685" xr:uid="{022BD83D-A8AB-4C08-887D-026DD1AB9B89}"/>
    <cellStyle name="Normal 3 3 2 4 3" xfId="2256" xr:uid="{0FF63621-CDEB-4E03-9126-0D8450115E99}"/>
    <cellStyle name="Normal 3 3 2 5" xfId="1513" xr:uid="{F5930A0B-300B-498B-9F95-96A5647823BF}"/>
    <cellStyle name="Normal 3 3 2 5 2" xfId="2470" xr:uid="{00CEAA08-0E0C-4BEE-98F0-B909ABCEA55E}"/>
    <cellStyle name="Normal 3 3 2 6" xfId="1078" xr:uid="{024D30F6-B601-4947-8915-11152E36D8B2}"/>
    <cellStyle name="Normal 3 3 2 6 2" xfId="3141" xr:uid="{77D8BBDE-5C01-4BD5-AB44-EE3FB6C35DF6}"/>
    <cellStyle name="Normal 3 3 2 7" xfId="2040" xr:uid="{0A1B514C-62AB-40E3-A94E-F9369BCED8EF}"/>
    <cellStyle name="Normal 3 3 2 8" xfId="812" xr:uid="{BD607349-3BC7-4C96-90A6-F092FEB13416}"/>
    <cellStyle name="Normal 3 3 3" xfId="136" xr:uid="{FBBE8F4B-539D-444C-A783-CEF8D74DDFF4}"/>
    <cellStyle name="Normal 3 3 3 2" xfId="919" xr:uid="{4F7D2C37-F74B-4F9D-AD0A-DC6E65C8C311}"/>
    <cellStyle name="Normal 3 3 3 2 2" xfId="1404" xr:uid="{02849E63-C625-4381-8E1A-81E5DB2D0B0E}"/>
    <cellStyle name="Normal 3 3 3 2 2 2" xfId="1833" xr:uid="{FC3C3AD3-134E-423A-866C-7D152FD4C8A5}"/>
    <cellStyle name="Normal 3 3 3 2 2 2 2" xfId="2789" xr:uid="{CE4D6984-BD43-4DE8-A5C5-813751779558}"/>
    <cellStyle name="Normal 3 3 3 2 2 3" xfId="2361" xr:uid="{64AE5119-DD0B-462B-BD95-548D8DDB0BB6}"/>
    <cellStyle name="Normal 3 3 3 2 3" xfId="1618" xr:uid="{78742AF2-EC95-42FD-8EAD-23231FC0D817}"/>
    <cellStyle name="Normal 3 3 3 2 3 2" xfId="2575" xr:uid="{4B7FC44F-4D1B-4C7F-ADA4-85B027911E9B}"/>
    <cellStyle name="Normal 3 3 3 2 4" xfId="1184" xr:uid="{8C1DF5BA-ACA7-4BB4-8C9F-1120587F8AB0}"/>
    <cellStyle name="Normal 3 3 3 2 4 2" xfId="3247" xr:uid="{47B4F6DD-4493-4DE4-8D01-FAE57ED72CAA}"/>
    <cellStyle name="Normal 3 3 3 2 5" xfId="2145" xr:uid="{1D7D6519-331A-4AC3-9E71-52148E5D3479}"/>
    <cellStyle name="Normal 3 3 3 3" xfId="1320" xr:uid="{8D2BC05A-6D3E-47AA-99A2-6106C0AECCBC}"/>
    <cellStyle name="Normal 3 3 3 3 2" xfId="1749" xr:uid="{16671810-7EA7-48B3-8F1B-8DC6BAD012A4}"/>
    <cellStyle name="Normal 3 3 3 3 2 2" xfId="2706" xr:uid="{4156BF59-8AA4-4BB6-A15C-636D888C0FC5}"/>
    <cellStyle name="Normal 3 3 3 3 3" xfId="2277" xr:uid="{0C959536-614F-4EB0-8AF1-532C7F0E302F}"/>
    <cellStyle name="Normal 3 3 3 4" xfId="1534" xr:uid="{B53895FD-38E0-4384-A1E0-FD11DFD24998}"/>
    <cellStyle name="Normal 3 3 3 4 2" xfId="2491" xr:uid="{59D8D1C1-9965-499D-9BA9-E16D0F661F70}"/>
    <cellStyle name="Normal 3 3 3 5" xfId="1099" xr:uid="{0BDE2F7D-9DF2-4446-BBCD-187DC55CCF91}"/>
    <cellStyle name="Normal 3 3 3 5 2" xfId="3162" xr:uid="{CD3AF9EF-00A2-4544-BD39-89A96DE390EF}"/>
    <cellStyle name="Normal 3 3 3 6" xfId="2061" xr:uid="{5C52AF3C-447E-44AC-8D21-BA4A007542BE}"/>
    <cellStyle name="Normal 3 3 3 7" xfId="835" xr:uid="{E00AE18B-5A58-4FA0-A0F6-952606FE15E0}"/>
    <cellStyle name="Normal 3 3 4" xfId="93" xr:uid="{E9B5BE1D-D8B3-4E3D-94CC-BB59C451B868}"/>
    <cellStyle name="Normal 3 3 4 2" xfId="1362" xr:uid="{160787F8-7900-416A-982D-77E8244319F3}"/>
    <cellStyle name="Normal 3 3 4 2 2" xfId="1791" xr:uid="{40ADEA24-BA99-41DD-BE22-6FA7E9432314}"/>
    <cellStyle name="Normal 3 3 4 2 2 2" xfId="2748" xr:uid="{B5566054-6FDF-4B3C-9144-97F92436ED92}"/>
    <cellStyle name="Normal 3 3 4 2 3" xfId="2319" xr:uid="{77D8A8F2-738E-4548-93A0-05DA2138836D}"/>
    <cellStyle name="Normal 3 3 4 3" xfId="1576" xr:uid="{8EB1613C-CB45-4AD9-A23D-484F72C61E48}"/>
    <cellStyle name="Normal 3 3 4 3 2" xfId="2533" xr:uid="{2912FABB-DE46-471B-94E3-3C00D3AD04BF}"/>
    <cellStyle name="Normal 3 3 4 4" xfId="1142" xr:uid="{D751CF55-92B5-4B0D-9CF6-99E7E8F567DE}"/>
    <cellStyle name="Normal 3 3 4 4 2" xfId="3205" xr:uid="{195E6C06-8C52-49BE-947E-38B547CE89AB}"/>
    <cellStyle name="Normal 3 3 4 5" xfId="2103" xr:uid="{9CDD9DE7-A7C6-4EB5-A0CB-33BE610D7C0B}"/>
    <cellStyle name="Normal 3 3 4 6" xfId="878" xr:uid="{B569D3A9-035F-4D45-B18A-BC0F74AAD76B}"/>
    <cellStyle name="Normal 3 3 5" xfId="39" xr:uid="{2B5117F5-270E-44EE-8EDE-FC3757B402D9}"/>
    <cellStyle name="Normal 3 3 5 2" xfId="1708" xr:uid="{5C8E8FB2-1D5C-435E-BE45-348F821BD4DD}"/>
    <cellStyle name="Normal 3 3 5 2 2" xfId="2665" xr:uid="{4E626616-AE8B-4A9F-A91F-4D7D5CBB2657}"/>
    <cellStyle name="Normal 3 3 5 3" xfId="1279" xr:uid="{E11D5F3E-481D-4A93-A92D-E89B7A8E05A2}"/>
    <cellStyle name="Normal 3 3 5 3 2" xfId="3327" xr:uid="{F2BB8844-720D-4E20-B4C6-282867C87CCA}"/>
    <cellStyle name="Normal 3 3 5 4" xfId="2236" xr:uid="{B492DB08-740B-4546-B2ED-C6AA6687E52F}"/>
    <cellStyle name="Normal 3 3 5 5" xfId="791" xr:uid="{4ED9BAD4-59AF-4397-B488-3643AE018564}"/>
    <cellStyle name="Normal 3 3 6" xfId="969" xr:uid="{9005468C-5C64-4053-9AF3-36A0FD44637C}"/>
    <cellStyle name="Normal 3 3 6 2" xfId="1493" xr:uid="{88903EB8-B6BD-40C7-B592-C51D89EA1399}"/>
    <cellStyle name="Normal 3 3 6 2 2" xfId="3481" xr:uid="{34672491-77F5-42F1-A2DF-9AC6F58F2A8F}"/>
    <cellStyle name="Normal 3 3 6 3" xfId="2450" xr:uid="{EE418BA8-F755-4F07-873D-24CF43E64581}"/>
    <cellStyle name="Normal 3 3 7" xfId="1056" xr:uid="{BB2077ED-502B-43A2-9886-3EE263572ABA}"/>
    <cellStyle name="Normal 3 3 7 2" xfId="3121" xr:uid="{A9EE0EA3-D174-463E-98A2-00618CA55DBE}"/>
    <cellStyle name="Normal 3 3 8" xfId="2020" xr:uid="{C0B4D98C-34D1-4A5C-BFF5-5A4185BE19D7}"/>
    <cellStyle name="Normal 3 3 9" xfId="607" xr:uid="{A86F7768-B0CE-4819-8B3B-BFF71C03BBDD}"/>
    <cellStyle name="Normal 3 4" xfId="49" xr:uid="{B5A56305-3BCD-47E9-BED6-33E1B7FB2BE9}"/>
    <cellStyle name="Normal 3 4 2" xfId="154" xr:uid="{0806B747-6D94-4BD7-A54C-8FDBA9E13701}"/>
    <cellStyle name="Normal 3 4 2 2" xfId="930" xr:uid="{097B2844-4926-47C8-94B7-32D02720756D}"/>
    <cellStyle name="Normal 3 4 2 2 2" xfId="1415" xr:uid="{F465FFF8-192A-4B62-8B6F-C18289DC1109}"/>
    <cellStyle name="Normal 3 4 2 2 2 2" xfId="1844" xr:uid="{6F26ADFB-AE80-4971-BECA-BC203A851B9A}"/>
    <cellStyle name="Normal 3 4 2 2 2 2 2" xfId="2800" xr:uid="{A6D8BAA7-D5FE-4C04-8823-F7CAC1BE4B9D}"/>
    <cellStyle name="Normal 3 4 2 2 2 3" xfId="2372" xr:uid="{652F0C18-F00E-4AE8-8C93-8F513AC6844A}"/>
    <cellStyle name="Normal 3 4 2 2 3" xfId="1629" xr:uid="{9C7B7CBC-4306-43A5-A853-F15AC823A35C}"/>
    <cellStyle name="Normal 3 4 2 2 3 2" xfId="2586" xr:uid="{823FAD9F-4774-44C4-A29E-30B3A66991FA}"/>
    <cellStyle name="Normal 3 4 2 2 4" xfId="1195" xr:uid="{D7135172-87AE-4C0F-8A14-661D4F9C8391}"/>
    <cellStyle name="Normal 3 4 2 2 4 2" xfId="3258" xr:uid="{FC9F7702-E4A1-4900-9B9C-9D747BE9A635}"/>
    <cellStyle name="Normal 3 4 2 2 5" xfId="2156" xr:uid="{D554DB6B-90B6-4AE2-8500-833276B39A9B}"/>
    <cellStyle name="Normal 3 4 2 3" xfId="1331" xr:uid="{DF4BDC20-19D5-4049-9464-DC1C7B74E030}"/>
    <cellStyle name="Normal 3 4 2 3 2" xfId="1760" xr:uid="{FA2ABDD5-E3F6-4AE8-9334-7E25A39AF1DC}"/>
    <cellStyle name="Normal 3 4 2 3 2 2" xfId="2717" xr:uid="{4542614B-7EF0-4A06-B583-959B17B82E44}"/>
    <cellStyle name="Normal 3 4 2 3 3" xfId="2288" xr:uid="{4D6977C9-9355-483D-BE3D-96D23FAAE367}"/>
    <cellStyle name="Normal 3 4 2 4" xfId="1545" xr:uid="{F581F5DA-90C3-4771-BE51-E3B62B21115C}"/>
    <cellStyle name="Normal 3 4 2 4 2" xfId="2502" xr:uid="{975C48DB-F5FA-4E65-9BAC-0BF851D1582E}"/>
    <cellStyle name="Normal 3 4 2 5" xfId="1110" xr:uid="{8288D77E-659D-41FB-94E0-03EB359E859F}"/>
    <cellStyle name="Normal 3 4 2 5 2" xfId="3173" xr:uid="{1C78DFD7-FEC5-48F2-BFF8-8C014D01A393}"/>
    <cellStyle name="Normal 3 4 2 6" xfId="2072" xr:uid="{66D8BF4F-5B07-4CC8-BCDA-7E5D329BC251}"/>
    <cellStyle name="Normal 3 4 2 7" xfId="846" xr:uid="{6D418412-9922-49AC-8C59-D2B6A5FDD6A0}"/>
    <cellStyle name="Normal 3 4 3" xfId="111" xr:uid="{A40FEA54-5847-48AF-B42C-79187D9C4E67}"/>
    <cellStyle name="Normal 3 4 3 2" xfId="1373" xr:uid="{414BB8F4-3ABE-4790-8F20-1DB003EEA542}"/>
    <cellStyle name="Normal 3 4 3 2 2" xfId="1802" xr:uid="{682D938A-6270-4EAC-BECE-552551F85B64}"/>
    <cellStyle name="Normal 3 4 3 2 2 2" xfId="2759" xr:uid="{D9C95F0B-7759-4F47-B0C2-8FB4A84DAB43}"/>
    <cellStyle name="Normal 3 4 3 2 3" xfId="2330" xr:uid="{BF83469E-C6BC-4720-9702-0751B5ECD99F}"/>
    <cellStyle name="Normal 3 4 3 3" xfId="1587" xr:uid="{F746CAE4-4F62-4178-844C-4EC5F365A998}"/>
    <cellStyle name="Normal 3 4 3 3 2" xfId="2544" xr:uid="{4801BD97-3EAE-4381-8316-282393D7CE54}"/>
    <cellStyle name="Normal 3 4 3 4" xfId="1153" xr:uid="{64FDE1EF-9E29-4065-AF70-B4A08178A777}"/>
    <cellStyle name="Normal 3 4 3 4 2" xfId="3216" xr:uid="{CDAF1CE5-556F-4DA8-9839-882D52E9CC40}"/>
    <cellStyle name="Normal 3 4 3 5" xfId="2114" xr:uid="{E259C5E3-3D7B-4A31-A2B0-B7AD67356A10}"/>
    <cellStyle name="Normal 3 4 4" xfId="802" xr:uid="{94A9F131-A41B-4D03-B0A6-611D37B1038C}"/>
    <cellStyle name="Normal 3 4 4 2" xfId="1718" xr:uid="{C4B59452-2E66-4573-BB99-6B7137F05C49}"/>
    <cellStyle name="Normal 3 4 4 2 2" xfId="2675" xr:uid="{A60EA18A-EE88-446B-A9E1-6675C8F11748}"/>
    <cellStyle name="Normal 3 4 4 3" xfId="1289" xr:uid="{33F5825D-9A52-4248-B591-F44F4227858E}"/>
    <cellStyle name="Normal 3 4 4 3 2" xfId="3336" xr:uid="{E0A92056-3D44-4B08-9634-9E66FE77A1EE}"/>
    <cellStyle name="Normal 3 4 4 4" xfId="2246" xr:uid="{CDECDF15-69C9-4CB4-990F-ADE34962E6FF}"/>
    <cellStyle name="Normal 3 4 5" xfId="1503" xr:uid="{59A9C6D5-8598-4ADE-A8C6-F6C79891BC92}"/>
    <cellStyle name="Normal 3 4 5 2" xfId="2460" xr:uid="{750DD1D7-AF82-484B-80A0-521D0020EABB}"/>
    <cellStyle name="Normal 3 4 6" xfId="1068" xr:uid="{9A82D1AC-90D6-4445-8670-97B4D5F8BE97}"/>
    <cellStyle name="Normal 3 4 6 2" xfId="3131" xr:uid="{F5A1EA19-84EE-4F12-9AC5-DCD9ACC94511}"/>
    <cellStyle name="Normal 3 4 7" xfId="2030" xr:uid="{542A791D-A4DD-475F-B837-985863889A71}"/>
    <cellStyle name="Normal 3 4 8" xfId="604" xr:uid="{0A70E9F4-FF1D-4388-A50F-4223EF2C44C7}"/>
    <cellStyle name="Normal 3 5" xfId="91" xr:uid="{6B5012FC-599D-4EF0-BA59-7A68E3C748A0}"/>
    <cellStyle name="Normal 3 5 2" xfId="909" xr:uid="{96CF4E58-C8AF-48C6-87AE-9E20C9BD4856}"/>
    <cellStyle name="Normal 3 5 2 2" xfId="1394" xr:uid="{AC2F50A5-A5C4-4492-8870-6A548A306597}"/>
    <cellStyle name="Normal 3 5 2 2 2" xfId="1823" xr:uid="{9013401D-C7EF-4310-BFCE-DA7F6E4F8231}"/>
    <cellStyle name="Normal 3 5 2 2 2 2" xfId="2779" xr:uid="{7CC04ECE-0F28-4E8A-B71D-7E5DBAC29EE2}"/>
    <cellStyle name="Normal 3 5 2 2 3" xfId="2351" xr:uid="{03FB88D9-6CA4-4E2C-83ED-401904A2D6B9}"/>
    <cellStyle name="Normal 3 5 2 3" xfId="1608" xr:uid="{5BD5493F-BFCF-4EFF-91B3-983402FF3EA0}"/>
    <cellStyle name="Normal 3 5 2 3 2" xfId="2565" xr:uid="{BDCE8D78-1CD7-4E4B-9BC5-BBE9474EF7DA}"/>
    <cellStyle name="Normal 3 5 2 4" xfId="1174" xr:uid="{E2D3817D-58C2-4B81-ADC1-2B5D67EBDD6C}"/>
    <cellStyle name="Normal 3 5 2 4 2" xfId="3237" xr:uid="{034EAAB0-7CE4-49DA-B524-3A72424FA815}"/>
    <cellStyle name="Normal 3 5 2 5" xfId="2135" xr:uid="{AF6E47F0-D448-4E59-A660-44FE9FA76B7F}"/>
    <cellStyle name="Normal 3 5 3" xfId="1310" xr:uid="{3C8FAADB-5AE4-4AEA-98E7-FE76EAC5B96F}"/>
    <cellStyle name="Normal 3 5 3 2" xfId="1739" xr:uid="{B7826E74-CDB9-4F35-B41A-B87687EE6118}"/>
    <cellStyle name="Normal 3 5 3 2 2" xfId="2696" xr:uid="{3C33462A-3084-46ED-A444-8C9F09761FD6}"/>
    <cellStyle name="Normal 3 5 3 3" xfId="2267" xr:uid="{1A5909E3-3223-4CDB-97CC-06EDC68B7C7A}"/>
    <cellStyle name="Normal 3 5 4" xfId="1524" xr:uid="{3B23E242-9299-439F-9518-8616F7E035C7}"/>
    <cellStyle name="Normal 3 5 4 2" xfId="2481" xr:uid="{5A6FA7A1-6F00-416D-95A9-14889EED60B5}"/>
    <cellStyle name="Normal 3 5 5" xfId="1089" xr:uid="{17DD75C1-9D9C-4994-AD7B-E23B9194A728}"/>
    <cellStyle name="Normal 3 5 5 2" xfId="3152" xr:uid="{87F1F318-F09D-46FD-B672-606939A8DEF8}"/>
    <cellStyle name="Normal 3 5 6" xfId="2051" xr:uid="{C2F3F598-197D-44D2-8DDC-607111F391BF}"/>
    <cellStyle name="Normal 3 5 7" xfId="825" xr:uid="{DB346B12-4BD4-4A1F-9553-43D4E32A93BF}"/>
    <cellStyle name="Normal 3 6" xfId="115" xr:uid="{37CFE802-A0E8-49EC-9EC9-8C569CF4C993}"/>
    <cellStyle name="Normal 3 6 2" xfId="1352" xr:uid="{BF2534AE-1BEF-41B3-9E4C-FA0E7AEABA10}"/>
    <cellStyle name="Normal 3 6 2 2" xfId="1781" xr:uid="{D3DB4D09-8ACE-445E-B25D-139BF00D5EEE}"/>
    <cellStyle name="Normal 3 6 2 2 2" xfId="2738" xr:uid="{99135F7A-17CD-4E10-8961-C5E804A8CEFB}"/>
    <cellStyle name="Normal 3 6 2 3" xfId="2309" xr:uid="{11575EA2-37F0-45F6-A3DC-2D1B164BA501}"/>
    <cellStyle name="Normal 3 6 3" xfId="1566" xr:uid="{F5BFDAC3-AEEC-4CCD-A2DC-6ACE7787543C}"/>
    <cellStyle name="Normal 3 6 3 2" xfId="2523" xr:uid="{939037E3-1623-4434-9777-D38027FCBD91}"/>
    <cellStyle name="Normal 3 6 4" xfId="1132" xr:uid="{8D4AEA2E-168D-4F77-B2CD-C10398BB3E03}"/>
    <cellStyle name="Normal 3 6 4 2" xfId="3195" xr:uid="{C73DCF49-F17B-4751-B783-94843E2A1364}"/>
    <cellStyle name="Normal 3 6 5" xfId="2093" xr:uid="{4546823A-40A8-4398-8F24-A54FCC0F4863}"/>
    <cellStyle name="Normal 3 6 6" xfId="868" xr:uid="{B68143FE-B504-4A88-B0C4-76D63116AB37}"/>
    <cellStyle name="Normal 3 7" xfId="779" xr:uid="{EBBCC7BA-6C65-4285-AF3A-952D3724517E}"/>
    <cellStyle name="Normal 3 7 2" xfId="1281" xr:uid="{9EDCC1A2-D0BF-4391-9F0D-476E967DE069}"/>
    <cellStyle name="Normal 3 7 2 2" xfId="1710" xr:uid="{6C6422E4-B11F-48D0-A278-F6938FA69F3C}"/>
    <cellStyle name="Normal 3 7 2 2 2" xfId="2667" xr:uid="{270CCF11-3D2D-4F42-B671-44FB55D75C65}"/>
    <cellStyle name="Normal 3 7 2 3" xfId="2238" xr:uid="{3814BB59-BF3E-4B5A-BAA0-4101EE4CD5C0}"/>
    <cellStyle name="Normal 3 7 3" xfId="1495" xr:uid="{F256F4E6-42D2-478B-95EE-ED2BF34D3DB1}"/>
    <cellStyle name="Normal 3 7 3 2" xfId="2452" xr:uid="{054B4B7E-8C91-490F-ACAF-0ABA16439E26}"/>
    <cellStyle name="Normal 3 7 4" xfId="1059" xr:uid="{CA304F24-69D7-496C-B5DD-84104AFF159E}"/>
    <cellStyle name="Normal 3 7 4 2" xfId="3123" xr:uid="{84CC9FD0-D06A-44D0-AA0A-9811F9F2CC77}"/>
    <cellStyle name="Normal 3 7 5" xfId="2022" xr:uid="{C910DF35-4F56-4644-B2DF-BDBCDD6B9599}"/>
    <cellStyle name="Normal 3 8" xfId="1017" xr:uid="{96CE79D8-F366-48A3-B9B3-C31A605DEB2E}"/>
    <cellStyle name="Normal 3 8 2" xfId="3090" xr:uid="{2E7C15BA-469A-4411-846A-82F31CC9D5A1}"/>
    <cellStyle name="Normal 3 9" xfId="1030" xr:uid="{355E32AA-554A-4184-BD6E-7CD1519105DD}"/>
    <cellStyle name="Normal 35 2" xfId="149" xr:uid="{8A988BF8-7FF8-4CE5-90F4-DDB072248F22}"/>
    <cellStyle name="Normal 4" xfId="28" xr:uid="{92126871-E4F1-48EC-BED6-DE55F7C3BB1B}"/>
    <cellStyle name="Normal 4 14" xfId="62" xr:uid="{4FC40E85-BF50-4732-A0D9-E291265BE5D8}"/>
    <cellStyle name="Normal 4 2" xfId="96" xr:uid="{75AD99C5-AECD-4FE6-AE46-347E12089806}"/>
    <cellStyle name="Normal 4 2 11" xfId="8407" xr:uid="{C907AE0D-B1AE-4810-AB80-50B0835D1DD5}"/>
    <cellStyle name="Normal 4 2 11 2" xfId="87" xr:uid="{ACF3767F-91BA-41F1-96F4-9E168AF32602}"/>
    <cellStyle name="Normal 4 2 2" xfId="610" xr:uid="{C59C82D8-BBAE-4938-ADDE-A0023921D66B}"/>
    <cellStyle name="Normal 4 2 2 2" xfId="1695" xr:uid="{E961608A-7106-4354-B114-9622E222AE04}"/>
    <cellStyle name="Normal 4 2 2 2 2" xfId="2652" xr:uid="{111AC6D6-8D5E-4771-B336-10162C826F10}"/>
    <cellStyle name="Normal 4 2 2 3" xfId="1266" xr:uid="{C77C07B6-6039-463C-B211-610E0D554E86}"/>
    <cellStyle name="Normal 4 2 2 3 2" xfId="3315" xr:uid="{600B8F16-F641-4CC1-862F-A268BFC4DF6B}"/>
    <cellStyle name="Normal 4 2 2 4" xfId="2223" xr:uid="{18814FF0-974E-4864-A140-99126EE9D44D}"/>
    <cellStyle name="Normal 4 2 3" xfId="611" xr:uid="{C608D0C7-3546-4AB7-B94E-F6F3D5226B8F}"/>
    <cellStyle name="Normal 4 2 3 2" xfId="1480" xr:uid="{98621C4E-76CF-4EF1-8917-1EB2DAFB69E8}"/>
    <cellStyle name="Normal 4 2 3 2 2" xfId="3469" xr:uid="{76755F5D-1858-496E-AED4-081356EF595E}"/>
    <cellStyle name="Normal 4 2 3 3" xfId="2437" xr:uid="{577A4385-751E-4741-87BE-01580EE79E13}"/>
    <cellStyle name="Normal 4 2 4" xfId="609" xr:uid="{A88B10B2-C5D0-4803-B1D2-B3AE1E82DE02}"/>
    <cellStyle name="Normal 4 2 5" xfId="1041" xr:uid="{57B85F63-9A4C-4C55-8A6E-5FFBCDE85F5F}"/>
    <cellStyle name="Normal 4 2 5 2" xfId="3108" xr:uid="{238BA4E1-7BD9-472B-9FDA-77AD8374E548}"/>
    <cellStyle name="Normal 4 2 6" xfId="2007" xr:uid="{C630145E-C5BB-4DD3-A175-56B71D75A193}"/>
    <cellStyle name="Normal 4 2 7" xfId="31891" xr:uid="{A5D3385F-34DE-4BB8-BB80-0DE6D6F082D5}"/>
    <cellStyle name="Normal 4 2 8" xfId="330" xr:uid="{D496B170-4D00-46CA-9284-897ED649E7C1}"/>
    <cellStyle name="Normal 4 3" xfId="102" xr:uid="{7E6F0783-00B5-4497-BA81-AD4A5D4C19ED}"/>
    <cellStyle name="Normal 4 3 2" xfId="612" xr:uid="{03683612-D800-40E6-8F60-41F056F6B710}"/>
    <cellStyle name="Normal 4 3 3" xfId="317" xr:uid="{EBBD4917-C801-4F61-8D33-21B90B9891B0}"/>
    <cellStyle name="Normal 4 4" xfId="138" xr:uid="{5AFFC06D-0C53-4902-860F-66913E06A9E3}"/>
    <cellStyle name="Normal 4 4 2" xfId="1684" xr:uid="{C5944C44-DD47-4F7D-B5C3-34E771612479}"/>
    <cellStyle name="Normal 4 4 2 2" xfId="2641" xr:uid="{590E05E8-AB98-42D9-8F97-8522A1652598}"/>
    <cellStyle name="Normal 4 4 3" xfId="1254" xr:uid="{29955E41-D6A5-478E-8DF8-783F8275B6DA}"/>
    <cellStyle name="Normal 4 4 3 2" xfId="3304" xr:uid="{0AAB3617-1D47-4CFC-8C55-D7D84D2DBEBA}"/>
    <cellStyle name="Normal 4 4 4" xfId="2212" xr:uid="{37CB548A-FEF9-4A04-9497-D954ACBAE9A4}"/>
    <cellStyle name="Normal 4 4 5" xfId="608" xr:uid="{C932BA57-E2E7-4252-800D-D675036281E3}"/>
    <cellStyle name="Normal 4 5" xfId="94" xr:uid="{C63B1244-849C-4AB5-93D6-94E47BC75257}"/>
    <cellStyle name="Normal 4 5 2" xfId="2426" xr:uid="{97E0C723-94D3-48AA-B470-1700B91E42C5}"/>
    <cellStyle name="Normal 4 6" xfId="1034" xr:uid="{AB775E4C-46C5-4200-9CBC-FD86A7A9ACFE}"/>
    <cellStyle name="Normal 4 6 2" xfId="3101" xr:uid="{C174DD2C-8BB5-4FD7-AC89-65D8D5E4B241}"/>
    <cellStyle name="Normal 4 7" xfId="1996" xr:uid="{191F0892-2C32-4B82-A7C9-5D422E10C257}"/>
    <cellStyle name="Normal 4 8" xfId="323" xr:uid="{BA52BAEC-08D9-466D-937F-F7B84C7EEBB6}"/>
    <cellStyle name="Normal 4 9" xfId="31888" xr:uid="{D6CE69B6-FE9E-4F3B-963F-D532E613970A}"/>
    <cellStyle name="Normal 40 2 2 2" xfId="104" xr:uid="{56E4CB60-56C7-445A-B73B-BD54A9D52A3D}"/>
    <cellStyle name="Normal 40 2 2 2 2" xfId="81" xr:uid="{4BE990BB-B64D-4738-8955-E41E3021A4A4}"/>
    <cellStyle name="Normal 40 2 2 2 3" xfId="967" xr:uid="{97D83368-DD50-42B2-99F2-23D5CECC88C9}"/>
    <cellStyle name="Normal 5" xfId="55" xr:uid="{8D3379D1-FC2B-4BFA-9D90-C1705C34C21D}"/>
    <cellStyle name="Normal 5 10" xfId="327" xr:uid="{458C0236-F28A-4D2B-9C45-39E3F7A45FB4}"/>
    <cellStyle name="Normal 5 11" xfId="8474" xr:uid="{1B4D2FE2-E6B1-460C-8474-636EB7171317}"/>
    <cellStyle name="Normal 5 12" xfId="288" xr:uid="{A97507A4-9F11-42C6-AB5D-0BE66828A799}"/>
    <cellStyle name="Normal 5 2" xfId="78" xr:uid="{604574EF-AAEC-438F-8EE0-0724072D3BCA}"/>
    <cellStyle name="Normal 5 2 2" xfId="815" xr:uid="{6EFF27A6-532A-468A-BA2F-865122053A7F}"/>
    <cellStyle name="Normal 5 2 2 2" xfId="859" xr:uid="{D2519658-1B8B-4677-BAE7-BD5A2BD77262}"/>
    <cellStyle name="Normal 5 2 2 2 2" xfId="943" xr:uid="{4F3F4D09-4D7E-4EE0-91AC-EBFDA14708F3}"/>
    <cellStyle name="Normal 5 2 2 2 2 2" xfId="1428" xr:uid="{AC3BC09F-4EFC-487A-A75B-5242B0BE5213}"/>
    <cellStyle name="Normal 5 2 2 2 2 2 2" xfId="1857" xr:uid="{2D7EB231-C3BC-47E6-8410-CD294C322860}"/>
    <cellStyle name="Normal 5 2 2 2 2 2 2 2" xfId="2813" xr:uid="{08C255C9-C9AE-4501-80E0-17DBB677DC5B}"/>
    <cellStyle name="Normal 5 2 2 2 2 2 3" xfId="2385" xr:uid="{AF28FD27-5141-4089-A6BE-D35D466FF27C}"/>
    <cellStyle name="Normal 5 2 2 2 2 3" xfId="1642" xr:uid="{20E99BCD-8D4E-45EF-9A0C-5D67410CE3B1}"/>
    <cellStyle name="Normal 5 2 2 2 2 3 2" xfId="2599" xr:uid="{8DB84CE4-5A19-4E7F-972A-26843F561D67}"/>
    <cellStyle name="Normal 5 2 2 2 2 4" xfId="1208" xr:uid="{851ADE8B-3893-404A-954E-73F43EF9DAE6}"/>
    <cellStyle name="Normal 5 2 2 2 2 4 2" xfId="3271" xr:uid="{23E085D1-2FDA-4AF1-AFFC-4630EFD5A16F}"/>
    <cellStyle name="Normal 5 2 2 2 2 5" xfId="2169" xr:uid="{B7B0994F-E347-4F15-9073-CAA0B82A78F2}"/>
    <cellStyle name="Normal 5 2 2 2 3" xfId="1344" xr:uid="{68734841-8D78-42EB-A995-CEF03EFDCF4D}"/>
    <cellStyle name="Normal 5 2 2 2 3 2" xfId="1773" xr:uid="{25709A96-ACFF-4799-A733-B036E409BE53}"/>
    <cellStyle name="Normal 5 2 2 2 3 2 2" xfId="2730" xr:uid="{74383D68-EE45-462F-BF89-5387195A43B4}"/>
    <cellStyle name="Normal 5 2 2 2 3 3" xfId="2301" xr:uid="{FB0A1E05-7E4D-4413-951A-542B839296A4}"/>
    <cellStyle name="Normal 5 2 2 2 4" xfId="1558" xr:uid="{4CDFA5A5-60C8-44C4-928D-88A13F94BF78}"/>
    <cellStyle name="Normal 5 2 2 2 4 2" xfId="2515" xr:uid="{21875796-3918-4A9F-999C-5C33BA2A2DC3}"/>
    <cellStyle name="Normal 5 2 2 2 5" xfId="1123" xr:uid="{B0466838-7586-49FB-B373-230122FEC4F8}"/>
    <cellStyle name="Normal 5 2 2 2 5 2" xfId="3186" xr:uid="{1347AF09-0E9D-4714-9BCC-FE09FF8ABFFE}"/>
    <cellStyle name="Normal 5 2 2 2 6" xfId="2085" xr:uid="{B928EE5C-CF4F-4E70-ADCC-289635680BCC}"/>
    <cellStyle name="Normal 5 2 2 3" xfId="901" xr:uid="{C4175BCB-E026-4D10-BA62-1FBE301A01C0}"/>
    <cellStyle name="Normal 5 2 2 3 2" xfId="1386" xr:uid="{17CDDA18-2FFE-45B9-A6A7-2EE0CC5D675C}"/>
    <cellStyle name="Normal 5 2 2 3 2 2" xfId="1815" xr:uid="{53021E01-9F45-42F4-B95A-AF1E71A542CD}"/>
    <cellStyle name="Normal 5 2 2 3 2 2 2" xfId="2772" xr:uid="{A0A928E0-1D40-49D8-BC06-8A15A0C2DA10}"/>
    <cellStyle name="Normal 5 2 2 3 2 3" xfId="2343" xr:uid="{5C3AFF65-C62E-4375-8751-297E14CA26F9}"/>
    <cellStyle name="Normal 5 2 2 3 3" xfId="1600" xr:uid="{F5572ADD-16A2-4C20-B01F-D76881D9F4CC}"/>
    <cellStyle name="Normal 5 2 2 3 3 2" xfId="2557" xr:uid="{3BBEF239-6B38-4400-81E2-CE2C1C9CC335}"/>
    <cellStyle name="Normal 5 2 2 3 4" xfId="1166" xr:uid="{0B61C8A7-19AD-4BFF-A450-23D43A6FD351}"/>
    <cellStyle name="Normal 5 2 2 3 4 2" xfId="3229" xr:uid="{536899C9-CE27-465F-8CE8-7DFDF2E96AA0}"/>
    <cellStyle name="Normal 5 2 2 3 5" xfId="2127" xr:uid="{33521867-258E-4FA3-B1B3-C232146FE2E5}"/>
    <cellStyle name="Normal 5 2 2 4" xfId="1302" xr:uid="{43C8A97F-D08A-4B1D-8AAF-939D599FB503}"/>
    <cellStyle name="Normal 5 2 2 4 2" xfId="1731" xr:uid="{3D3C984E-5C83-4AF0-B157-52CB8B7B658F}"/>
    <cellStyle name="Normal 5 2 2 4 2 2" xfId="2688" xr:uid="{A93B2E9B-0F0C-473F-B229-9A09F8A295AA}"/>
    <cellStyle name="Normal 5 2 2 4 3" xfId="2259" xr:uid="{D92BF11A-1ADD-4698-9C36-4B56F5663A12}"/>
    <cellStyle name="Normal 5 2 2 5" xfId="1516" xr:uid="{471FED17-5CF0-4B4A-AD92-911CE2B2FB52}"/>
    <cellStyle name="Normal 5 2 2 5 2" xfId="2473" xr:uid="{61256C3B-684C-48B6-996C-463A57C95A1D}"/>
    <cellStyle name="Normal 5 2 2 6" xfId="1081" xr:uid="{FC480676-85B9-4C86-AB36-3868E29A1735}"/>
    <cellStyle name="Normal 5 2 2 6 2" xfId="3144" xr:uid="{3579DC5E-BBBA-4228-8BD8-1B77A3C1B30B}"/>
    <cellStyle name="Normal 5 2 2 7" xfId="2043" xr:uid="{55D27A0D-6DDE-40EC-9450-A8F0113100F3}"/>
    <cellStyle name="Normal 5 2 3" xfId="838" xr:uid="{ED827BE6-C037-4E4C-BC48-5DE434561FEA}"/>
    <cellStyle name="Normal 5 2 3 2" xfId="922" xr:uid="{03B097B0-2F2C-4433-AAD8-64F4EA7BB340}"/>
    <cellStyle name="Normal 5 2 3 2 2" xfId="1407" xr:uid="{BEB1C3C0-1608-4445-A867-636F4D478099}"/>
    <cellStyle name="Normal 5 2 3 2 2 2" xfId="1836" xr:uid="{8A688018-D09E-43B0-8CBC-0129582A1893}"/>
    <cellStyle name="Normal 5 2 3 2 2 2 2" xfId="2792" xr:uid="{0DCCD5FF-BB04-41E4-AF43-A1FA0BDC84A4}"/>
    <cellStyle name="Normal 5 2 3 2 2 3" xfId="2364" xr:uid="{6396C30A-00AC-46C3-99B1-1E204669C775}"/>
    <cellStyle name="Normal 5 2 3 2 3" xfId="1621" xr:uid="{E878334E-9503-494D-B14D-DDD06307A399}"/>
    <cellStyle name="Normal 5 2 3 2 3 2" xfId="2578" xr:uid="{CAC80F5D-6F30-42D8-B809-CA44C50FB7EE}"/>
    <cellStyle name="Normal 5 2 3 2 4" xfId="1187" xr:uid="{4C54EF66-A017-49FA-9D2F-CB190C4357C6}"/>
    <cellStyle name="Normal 5 2 3 2 4 2" xfId="3250" xr:uid="{9545AFC7-4E89-4F3A-9896-7999CA12D377}"/>
    <cellStyle name="Normal 5 2 3 2 5" xfId="2148" xr:uid="{11BB29A0-3973-43E6-B3E7-4F619358E985}"/>
    <cellStyle name="Normal 5 2 3 3" xfId="1323" xr:uid="{1EB3BA76-6F1C-4696-8B9E-47DA718573E9}"/>
    <cellStyle name="Normal 5 2 3 3 2" xfId="1752" xr:uid="{88D61DAD-C5DE-4854-A716-10950D9957CF}"/>
    <cellStyle name="Normal 5 2 3 3 2 2" xfId="2709" xr:uid="{AE1D53AA-99FF-42ED-8338-E8EB0C5793A1}"/>
    <cellStyle name="Normal 5 2 3 3 3" xfId="2280" xr:uid="{B1C5728E-183F-4069-A287-577646449484}"/>
    <cellStyle name="Normal 5 2 3 4" xfId="1537" xr:uid="{0FB4B3E2-2F6D-4575-A3E9-E983DE04349C}"/>
    <cellStyle name="Normal 5 2 3 4 2" xfId="2494" xr:uid="{F6042D78-DEE8-4868-9164-838F3570D136}"/>
    <cellStyle name="Normal 5 2 3 5" xfId="1102" xr:uid="{44E59845-7436-4BAF-A5F7-11C323F324CA}"/>
    <cellStyle name="Normal 5 2 3 5 2" xfId="3165" xr:uid="{C2DEC77B-CC3D-4D8D-BEB5-00D8CCB4CFE9}"/>
    <cellStyle name="Normal 5 2 3 6" xfId="2064" xr:uid="{2BE87369-624C-4AC7-981A-F0713913724F}"/>
    <cellStyle name="Normal 5 2 4" xfId="881" xr:uid="{760671B7-BDFA-4A8A-9521-6334DEA0CA3D}"/>
    <cellStyle name="Normal 5 2 4 2" xfId="1365" xr:uid="{2DEB4A10-3824-41EB-8B1A-BBE5ACA09827}"/>
    <cellStyle name="Normal 5 2 4 2 2" xfId="1794" xr:uid="{5E807433-E618-49C9-A77B-EB98757DA5A5}"/>
    <cellStyle name="Normal 5 2 4 2 2 2" xfId="2751" xr:uid="{52DC2D7F-3979-4E2E-BFCC-AD27CF36D032}"/>
    <cellStyle name="Normal 5 2 4 2 3" xfId="2322" xr:uid="{37740633-0A42-493A-99D6-654F3034F41D}"/>
    <cellStyle name="Normal 5 2 4 3" xfId="1579" xr:uid="{B5EFBDB6-00D4-4EA3-97A4-BA751EE53055}"/>
    <cellStyle name="Normal 5 2 4 3 2" xfId="2536" xr:uid="{3246A95A-0037-40EC-99B4-9340A989656B}"/>
    <cellStyle name="Normal 5 2 4 4" xfId="1145" xr:uid="{CBA67B5B-FA3F-431D-BE3A-7686A6D4B77D}"/>
    <cellStyle name="Normal 5 2 4 4 2" xfId="3208" xr:uid="{F744EBB8-CEF6-4EDF-9393-EE602D710905}"/>
    <cellStyle name="Normal 5 2 4 5" xfId="2106" xr:uid="{7FC17343-B421-46A5-A375-372783D5E916}"/>
    <cellStyle name="Normal 5 2 5" xfId="794" xr:uid="{CE07FFBB-9AA3-41F3-9E07-56AB42842E59}"/>
    <cellStyle name="Normal 5 2 5 2" xfId="1697" xr:uid="{EA6F624B-AF90-4712-ABAC-603D167B47BC}"/>
    <cellStyle name="Normal 5 2 5 2 2" xfId="2654" xr:uid="{21ABF1C1-7783-40D4-8C82-FD05805FA22B}"/>
    <cellStyle name="Normal 5 2 5 3" xfId="1268" xr:uid="{D9851B45-3A84-4827-98D8-3FE6BD1955A6}"/>
    <cellStyle name="Normal 5 2 5 3 2" xfId="3317" xr:uid="{9E13DAE3-A4E0-4E05-8046-AE5AA8BE9A69}"/>
    <cellStyle name="Normal 5 2 5 4" xfId="2225" xr:uid="{08F3A8EC-2950-4170-9BDA-3D440A28BD29}"/>
    <cellStyle name="Normal 5 2 6" xfId="1482" xr:uid="{511C9CE5-5CE6-4DA2-889C-3173DA9865E7}"/>
    <cellStyle name="Normal 5 2 6 2" xfId="2439" xr:uid="{5A933373-3A58-4ADC-96F2-A777C8B57AFE}"/>
    <cellStyle name="Normal 5 2 7" xfId="1043" xr:uid="{297424A8-A657-4F5A-88CE-412BBBD75C12}"/>
    <cellStyle name="Normal 5 2 7 2" xfId="3110" xr:uid="{0CFE999D-5D6C-43CC-AB1F-12460310BEFE}"/>
    <cellStyle name="Normal 5 2 8" xfId="2009" xr:uid="{835814D4-06F7-4515-A0BE-CA235401EAEB}"/>
    <cellStyle name="Normal 5 2 9" xfId="614" xr:uid="{F4E534CD-56D9-4A52-AE86-383BA4A7B9A0}"/>
    <cellStyle name="Normal 5 3" xfId="613" xr:uid="{CFB0E0BD-DDC4-42D7-93E0-946036CB553F}"/>
    <cellStyle name="Normal 5 3 2" xfId="849" xr:uid="{84F72EC9-4241-47DF-980E-532C4AB1D2ED}"/>
    <cellStyle name="Normal 5 3 2 2" xfId="933" xr:uid="{1B41A39B-0588-445B-BF3C-618B056EB845}"/>
    <cellStyle name="Normal 5 3 2 2 2" xfId="1418" xr:uid="{032B1785-6942-42F4-8F00-0C67B6436A3A}"/>
    <cellStyle name="Normal 5 3 2 2 2 2" xfId="1847" xr:uid="{A5FDAE00-0B57-4E9A-9CC5-1F715A187890}"/>
    <cellStyle name="Normal 5 3 2 2 2 2 2" xfId="2803" xr:uid="{D8525354-3DEE-4994-9532-0BA90140E0BC}"/>
    <cellStyle name="Normal 5 3 2 2 2 3" xfId="2375" xr:uid="{44EB4DBC-2730-45F9-B008-60C7ECC66A20}"/>
    <cellStyle name="Normal 5 3 2 2 3" xfId="1632" xr:uid="{F5C02907-1820-48F1-A0E5-1004DB7103A2}"/>
    <cellStyle name="Normal 5 3 2 2 3 2" xfId="2589" xr:uid="{986A0BB7-0E01-47D2-BBFA-8EC68259921D}"/>
    <cellStyle name="Normal 5 3 2 2 4" xfId="1198" xr:uid="{9191498B-36D6-4691-8409-FC660CBAA3FB}"/>
    <cellStyle name="Normal 5 3 2 2 4 2" xfId="3261" xr:uid="{AF69FFA2-D722-4363-92CC-D6E0349361AD}"/>
    <cellStyle name="Normal 5 3 2 2 5" xfId="2159" xr:uid="{1185835E-D8D4-406A-BA6D-3448A019B545}"/>
    <cellStyle name="Normal 5 3 2 3" xfId="1334" xr:uid="{80A44F15-06A4-4925-9C78-0FD218A82FDB}"/>
    <cellStyle name="Normal 5 3 2 3 2" xfId="1763" xr:uid="{1683C468-465C-42AB-98A2-2E396F33E410}"/>
    <cellStyle name="Normal 5 3 2 3 2 2" xfId="2720" xr:uid="{5918A27E-7396-4FB5-9796-95267700F289}"/>
    <cellStyle name="Normal 5 3 2 3 3" xfId="2291" xr:uid="{593D40C9-D394-4DF8-8C4A-C0C472CE4629}"/>
    <cellStyle name="Normal 5 3 2 4" xfId="1548" xr:uid="{53B0F94D-7ECE-444F-A635-6AB36501A0D9}"/>
    <cellStyle name="Normal 5 3 2 4 2" xfId="2505" xr:uid="{774642A9-2B97-40BA-9BDB-D25E6AE1836E}"/>
    <cellStyle name="Normal 5 3 2 5" xfId="1113" xr:uid="{5C493BF4-576D-4822-9AEB-237B06278F79}"/>
    <cellStyle name="Normal 5 3 2 5 2" xfId="3176" xr:uid="{4FD169F8-9B16-434B-8366-03E0CDD9B043}"/>
    <cellStyle name="Normal 5 3 2 6" xfId="2075" xr:uid="{45B0E51C-8E0C-48D0-9D3B-540BB79204D3}"/>
    <cellStyle name="Normal 5 3 3" xfId="891" xr:uid="{165BAA18-E940-46C9-B885-A459DFD4A67B}"/>
    <cellStyle name="Normal 5 3 3 2" xfId="1376" xr:uid="{91ADAEE3-7B7F-4FA9-A3BA-141902B4C200}"/>
    <cellStyle name="Normal 5 3 3 2 2" xfId="1805" xr:uid="{648385FA-0B9A-4E18-98FD-9822C7C4E459}"/>
    <cellStyle name="Normal 5 3 3 2 2 2" xfId="2762" xr:uid="{30254413-CEC8-49B6-9D0F-9D3D3E6E51C9}"/>
    <cellStyle name="Normal 5 3 3 2 3" xfId="2333" xr:uid="{83CAFD6D-3EA6-4C7B-9E71-766D910834B1}"/>
    <cellStyle name="Normal 5 3 3 3" xfId="1590" xr:uid="{7E966216-616B-44F3-B508-FCC047734EFF}"/>
    <cellStyle name="Normal 5 3 3 3 2" xfId="2547" xr:uid="{95075A22-1752-44AF-8B87-94362B6886BD}"/>
    <cellStyle name="Normal 5 3 3 4" xfId="1156" xr:uid="{B643BDAC-8E97-4A6D-93E5-5840A2811A4A}"/>
    <cellStyle name="Normal 5 3 3 4 2" xfId="3219" xr:uid="{79D27630-0768-4B42-B5ED-8C29BECB9A6A}"/>
    <cellStyle name="Normal 5 3 3 5" xfId="2117" xr:uid="{644C26B8-EE0F-4BB4-A647-61276BEAE124}"/>
    <cellStyle name="Normal 5 3 4" xfId="805" xr:uid="{05355BA0-069B-477D-858E-D1554BDF28B5}"/>
    <cellStyle name="Normal 5 3 4 2" xfId="1721" xr:uid="{1F0C757A-A315-469C-86A8-55307798A61C}"/>
    <cellStyle name="Normal 5 3 4 2 2" xfId="2678" xr:uid="{406E08DD-9761-430E-A124-780EBFCEB156}"/>
    <cellStyle name="Normal 5 3 4 3" xfId="1292" xr:uid="{3029D11B-8F0B-4822-8E1F-88AA022BF3AC}"/>
    <cellStyle name="Normal 5 3 4 3 2" xfId="3339" xr:uid="{F4DEE15D-902F-49D3-84DA-DAA36F1495FE}"/>
    <cellStyle name="Normal 5 3 4 4" xfId="2249" xr:uid="{CCB5C352-EA1A-4E31-BF02-91D3B8F92635}"/>
    <cellStyle name="Normal 5 3 5" xfId="1506" xr:uid="{2C0CEDCC-46DB-4EA7-9CBD-0C6E5F154CB6}"/>
    <cellStyle name="Normal 5 3 5 2" xfId="2463" xr:uid="{60EFD9EC-0759-4626-AB31-C4AF00D76D7E}"/>
    <cellStyle name="Normal 5 3 6" xfId="1071" xr:uid="{BE5313C8-527C-4999-A2F0-A13FB876502B}"/>
    <cellStyle name="Normal 5 3 6 2" xfId="3134" xr:uid="{C2FBA873-2B26-4FAA-A9E8-2DD7731D75D7}"/>
    <cellStyle name="Normal 5 3 7" xfId="2033" xr:uid="{AC51E9F7-EB7B-4D2D-9284-5424AB168F9C}"/>
    <cellStyle name="Normal 5 4" xfId="828" xr:uid="{AB0B4794-728D-4C1D-913D-3BCADD88A29C}"/>
    <cellStyle name="Normal 5 4 2" xfId="912" xr:uid="{41FB6E3A-2D58-44BE-8D90-355AE464627D}"/>
    <cellStyle name="Normal 5 4 2 2" xfId="1397" xr:uid="{16955038-0168-4885-900E-6BE386399FAC}"/>
    <cellStyle name="Normal 5 4 2 2 2" xfId="1826" xr:uid="{ADB080A2-C520-4FD7-AE88-5FEB4D1605B8}"/>
    <cellStyle name="Normal 5 4 2 2 2 2" xfId="2782" xr:uid="{5FBF30C6-23EB-4030-B9E2-95F86BF565E7}"/>
    <cellStyle name="Normal 5 4 2 2 3" xfId="2354" xr:uid="{6E95D39A-B0AC-4250-B2F2-722B83B6DE64}"/>
    <cellStyle name="Normal 5 4 2 3" xfId="1611" xr:uid="{01847BAC-BED1-4EE7-820A-EF6E5D31B186}"/>
    <cellStyle name="Normal 5 4 2 3 2" xfId="2568" xr:uid="{C41B2530-461F-4DC2-878C-56C273A258B8}"/>
    <cellStyle name="Normal 5 4 2 4" xfId="1177" xr:uid="{96D2C842-3712-42D5-A74B-420AFE4F38CF}"/>
    <cellStyle name="Normal 5 4 2 4 2" xfId="3240" xr:uid="{C6EF5607-1A12-4780-A89F-2926713EC529}"/>
    <cellStyle name="Normal 5 4 2 5" xfId="2138" xr:uid="{12CA00B5-1796-4679-8182-98E1DE2B1D6A}"/>
    <cellStyle name="Normal 5 4 3" xfId="1313" xr:uid="{958040E6-1D00-4323-A1D7-A980902C43FB}"/>
    <cellStyle name="Normal 5 4 3 2" xfId="1742" xr:uid="{5078DC37-FD1F-45BF-A40F-6D92E1C1F15D}"/>
    <cellStyle name="Normal 5 4 3 2 2" xfId="2699" xr:uid="{B315EE70-8AB3-4B14-AC65-051080AC2581}"/>
    <cellStyle name="Normal 5 4 3 3" xfId="2270" xr:uid="{549838D5-09E0-4C32-9ABA-BB89A41362F7}"/>
    <cellStyle name="Normal 5 4 4" xfId="1527" xr:uid="{D46C3E0A-D15F-49C3-8418-6CCFF549C222}"/>
    <cellStyle name="Normal 5 4 4 2" xfId="2484" xr:uid="{1D7A67D3-11A7-4E7A-967E-8BBA2AEA002A}"/>
    <cellStyle name="Normal 5 4 5" xfId="1092" xr:uid="{DD422944-3FE5-4D05-BC47-B13F58689BD2}"/>
    <cellStyle name="Normal 5 4 5 2" xfId="3155" xr:uid="{E27F938E-DCAC-4892-91D6-DC61FF1E499B}"/>
    <cellStyle name="Normal 5 4 6" xfId="2054" xr:uid="{9E6C2461-8C89-4554-B699-E21230A27CB9}"/>
    <cellStyle name="Normal 5 5" xfId="871" xr:uid="{3E24A5CF-58BC-4354-B0E1-F1B3E88F683C}"/>
    <cellStyle name="Normal 5 5 2" xfId="1355" xr:uid="{E834013D-B0CF-467B-8723-56F13AEC2B75}"/>
    <cellStyle name="Normal 5 5 2 2" xfId="1784" xr:uid="{3B6B6851-5E9B-4799-A8F7-ED30D6A832C6}"/>
    <cellStyle name="Normal 5 5 2 2 2" xfId="2741" xr:uid="{4A85720B-A2CD-4D2C-80D0-4E8B5A4FB5A7}"/>
    <cellStyle name="Normal 5 5 2 3" xfId="2312" xr:uid="{8740FD72-BCE7-4881-93B1-629FFB1FB817}"/>
    <cellStyle name="Normal 5 5 3" xfId="1569" xr:uid="{3F245D4A-263F-458F-A681-7C0E38977A70}"/>
    <cellStyle name="Normal 5 5 3 2" xfId="2526" xr:uid="{15C25039-8210-4270-8EE4-849107DD70A8}"/>
    <cellStyle name="Normal 5 5 4" xfId="1135" xr:uid="{1BE53078-1F15-4C11-817D-19EA62CE3C2D}"/>
    <cellStyle name="Normal 5 5 4 2" xfId="3198" xr:uid="{2B1BF7AA-3985-4301-93E2-0B2A7163F575}"/>
    <cellStyle name="Normal 5 5 5" xfId="2096" xr:uid="{5536ED0E-DBB7-4550-A5E4-F9B469E7B881}"/>
    <cellStyle name="Normal 5 6" xfId="784" xr:uid="{E329A142-640E-4CF4-85C1-4E8852789757}"/>
    <cellStyle name="Normal 5 6 2" xfId="1686" xr:uid="{F0868F1F-2807-44E8-9E23-22A3CA9462FD}"/>
    <cellStyle name="Normal 5 6 2 2" xfId="2643" xr:uid="{192EAA99-FFA8-457D-A304-84F4DB33DE70}"/>
    <cellStyle name="Normal 5 6 3" xfId="1256" xr:uid="{60D34634-83FA-4C24-8161-9766824C0C42}"/>
    <cellStyle name="Normal 5 6 3 2" xfId="3306" xr:uid="{2C13C9E6-D7A0-4C19-BEE3-2E23D00266CA}"/>
    <cellStyle name="Normal 5 6 4" xfId="2214" xr:uid="{4D01822C-F71B-4716-9F9E-55AE79BA4622}"/>
    <cellStyle name="Normal 5 7" xfId="1471" xr:uid="{2A006866-68AE-4AE9-B95F-1A32F5908341}"/>
    <cellStyle name="Normal 5 7 2" xfId="2428" xr:uid="{7E3EFF4C-A04E-4D90-A116-ABF7ABF9BDE6}"/>
    <cellStyle name="Normal 5 8" xfId="1016" xr:uid="{080C54FB-D044-42B9-BE4B-244964E05083}"/>
    <cellStyle name="Normal 5 8 2" xfId="3089" xr:uid="{E1DFB79F-8D33-4ECB-BC8A-E04C4557A6D7}"/>
    <cellStyle name="Normal 5 9" xfId="1998" xr:uid="{C337889A-9014-426D-9522-7031512FFC38}"/>
    <cellStyle name="Normal 55" xfId="60" xr:uid="{CF34FBC1-846A-48EB-8A78-B4E646160E5C}"/>
    <cellStyle name="Normal 56" xfId="63" xr:uid="{1E4D2373-F5B9-4434-BBA3-9C539111B491}"/>
    <cellStyle name="Normal 6" xfId="82" xr:uid="{285E9317-7AE6-490B-B72F-2644B5FF6870}"/>
    <cellStyle name="Normal 6 2" xfId="190" xr:uid="{BB2697DC-C793-443F-809B-A7681358B490}"/>
    <cellStyle name="Normal 6 2 2" xfId="1057" xr:uid="{661AFE0C-9AE9-4527-9B4D-5F4C6C7636DE}"/>
    <cellStyle name="Normal 6 2 3" xfId="1922" xr:uid="{792CA997-3126-4256-9063-B2289EE028CE}"/>
    <cellStyle name="Normal 6 2 3 2" xfId="3745" xr:uid="{6151A9EF-CE4E-48F2-9A96-ACF473E143BA}"/>
    <cellStyle name="Normal 6 2 4" xfId="2905" xr:uid="{D6088A64-26B4-445F-AFB8-020E6EE3CF37}"/>
    <cellStyle name="Normal 6 2 5" xfId="615" xr:uid="{1EDD276A-1374-4D22-BF6D-ACAE07DAA09A}"/>
    <cellStyle name="Normal 6 3" xfId="139" xr:uid="{554E5333-CD56-4AD2-9616-55D0F0E73CA5}"/>
    <cellStyle name="Normal 6 4" xfId="963" xr:uid="{6B4D3CF7-3E9D-4AFE-94C2-BA7731879C57}"/>
    <cellStyle name="Normal 6 5" xfId="1023" xr:uid="{F95E503D-6CDF-461B-AE6A-60EE1112FD05}"/>
    <cellStyle name="Normal 6 6" xfId="1130" xr:uid="{11401FC9-A5CF-4BCD-A247-47943B26B276}"/>
    <cellStyle name="Normal 6 6 2" xfId="3193" xr:uid="{ABA433B0-A413-4332-8191-7FB4112CB23C}"/>
    <cellStyle name="Normal 6 7" xfId="2857" xr:uid="{94D7303E-411F-46E0-B150-E6CE33DB2C89}"/>
    <cellStyle name="Normal 6 8" xfId="324" xr:uid="{2FDBCE3B-05A1-42D8-9294-4ACE3621669C}"/>
    <cellStyle name="Normal 7" xfId="140" xr:uid="{00EC3D74-9101-4573-97AA-58D6DE61BBF8}"/>
    <cellStyle name="Normal 7 2" xfId="616" xr:uid="{89EC8AFE-33FC-4421-AAF1-7ADA53E00739}"/>
    <cellStyle name="Normal 7 2 2" xfId="854" xr:uid="{1EB1E26F-F018-4F2C-AFF3-6BA8560654C0}"/>
    <cellStyle name="Normal 7 2 2 2" xfId="938" xr:uid="{D765F04F-0611-4FF6-A46A-01D7CD5D4145}"/>
    <cellStyle name="Normal 7 2 2 2 2" xfId="1423" xr:uid="{771D9458-B05A-49B6-AFA9-5AA83BDFA8D4}"/>
    <cellStyle name="Normal 7 2 2 2 2 2" xfId="1852" xr:uid="{5900E84B-39F6-4E68-952E-5A6E586E1CEB}"/>
    <cellStyle name="Normal 7 2 2 2 2 2 2" xfId="2808" xr:uid="{AB1362B9-E8D4-4939-9D8F-0F321D2682AC}"/>
    <cellStyle name="Normal 7 2 2 2 2 3" xfId="2380" xr:uid="{3783E652-B3FD-4763-B4C2-CB6EF397FC04}"/>
    <cellStyle name="Normal 7 2 2 2 3" xfId="1637" xr:uid="{AF90BF3A-36B7-45A4-8EFE-5246AC100FF9}"/>
    <cellStyle name="Normal 7 2 2 2 3 2" xfId="2594" xr:uid="{3D7EB820-CF44-44A8-B56D-C98C92345BFA}"/>
    <cellStyle name="Normal 7 2 2 2 4" xfId="1203" xr:uid="{9B0F29FB-C3E1-4507-9695-171801A6D815}"/>
    <cellStyle name="Normal 7 2 2 2 4 2" xfId="3266" xr:uid="{B80B80EF-FB01-4DA9-A699-EEA940AEDB8F}"/>
    <cellStyle name="Normal 7 2 2 2 5" xfId="2164" xr:uid="{ED0EDC2B-03A7-4F36-A721-2A704A037148}"/>
    <cellStyle name="Normal 7 2 2 3" xfId="1339" xr:uid="{9C3B757B-7968-4F35-8186-7669108C1A38}"/>
    <cellStyle name="Normal 7 2 2 3 2" xfId="1768" xr:uid="{A03E1315-4C42-4FAE-89DC-617E44BD329D}"/>
    <cellStyle name="Normal 7 2 2 3 2 2" xfId="2725" xr:uid="{98442BCC-3D63-4C89-909A-334A74160DDB}"/>
    <cellStyle name="Normal 7 2 2 3 3" xfId="2296" xr:uid="{3C1F4A19-A28A-4816-9B03-2055789477CE}"/>
    <cellStyle name="Normal 7 2 2 4" xfId="1553" xr:uid="{BE83AA90-C90B-4C3E-BF32-09888241E1B6}"/>
    <cellStyle name="Normal 7 2 2 4 2" xfId="2510" xr:uid="{46412922-F3BE-4543-BE72-4DF8A0292693}"/>
    <cellStyle name="Normal 7 2 2 5" xfId="1118" xr:uid="{F5EB35C8-5074-4C1C-8419-0E2FCE90B63E}"/>
    <cellStyle name="Normal 7 2 2 5 2" xfId="3181" xr:uid="{AABBDA16-2CAA-44E8-9745-9F5676E9558B}"/>
    <cellStyle name="Normal 7 2 2 6" xfId="2080" xr:uid="{4435FC48-3715-4916-A2AF-C55828212A8D}"/>
    <cellStyle name="Normal 7 2 3" xfId="896" xr:uid="{CE93B43C-404B-4805-B8FC-1CB27097EE84}"/>
    <cellStyle name="Normal 7 2 3 2" xfId="1381" xr:uid="{74DD4DD9-82F8-42A5-A2D5-FF79D1DE1A06}"/>
    <cellStyle name="Normal 7 2 3 2 2" xfId="1810" xr:uid="{8EC3521F-5C2F-4F4E-AD6C-DB2548E906F6}"/>
    <cellStyle name="Normal 7 2 3 2 2 2" xfId="2767" xr:uid="{AA7AE13F-03CC-4EB6-BE49-ED61D8CD13AD}"/>
    <cellStyle name="Normal 7 2 3 2 3" xfId="2338" xr:uid="{45ACEE8D-7D38-4068-BF11-606C6A32BF30}"/>
    <cellStyle name="Normal 7 2 3 3" xfId="1595" xr:uid="{14235A19-A044-4F07-9DA7-86476CF0623D}"/>
    <cellStyle name="Normal 7 2 3 3 2" xfId="2552" xr:uid="{3E0C9B11-FD20-4BC3-9565-11C06B65059B}"/>
    <cellStyle name="Normal 7 2 3 4" xfId="1161" xr:uid="{0D14366D-3ACE-4A03-B18A-F8C4B32D74D6}"/>
    <cellStyle name="Normal 7 2 3 4 2" xfId="3224" xr:uid="{27ED0C1D-879A-4D0D-A96E-E93871D5B47E}"/>
    <cellStyle name="Normal 7 2 3 5" xfId="2122" xr:uid="{6193AAE8-B91B-42B5-AA21-7355597AECE1}"/>
    <cellStyle name="Normal 7 2 4" xfId="810" xr:uid="{2F1AD7CA-FE3B-48A1-8A8E-5FC02D459C9F}"/>
    <cellStyle name="Normal 7 2 4 2" xfId="1297" xr:uid="{065270BB-B70D-494D-B646-D7A6659B5A23}"/>
    <cellStyle name="Normal 7 2 4 2 2" xfId="1726" xr:uid="{7F4A8E3B-F929-40F1-87B7-1E134AC816A4}"/>
    <cellStyle name="Normal 7 2 4 2 2 2" xfId="2683" xr:uid="{3B35F90C-5AC1-4AC7-A651-A9FDDB988F1A}"/>
    <cellStyle name="Normal 7 2 4 2 3" xfId="2254" xr:uid="{56DC4D75-1463-4B90-A2A3-5FC57D3C921A}"/>
    <cellStyle name="Normal 7 2 4 3" xfId="1511" xr:uid="{A7C2704F-108B-49C0-A5FB-DB7D6475E4F3}"/>
    <cellStyle name="Normal 7 2 4 3 2" xfId="2468" xr:uid="{2E127E83-2FA1-417A-B78A-1704C9B75FD7}"/>
    <cellStyle name="Normal 7 2 4 4" xfId="1076" xr:uid="{F3904958-7CF6-4593-AFD4-BB416A56B806}"/>
    <cellStyle name="Normal 7 2 4 4 2" xfId="3139" xr:uid="{DCB667A5-2156-4251-BCF8-973BB39D37E9}"/>
    <cellStyle name="Normal 7 2 4 5" xfId="2038" xr:uid="{E0533E6E-021B-4C38-B250-CC81950DC1DF}"/>
    <cellStyle name="Normal 7 2 5" xfId="968" xr:uid="{141F22DD-4AA3-43E6-A011-268E13F79533}"/>
    <cellStyle name="Normal 7 3" xfId="833" xr:uid="{4B06A635-244A-4121-8DD9-3FE6E1EAB7BF}"/>
    <cellStyle name="Normal 7 3 2" xfId="917" xr:uid="{DBDC281B-3D80-4C63-A052-9C3DFD713646}"/>
    <cellStyle name="Normal 7 3 2 2" xfId="1402" xr:uid="{FABBEBDC-A156-45D6-B185-00BFA28B5604}"/>
    <cellStyle name="Normal 7 3 2 2 2" xfId="1831" xr:uid="{64CBC131-DD8E-4CA6-B688-24D61B02B8E8}"/>
    <cellStyle name="Normal 7 3 2 2 2 2" xfId="2787" xr:uid="{91F66A92-EEAA-4FE1-B477-4B85E9874235}"/>
    <cellStyle name="Normal 7 3 2 2 3" xfId="2359" xr:uid="{855A1F62-5E95-4DE5-810E-1E8B88D740B4}"/>
    <cellStyle name="Normal 7 3 2 3" xfId="1616" xr:uid="{623F4915-74C0-4E21-A23A-2377CA8CCA7A}"/>
    <cellStyle name="Normal 7 3 2 3 2" xfId="2573" xr:uid="{2B2B52AE-152A-4394-97AA-189E55E60211}"/>
    <cellStyle name="Normal 7 3 2 4" xfId="1182" xr:uid="{51758234-394C-4D39-A34E-C683841CE7C1}"/>
    <cellStyle name="Normal 7 3 2 4 2" xfId="3245" xr:uid="{679D548B-C1BC-498D-A3BF-582EDA7B98FB}"/>
    <cellStyle name="Normal 7 3 2 5" xfId="2143" xr:uid="{B362AD29-6BA9-48B4-87D8-05E6391B788A}"/>
    <cellStyle name="Normal 7 3 3" xfId="1318" xr:uid="{9EDB0CBE-24D6-44BA-AD08-DBE3E2018237}"/>
    <cellStyle name="Normal 7 3 3 2" xfId="1747" xr:uid="{5EBA440B-1167-469C-81F4-53498192574B}"/>
    <cellStyle name="Normal 7 3 3 2 2" xfId="2704" xr:uid="{96EB0089-9106-487A-9C7D-4D1F59594030}"/>
    <cellStyle name="Normal 7 3 3 3" xfId="2275" xr:uid="{41E403DA-ED77-47A4-A1C3-FCFCEB7775B8}"/>
    <cellStyle name="Normal 7 3 4" xfId="1532" xr:uid="{40FD6634-00F9-4592-B9F7-DA622E49E3CB}"/>
    <cellStyle name="Normal 7 3 4 2" xfId="2489" xr:uid="{098EE87C-D919-40C4-89F0-88AFA3A44396}"/>
    <cellStyle name="Normal 7 3 5" xfId="1097" xr:uid="{D3FD5C65-F955-4647-A2A6-B46602DC6A17}"/>
    <cellStyle name="Normal 7 3 5 2" xfId="3160" xr:uid="{E560E3C3-3219-48B0-9B92-603A132E85F2}"/>
    <cellStyle name="Normal 7 3 6" xfId="2059" xr:uid="{889E0CBB-67C6-4C1B-8007-78521C5FFC9E}"/>
    <cellStyle name="Normal 7 4" xfId="876" xr:uid="{FD3597F3-0F66-480B-92FE-FF2EF8582D05}"/>
    <cellStyle name="Normal 7 4 2" xfId="1360" xr:uid="{8190DBA6-B99C-4A61-94B0-0E0E49F2A1F1}"/>
    <cellStyle name="Normal 7 4 2 2" xfId="1789" xr:uid="{98464D58-5F4C-4FF9-8598-B10855B6DD74}"/>
    <cellStyle name="Normal 7 4 2 2 2" xfId="2746" xr:uid="{1EB43F0B-9A3A-42EE-A43F-9F346B75D0BE}"/>
    <cellStyle name="Normal 7 4 2 3" xfId="2317" xr:uid="{D0D56F79-043C-4671-8B86-D3A50A833E8F}"/>
    <cellStyle name="Normal 7 4 3" xfId="1574" xr:uid="{EB74332B-31B7-4561-AFD0-40315243D4ED}"/>
    <cellStyle name="Normal 7 4 3 2" xfId="2531" xr:uid="{9BA0496C-A418-4B12-87AF-9BA722E83822}"/>
    <cellStyle name="Normal 7 4 4" xfId="1140" xr:uid="{B29BF9D9-4545-4F8A-AF59-6D0D14122B4F}"/>
    <cellStyle name="Normal 7 4 4 2" xfId="3203" xr:uid="{B6EDA2CD-6A56-40BF-8C35-A6214D25E027}"/>
    <cellStyle name="Normal 7 4 5" xfId="2101" xr:uid="{5F411F24-2A00-48F9-865C-DC4A0B7020E7}"/>
    <cellStyle name="Normal 7 5" xfId="788" xr:uid="{61EDD71C-43A4-4AF0-AB52-0BD546AD5632}"/>
    <cellStyle name="Normal 7 5 2" xfId="1280" xr:uid="{81986B37-B3A8-4AD8-BE7C-43EC6D980094}"/>
    <cellStyle name="Normal 7 5 2 2" xfId="1709" xr:uid="{4321C560-9620-4A5F-9718-E51066471485}"/>
    <cellStyle name="Normal 7 5 2 2 2" xfId="2666" xr:uid="{6C182712-3F82-4958-87E8-C47AF7A4ADD6}"/>
    <cellStyle name="Normal 7 5 2 3" xfId="2237" xr:uid="{61922386-2774-48EF-B642-0805E2DDF763}"/>
    <cellStyle name="Normal 7 5 3" xfId="1494" xr:uid="{5B72B0F9-C3F4-4923-8E32-C61FCA3B66E2}"/>
    <cellStyle name="Normal 7 5 3 2" xfId="2451" xr:uid="{F45EBFA8-E7EC-46E3-8167-B83012F5EF84}"/>
    <cellStyle name="Normal 7 5 4" xfId="1058" xr:uid="{F309AFFF-5D67-42EB-AC38-2F841EDAE104}"/>
    <cellStyle name="Normal 7 5 4 2" xfId="3122" xr:uid="{57722DB4-218D-4D6B-B291-0F6F28E53E5D}"/>
    <cellStyle name="Normal 7 5 5" xfId="2021" xr:uid="{A14DAC95-CED3-4071-A091-8D9B067C0058}"/>
    <cellStyle name="Normal 7 6" xfId="965" xr:uid="{717A0084-71B5-4811-AB6C-FA887F90D0E6}"/>
    <cellStyle name="Normal 7 7" xfId="331" xr:uid="{57B8F185-CBC5-41FA-85C1-794842E02EBA}"/>
    <cellStyle name="Normal 8" xfId="77" xr:uid="{564D8E95-CD83-4549-A6E5-9DA92B6542E9}"/>
    <cellStyle name="Normal 8 2" xfId="1066" xr:uid="{6609FE35-A9B0-47C8-81ED-8FABAB536A50}"/>
    <cellStyle name="Normal 8 3" xfId="1258" xr:uid="{EB1E50CF-C727-4F8A-8914-A49AC10A7F15}"/>
    <cellStyle name="Normal 8 4" xfId="1027" xr:uid="{079F0862-3A54-4314-AA8C-0B8B48F288C5}"/>
    <cellStyle name="Normal 86" xfId="319" xr:uid="{04D5C2A0-0937-404F-A148-DB09A6ECD8F3}"/>
    <cellStyle name="Normal 9" xfId="276" xr:uid="{7D0569A1-A589-413B-AF13-DB1966F66B90}"/>
    <cellStyle name="Normal 9 2" xfId="844" xr:uid="{046BB959-074F-4ADF-8156-1C37A07C3937}"/>
    <cellStyle name="Normal 9 2 2" xfId="928" xr:uid="{B3B8B5D7-E441-4F9A-A918-7E9A4BB5D9E0}"/>
    <cellStyle name="Normal 9 2 2 2" xfId="1413" xr:uid="{705F6B7B-BBE6-41EC-A187-0ED734ACE581}"/>
    <cellStyle name="Normal 9 2 2 2 2" xfId="1842" xr:uid="{811E990B-5057-44F2-9E97-BF3343B65EA0}"/>
    <cellStyle name="Normal 9 2 2 2 2 2" xfId="2798" xr:uid="{C49D368A-E8B7-4214-BC27-46EED729F11B}"/>
    <cellStyle name="Normal 9 2 2 2 3" xfId="2370" xr:uid="{12FF562F-7921-4A02-94B5-0019C16DDA32}"/>
    <cellStyle name="Normal 9 2 2 3" xfId="1627" xr:uid="{5142F2BD-7E24-436D-8ED6-437A75407413}"/>
    <cellStyle name="Normal 9 2 2 3 2" xfId="2584" xr:uid="{740D6131-60AC-4B8B-9B64-6EF67226990F}"/>
    <cellStyle name="Normal 9 2 2 4" xfId="1193" xr:uid="{33BFBD23-F4D4-4B15-910C-BAB83CB509FD}"/>
    <cellStyle name="Normal 9 2 2 4 2" xfId="3256" xr:uid="{422E6F69-67FC-44D3-8A19-1176A0843F5F}"/>
    <cellStyle name="Normal 9 2 2 5" xfId="2154" xr:uid="{ABE71986-134D-40D6-A71D-D92662D8319D}"/>
    <cellStyle name="Normal 9 2 3" xfId="1329" xr:uid="{4F81805F-A148-425B-99D8-7731BE9767A9}"/>
    <cellStyle name="Normal 9 2 3 2" xfId="1758" xr:uid="{0A02847E-E07F-45CC-93DF-062BE1B960A6}"/>
    <cellStyle name="Normal 9 2 3 2 2" xfId="2715" xr:uid="{640C2448-0390-450F-AA57-3EC7C7DBBD5F}"/>
    <cellStyle name="Normal 9 2 3 3" xfId="2286" xr:uid="{E5AE4616-B6EC-4A65-B2D0-86186CB3C021}"/>
    <cellStyle name="Normal 9 2 4" xfId="1543" xr:uid="{AAB02351-FB97-4B35-8A9A-373A7CAD5DBC}"/>
    <cellStyle name="Normal 9 2 4 2" xfId="2500" xr:uid="{37580662-F9CC-44B9-8BC3-ABF35C5E054C}"/>
    <cellStyle name="Normal 9 2 5" xfId="1108" xr:uid="{CE1BA171-AB0A-4B58-87C6-F13B806CD6A9}"/>
    <cellStyle name="Normal 9 2 5 2" xfId="3171" xr:uid="{80B82CDC-B6F9-4D15-A01D-06CF65D5EB94}"/>
    <cellStyle name="Normal 9 2 6" xfId="2070" xr:uid="{788B0CC0-16CF-40DF-A5AE-2F5115F002FB}"/>
    <cellStyle name="Normal 9 3" xfId="887" xr:uid="{0FCE74C5-FBAC-4DC2-8768-065B9690E5FE}"/>
    <cellStyle name="Normal 9 3 2" xfId="1371" xr:uid="{06AA7996-C910-42A8-B0B4-333497513FD9}"/>
    <cellStyle name="Normal 9 3 2 2" xfId="1800" xr:uid="{F793A69F-B199-4ED8-8637-F357DDC8BB96}"/>
    <cellStyle name="Normal 9 3 2 2 2" xfId="2757" xr:uid="{8D68F0ED-4D86-4D5D-A10E-C5776E515C3D}"/>
    <cellStyle name="Normal 9 3 2 3" xfId="2328" xr:uid="{971EED46-3A5E-4757-9169-A0F2D8AF17E0}"/>
    <cellStyle name="Normal 9 3 3" xfId="1585" xr:uid="{295F3F5D-597C-4D53-8127-3DB9FEBD4B70}"/>
    <cellStyle name="Normal 9 3 3 2" xfId="2542" xr:uid="{AE3AB97D-3645-47A7-950A-5355F8638096}"/>
    <cellStyle name="Normal 9 3 4" xfId="1151" xr:uid="{1C4208B1-F3E3-4366-A5FC-FB192EC1E5A1}"/>
    <cellStyle name="Normal 9 3 4 2" xfId="3214" xr:uid="{8CD911FF-37DF-41BD-8CC5-11435E4FA385}"/>
    <cellStyle name="Normal 9 3 5" xfId="2112" xr:uid="{993F86A1-7120-4750-B746-9A106BE63D76}"/>
    <cellStyle name="Normal 9 4" xfId="800" xr:uid="{D472A57C-EE38-4529-A780-9916721EAAA2}"/>
    <cellStyle name="Normal 9 4 2" xfId="1716" xr:uid="{AA5172CF-D30B-423D-967A-53749EE3AD28}"/>
    <cellStyle name="Normal 9 4 2 2" xfId="2673" xr:uid="{B9A2489E-E57E-4A0F-8D8E-423C047D8303}"/>
    <cellStyle name="Normal 9 4 3" xfId="1287" xr:uid="{52B0F561-7EFC-4F08-89E6-CA163445CE44}"/>
    <cellStyle name="Normal 9 4 3 2" xfId="3334" xr:uid="{9DCD9BF4-6E1E-4A75-B3EE-45D1BEEEF250}"/>
    <cellStyle name="Normal 9 4 4" xfId="2244" xr:uid="{627972E4-2DA2-40AB-AB63-F507262F305C}"/>
    <cellStyle name="Normal 9 5" xfId="1501" xr:uid="{F10E492A-D25A-49C9-89F7-1906A87FCB50}"/>
    <cellStyle name="Normal 9 5 2" xfId="2458" xr:uid="{AD1B8C1F-ADFD-431F-9FBC-4E9746507C73}"/>
    <cellStyle name="Normal 9 6" xfId="1065" xr:uid="{4590AD94-086D-480E-9B72-794F6F734661}"/>
    <cellStyle name="Normal 9 6 2" xfId="3129" xr:uid="{F1BFC7DE-CB0C-4A01-8401-BB66D7FEA59B}"/>
    <cellStyle name="Normal 9 7" xfId="2028" xr:uid="{77D24B07-2B1A-4802-8C39-84A9BAC6497A}"/>
    <cellStyle name="Normal_Akara_June Eng09" xfId="3" xr:uid="{2CDFA3AF-140F-4C9C-AF88-919E7F3938CD}"/>
    <cellStyle name="Normal0" xfId="617" xr:uid="{47A45440-AACD-42D3-8296-1A18AF75851A}"/>
    <cellStyle name="Note 2" xfId="618" xr:uid="{A6DAB60B-0A70-4830-BA21-E5832EABE08C}"/>
    <cellStyle name="Note 2 10" xfId="5714" xr:uid="{DF48728E-7A58-4896-BDBA-27BB2435D8A6}"/>
    <cellStyle name="Note 2 10 2" xfId="7234" xr:uid="{6E3FD9B1-B43E-40FF-A615-543802A08367}"/>
    <cellStyle name="Note 2 10 2 2" xfId="14304" xr:uid="{12020735-6E84-4DA5-AB2F-3649A39D0364}"/>
    <cellStyle name="Note 2 10 2 3" xfId="18125" xr:uid="{3266DBF3-D6B2-4496-9FCD-FD46643EDE82}"/>
    <cellStyle name="Note 2 10 2 4" xfId="20990" xr:uid="{B584310A-1649-467B-95D1-CECFA0CEFE2E}"/>
    <cellStyle name="Note 2 10 2 5" xfId="23837" xr:uid="{C2DB3C86-FCEB-4E68-A5D3-49ED2BE2A6CB}"/>
    <cellStyle name="Note 2 10 2 6" xfId="26662" xr:uid="{5003E857-0AD4-4776-84A4-D9E155505F32}"/>
    <cellStyle name="Note 2 10 3" xfId="12791" xr:uid="{881B7B96-20DC-43D9-9BEB-704F1699BFA8}"/>
    <cellStyle name="Note 2 10 4" xfId="16614" xr:uid="{A551C813-7DC1-472D-8045-409552337126}"/>
    <cellStyle name="Note 2 10 5" xfId="19479" xr:uid="{54126E17-1929-4520-BCAE-D2BF5C1063CB}"/>
    <cellStyle name="Note 2 10 6" xfId="22328" xr:uid="{2E348FE7-FE38-4934-8666-AF15B088545F}"/>
    <cellStyle name="Note 2 10 7" xfId="25153" xr:uid="{0735F7F9-5796-40D6-B7D5-2A8AA9EA27E6}"/>
    <cellStyle name="Note 2 11" xfId="5927" xr:uid="{991B19D4-DA7F-4605-8F38-98A4C5C33E9C}"/>
    <cellStyle name="Note 2 11 2" xfId="7446" xr:uid="{45AD9682-836E-4A42-AB54-FE8BB4615931}"/>
    <cellStyle name="Note 2 11 2 2" xfId="14516" xr:uid="{32D6F453-BA04-4147-9FE5-20BF91D25243}"/>
    <cellStyle name="Note 2 11 2 3" xfId="18337" xr:uid="{2EC22072-8821-4E59-9204-D0128E675BCF}"/>
    <cellStyle name="Note 2 11 2 4" xfId="21202" xr:uid="{31E69CC6-EB23-48D6-BE1C-60541640A632}"/>
    <cellStyle name="Note 2 11 2 5" xfId="24049" xr:uid="{4AE45CA0-F21B-47D5-B635-72E79869F7C1}"/>
    <cellStyle name="Note 2 11 2 6" xfId="26874" xr:uid="{36AE3A08-880C-4C8E-9060-ECB3954A8EF7}"/>
    <cellStyle name="Note 2 11 3" xfId="13003" xr:uid="{8A008F21-4E85-409B-B777-678F6203D878}"/>
    <cellStyle name="Note 2 11 4" xfId="16827" xr:uid="{A517C2A5-1523-46C6-B410-4740962ECBF4}"/>
    <cellStyle name="Note 2 11 5" xfId="19691" xr:uid="{6160F764-32EA-440F-A43E-0D8CD58B8BB0}"/>
    <cellStyle name="Note 2 11 6" xfId="22540" xr:uid="{AFB8E08E-0A58-40C0-AA5E-69B54D0373C0}"/>
    <cellStyle name="Note 2 11 7" xfId="25365" xr:uid="{6E40005B-053F-4519-9486-CC41800B786F}"/>
    <cellStyle name="Note 2 12" xfId="8601" xr:uid="{611CE341-7BC4-48DA-93B6-585414C63E32}"/>
    <cellStyle name="Note 2 13" xfId="10369" xr:uid="{5C0374BC-B767-4057-BC66-6256C2119321}"/>
    <cellStyle name="Note 2 14" xfId="9806" xr:uid="{801A9AC5-3978-4E76-B20A-12E0CDD86A19}"/>
    <cellStyle name="Note 2 15" xfId="15534" xr:uid="{58971C47-B776-422B-BE6F-EF8F80ECB163}"/>
    <cellStyle name="Note 2 2" xfId="619" xr:uid="{5CC6D932-E89F-4919-9590-D898CD559175}"/>
    <cellStyle name="Note 2 2 10" xfId="6759" xr:uid="{267F2365-847E-4739-B86B-2A0B569A114A}"/>
    <cellStyle name="Note 2 2 10 2" xfId="8275" xr:uid="{F594CD00-25A5-49FE-98CE-C1EF1F1BD2ED}"/>
    <cellStyle name="Note 2 2 10 2 2" xfId="15345" xr:uid="{CB9267E7-C162-43B3-89BC-AA52EE814A1B}"/>
    <cellStyle name="Note 2 2 10 2 3" xfId="19166" xr:uid="{DA9ABC80-4EF9-4146-887C-3D00B3B24D13}"/>
    <cellStyle name="Note 2 2 10 2 4" xfId="22031" xr:uid="{9A8F66DA-D967-4A14-8100-CBD158B88EE2}"/>
    <cellStyle name="Note 2 2 10 2 5" xfId="24878" xr:uid="{3D515181-4459-475D-A03D-E539BEAD175B}"/>
    <cellStyle name="Note 2 2 10 2 6" xfId="27703" xr:uid="{D0D3F2F6-F410-40B9-B1D6-4AB929AADB7F}"/>
    <cellStyle name="Note 2 2 10 3" xfId="13832" xr:uid="{F2EFC6EC-560F-49FA-A7BF-73B16C8BCFDB}"/>
    <cellStyle name="Note 2 2 10 4" xfId="17656" xr:uid="{A07CF467-7AC6-4F81-B4D9-CB7B483ECFA8}"/>
    <cellStyle name="Note 2 2 10 5" xfId="20520" xr:uid="{3B2D4B6B-A234-4ECE-B00C-7DDE2A0311C4}"/>
    <cellStyle name="Note 2 2 10 6" xfId="23369" xr:uid="{590EF200-5A4B-4506-94A6-D25DDCD7245D}"/>
    <cellStyle name="Note 2 2 10 7" xfId="26194" xr:uid="{EB443327-7E2E-46BC-A510-76B86E97C0AE}"/>
    <cellStyle name="Note 2 2 11" xfId="8602" xr:uid="{9734FCDB-1A5B-425C-B1CB-EF6058856CCA}"/>
    <cellStyle name="Note 2 2 12" xfId="8913" xr:uid="{12451280-6BDB-4621-8AFC-50C6596691D2}"/>
    <cellStyle name="Note 2 2 13" xfId="15631" xr:uid="{C46BD12C-8AB2-4D43-BBC4-7C51A819AF56}"/>
    <cellStyle name="Note 2 2 14" xfId="16112" xr:uid="{3CB81B7C-4F86-4EFE-BB18-B04228A86A0F}"/>
    <cellStyle name="Note 2 2 2" xfId="1892" xr:uid="{8CE14A44-E721-4FFA-9E5A-4A0D89682FFE}"/>
    <cellStyle name="Note 2 2 2 2" xfId="2848" xr:uid="{57F1772B-D9DD-4E30-B174-AE800B29E5F1}"/>
    <cellStyle name="Note 2 2 3" xfId="1464" xr:uid="{28CB8CE0-E55E-437A-A8C1-AA54204B5B9B}"/>
    <cellStyle name="Note 2 2 3 2" xfId="3454" xr:uid="{725A280D-5586-4B74-92A7-D899F598BF0B}"/>
    <cellStyle name="Note 2 2 4" xfId="1924" xr:uid="{F4602840-79CB-4B50-A3CC-8F9C80350DA9}"/>
    <cellStyle name="Note 2 2 4 10" xfId="31589" xr:uid="{00150105-9321-482F-B028-527014B40830}"/>
    <cellStyle name="Note 2 2 4 2" xfId="4289" xr:uid="{003FF3B4-B22D-42DA-AF4D-546DEB2BD79B}"/>
    <cellStyle name="Note 2 2 4 2 10" xfId="15785" xr:uid="{EA371D1B-3FD1-489E-BEE8-68F9FF5A5536}"/>
    <cellStyle name="Note 2 2 4 2 11" xfId="16057" xr:uid="{FFF47EB4-39D0-4D00-AD58-0E8942B0841B}"/>
    <cellStyle name="Note 2 2 4 2 12" xfId="30301" xr:uid="{05E2A59B-8866-447F-A587-5F655B106469}"/>
    <cellStyle name="Note 2 2 4 2 13" xfId="31774" xr:uid="{3655E868-1EEB-4264-B571-DA61A76F882C}"/>
    <cellStyle name="Note 2 2 4 2 2" xfId="6589" xr:uid="{F46C3723-A3E3-42D5-A3B7-82127F8BC8D4}"/>
    <cellStyle name="Note 2 2 4 2 2 2" xfId="8106" xr:uid="{297A69F3-40B1-458A-8752-D4340A6B9748}"/>
    <cellStyle name="Note 2 2 4 2 2 2 2" xfId="15176" xr:uid="{17ED798F-CC43-4D8F-A151-874BA48F7335}"/>
    <cellStyle name="Note 2 2 4 2 2 2 3" xfId="18997" xr:uid="{FADD840F-9E35-4556-9A1E-7F43D7C953A5}"/>
    <cellStyle name="Note 2 2 4 2 2 2 4" xfId="21862" xr:uid="{D2B77CB2-92CA-4E5C-948D-9BCC98E26E5A}"/>
    <cellStyle name="Note 2 2 4 2 2 2 5" xfId="24709" xr:uid="{B7995CC2-EA0A-47EF-AAF3-46ECE9DA22FE}"/>
    <cellStyle name="Note 2 2 4 2 2 2 6" xfId="27534" xr:uid="{11E8C7CF-AAAE-48A0-A585-1F7911AD7119}"/>
    <cellStyle name="Note 2 2 4 2 2 3" xfId="13663" xr:uid="{840BDEBA-208F-420F-9D59-C9299FD7AE4D}"/>
    <cellStyle name="Note 2 2 4 2 2 4" xfId="17487" xr:uid="{7E37A016-1B73-4A41-9816-B75737F848DF}"/>
    <cellStyle name="Note 2 2 4 2 2 5" xfId="20351" xr:uid="{A3320B47-DC71-4021-A718-097B85DF4E63}"/>
    <cellStyle name="Note 2 2 4 2 2 6" xfId="23200" xr:uid="{89BB4512-2746-4174-8402-7077A600CCEE}"/>
    <cellStyle name="Note 2 2 4 2 2 7" xfId="26025" xr:uid="{8FC9FC71-4DAB-4EFE-8FCC-48C70941F967}"/>
    <cellStyle name="Note 2 2 4 2 3" xfId="6530" xr:uid="{2E9EAE4E-12FE-4AC7-8F11-BCA15E20A0D7}"/>
    <cellStyle name="Note 2 2 4 2 3 2" xfId="8047" xr:uid="{ED2EACF6-D961-44CC-8E92-1B3F2DB45C4D}"/>
    <cellStyle name="Note 2 2 4 2 3 2 2" xfId="15117" xr:uid="{D7B73A6E-2E0B-47DB-8D92-4BC621605075}"/>
    <cellStyle name="Note 2 2 4 2 3 2 3" xfId="18938" xr:uid="{F81930FD-3AB8-445E-89AD-D99DD6088237}"/>
    <cellStyle name="Note 2 2 4 2 3 2 4" xfId="21803" xr:uid="{9E302A1B-83AD-45D9-9F91-246767C56BCB}"/>
    <cellStyle name="Note 2 2 4 2 3 2 5" xfId="24650" xr:uid="{272A1B08-6AF4-4C4B-866F-C3110DEDB39B}"/>
    <cellStyle name="Note 2 2 4 2 3 2 6" xfId="27475" xr:uid="{C1F3E3E2-F07C-4AD1-94CD-4B58E34B0D44}"/>
    <cellStyle name="Note 2 2 4 2 3 3" xfId="13604" xr:uid="{01E9B132-FBD3-420B-87E0-2D6105BF3CC0}"/>
    <cellStyle name="Note 2 2 4 2 3 4" xfId="17428" xr:uid="{46E1D92C-9B49-49FA-B287-042D12D135A8}"/>
    <cellStyle name="Note 2 2 4 2 3 5" xfId="20292" xr:uid="{4C0A8679-FB5B-4CA6-8F5F-A37621F32678}"/>
    <cellStyle name="Note 2 2 4 2 3 6" xfId="23141" xr:uid="{E934D563-4BA2-41D0-BC02-ACB7431F7A40}"/>
    <cellStyle name="Note 2 2 4 2 3 7" xfId="25966" xr:uid="{BB57F171-8024-4FA3-B0FF-B32C866A7E71}"/>
    <cellStyle name="Note 2 2 4 2 4" xfId="6574" xr:uid="{69972E25-6479-4BCC-9551-B53504F41C40}"/>
    <cellStyle name="Note 2 2 4 2 4 2" xfId="8091" xr:uid="{16DA3028-B10C-4807-BE18-BB30BB0D145D}"/>
    <cellStyle name="Note 2 2 4 2 4 2 2" xfId="15161" xr:uid="{6F174882-994F-4628-84C0-891EA96BD03E}"/>
    <cellStyle name="Note 2 2 4 2 4 2 3" xfId="18982" xr:uid="{DF560B64-259D-41F0-9EAC-A2AC5B6B418E}"/>
    <cellStyle name="Note 2 2 4 2 4 2 4" xfId="21847" xr:uid="{66E0BD42-6ABD-4823-A00C-203AB04EB351}"/>
    <cellStyle name="Note 2 2 4 2 4 2 5" xfId="24694" xr:uid="{75F0FA12-38A5-497D-8D18-959950BC9B8B}"/>
    <cellStyle name="Note 2 2 4 2 4 2 6" xfId="27519" xr:uid="{7601A123-886B-457D-A846-7D8AD078E98B}"/>
    <cellStyle name="Note 2 2 4 2 4 3" xfId="13648" xr:uid="{DE8F509C-FA33-411D-82EA-A65F95AB0001}"/>
    <cellStyle name="Note 2 2 4 2 4 4" xfId="17472" xr:uid="{B7D064C4-844F-423A-9FE9-37E94669EA72}"/>
    <cellStyle name="Note 2 2 4 2 4 5" xfId="20336" xr:uid="{40E1AA41-2244-49C1-824A-765FFBEFE505}"/>
    <cellStyle name="Note 2 2 4 2 4 6" xfId="23185" xr:uid="{2017E32F-5782-4489-B1C4-964BE406FE34}"/>
    <cellStyle name="Note 2 2 4 2 4 7" xfId="26010" xr:uid="{3F085634-7DB3-4B98-AE25-46745DBBC352}"/>
    <cellStyle name="Note 2 2 4 2 5" xfId="5867" xr:uid="{A9ACA3F4-9795-4ED8-BEF1-78C51D1BF1FA}"/>
    <cellStyle name="Note 2 2 4 2 5 2" xfId="7386" xr:uid="{7F136B2C-C1C9-44E1-97CA-79301D756828}"/>
    <cellStyle name="Note 2 2 4 2 5 2 2" xfId="14456" xr:uid="{80C8E6E8-5A5D-4883-BF55-408C49261F0B}"/>
    <cellStyle name="Note 2 2 4 2 5 2 3" xfId="18277" xr:uid="{75C65969-8EB8-452B-9359-F03CD9994552}"/>
    <cellStyle name="Note 2 2 4 2 5 2 4" xfId="21142" xr:uid="{54EB7048-3E95-415A-BB99-262AA4CBA5FD}"/>
    <cellStyle name="Note 2 2 4 2 5 2 5" xfId="23989" xr:uid="{441DE174-12F2-4DD9-B21E-2AC0D0D77B6D}"/>
    <cellStyle name="Note 2 2 4 2 5 2 6" xfId="26814" xr:uid="{9FD082EF-8F5C-437E-855E-39821FFBEB3A}"/>
    <cellStyle name="Note 2 2 4 2 5 3" xfId="12943" xr:uid="{7F3FA4F4-3480-4E9E-9424-05B84C65F59A}"/>
    <cellStyle name="Note 2 2 4 2 5 4" xfId="16767" xr:uid="{060AC906-37C6-4F5C-AAD0-0B5EB2A77EC4}"/>
    <cellStyle name="Note 2 2 4 2 5 5" xfId="19631" xr:uid="{7633A5DC-F29D-4B6D-9825-EC2B55BBC92B}"/>
    <cellStyle name="Note 2 2 4 2 5 6" xfId="22480" xr:uid="{00FB1239-A6FC-4757-AC45-E0F1096F8F07}"/>
    <cellStyle name="Note 2 2 4 2 5 7" xfId="25305" xr:uid="{5A876D3F-C8F3-44B9-AB67-36594194B25A}"/>
    <cellStyle name="Note 2 2 4 2 6" xfId="7030" xr:uid="{CDF245B4-8088-42EA-AD15-7717D23F6881}"/>
    <cellStyle name="Note 2 2 4 2 6 2" xfId="14100" xr:uid="{6ABC9329-FB87-49FA-80E3-A5E97FFD6EBB}"/>
    <cellStyle name="Note 2 2 4 2 6 3" xfId="17922" xr:uid="{F02DDDDB-4E0C-4D83-B499-01ECE7253CEF}"/>
    <cellStyle name="Note 2 2 4 2 6 4" xfId="20786" xr:uid="{830D6187-6CF7-47DC-8AB4-E5E00472DF0A}"/>
    <cellStyle name="Note 2 2 4 2 6 5" xfId="23634" xr:uid="{BD056F14-CD41-4083-894E-595497173114}"/>
    <cellStyle name="Note 2 2 4 2 6 6" xfId="26459" xr:uid="{0255E23B-7470-4071-A63C-6436720A8579}"/>
    <cellStyle name="Note 2 2 4 2 7" xfId="11366" xr:uid="{3E93A8C6-564E-4894-8FE0-76E88A0D802D}"/>
    <cellStyle name="Note 2 2 4 2 8" xfId="16134" xr:uid="{A2FDFCD2-63EA-4CA6-AAD7-A9C28F6CA6B0}"/>
    <cellStyle name="Note 2 2 4 2 9" xfId="16278" xr:uid="{01DE4ADF-8448-4FB4-A6D9-6768673CDF50}"/>
    <cellStyle name="Note 2 2 4 3" xfId="5017" xr:uid="{DEBC3A2E-4A91-4794-A0AB-11A13EDACA08}"/>
    <cellStyle name="Note 2 2 4 3 10" xfId="15656" xr:uid="{140C4694-DE80-49AE-ADE7-D9403C6EFE4B}"/>
    <cellStyle name="Note 2 2 4 3 11" xfId="31029" xr:uid="{E07AC6F4-462E-4066-83B9-81027A553CFF}"/>
    <cellStyle name="Note 2 2 4 3 12" xfId="31836" xr:uid="{9C0719B7-8A69-474F-B053-5292478B4BFC}"/>
    <cellStyle name="Note 2 2 4 3 2" xfId="6662" xr:uid="{C2469004-CF23-4244-9914-D9CADC196013}"/>
    <cellStyle name="Note 2 2 4 3 2 2" xfId="8179" xr:uid="{C23356D0-3CFF-4250-BDFD-A6C09755E303}"/>
    <cellStyle name="Note 2 2 4 3 2 2 2" xfId="15249" xr:uid="{7327D8D6-1606-441B-987B-75F6C7973BE2}"/>
    <cellStyle name="Note 2 2 4 3 2 2 3" xfId="19070" xr:uid="{BABB1B95-59E0-43F7-A996-490413E957E3}"/>
    <cellStyle name="Note 2 2 4 3 2 2 4" xfId="21935" xr:uid="{9C59C14C-B80A-4891-9043-B7D743882B98}"/>
    <cellStyle name="Note 2 2 4 3 2 2 5" xfId="24782" xr:uid="{7B5151C2-2D47-4F61-BF42-00096C54763B}"/>
    <cellStyle name="Note 2 2 4 3 2 2 6" xfId="27607" xr:uid="{1F3DE9B5-65F0-4E24-83F7-160B99277BEA}"/>
    <cellStyle name="Note 2 2 4 3 2 3" xfId="13736" xr:uid="{31704E72-F5DE-4A2F-A23A-B2A3F91DB297}"/>
    <cellStyle name="Note 2 2 4 3 2 4" xfId="17560" xr:uid="{034477D4-EE74-4C12-8048-0C190A367335}"/>
    <cellStyle name="Note 2 2 4 3 2 5" xfId="20424" xr:uid="{00AE49D9-A9CE-4992-8C71-DF23DC2E2564}"/>
    <cellStyle name="Note 2 2 4 3 2 6" xfId="23273" xr:uid="{11B30738-DA00-4F81-8C32-1290C6732795}"/>
    <cellStyle name="Note 2 2 4 3 2 7" xfId="26098" xr:uid="{CA1B7390-4A74-4376-895F-BFCC18B8B926}"/>
    <cellStyle name="Note 2 2 4 3 3" xfId="5754" xr:uid="{B1F888EF-7B48-4301-A613-A9C653814CA0}"/>
    <cellStyle name="Note 2 2 4 3 3 2" xfId="7273" xr:uid="{26CC2CFE-F306-4E5E-A904-5632C71D66DF}"/>
    <cellStyle name="Note 2 2 4 3 3 2 2" xfId="14343" xr:uid="{A37BC7D5-5C7F-40EA-B547-6A878BCAB256}"/>
    <cellStyle name="Note 2 2 4 3 3 2 3" xfId="18164" xr:uid="{90E81CC6-1F0C-422C-B420-40A94410ACD7}"/>
    <cellStyle name="Note 2 2 4 3 3 2 4" xfId="21029" xr:uid="{6FCF4BBC-12EB-481F-920B-E4CA7EA94357}"/>
    <cellStyle name="Note 2 2 4 3 3 2 5" xfId="23876" xr:uid="{517CEFF2-4EF0-42F1-A312-07861AE8AD52}"/>
    <cellStyle name="Note 2 2 4 3 3 2 6" xfId="26701" xr:uid="{1C7E1FBB-61B4-4125-AE43-2DA9233E4264}"/>
    <cellStyle name="Note 2 2 4 3 3 3" xfId="12830" xr:uid="{4E0C819D-0E21-46CC-9954-32BC83C079F9}"/>
    <cellStyle name="Note 2 2 4 3 3 4" xfId="16654" xr:uid="{227A38BD-449C-47CB-9E5F-E2410048D499}"/>
    <cellStyle name="Note 2 2 4 3 3 5" xfId="19518" xr:uid="{5B50BAF5-E08F-4660-8E0D-5CA051BD05F6}"/>
    <cellStyle name="Note 2 2 4 3 3 6" xfId="22367" xr:uid="{9634D649-CD28-40C2-869C-73B04C3EA90D}"/>
    <cellStyle name="Note 2 2 4 3 3 7" xfId="25192" xr:uid="{99C2D463-F3B3-4445-A764-FAA3DDD6A609}"/>
    <cellStyle name="Note 2 2 4 3 4" xfId="5825" xr:uid="{3CB1AFE7-5725-45F8-AAB8-7D63532BDAF8}"/>
    <cellStyle name="Note 2 2 4 3 4 2" xfId="7344" xr:uid="{6E05D81E-1B28-4AE4-85B0-7A6C446E8A31}"/>
    <cellStyle name="Note 2 2 4 3 4 2 2" xfId="14414" xr:uid="{35218589-29B1-460B-93C5-192D11CFDDD0}"/>
    <cellStyle name="Note 2 2 4 3 4 2 3" xfId="18235" xr:uid="{754C2E61-7350-459C-8553-E78CDDEFB53F}"/>
    <cellStyle name="Note 2 2 4 3 4 2 4" xfId="21100" xr:uid="{89519AE9-D074-4135-8552-1EE014A52746}"/>
    <cellStyle name="Note 2 2 4 3 4 2 5" xfId="23947" xr:uid="{97D0D7F7-B87C-484D-B952-E9E51F0CDA2A}"/>
    <cellStyle name="Note 2 2 4 3 4 2 6" xfId="26772" xr:uid="{0DF7DCBA-E218-406C-A041-5AD51D1291AA}"/>
    <cellStyle name="Note 2 2 4 3 4 3" xfId="12901" xr:uid="{5D8B1B3F-1468-466B-88D0-593FE8F6D2F0}"/>
    <cellStyle name="Note 2 2 4 3 4 4" xfId="16725" xr:uid="{F9CB83CE-90CB-49B0-986B-1F9D79F3D92F}"/>
    <cellStyle name="Note 2 2 4 3 4 5" xfId="19589" xr:uid="{CAF825C8-48A1-4C2F-BF3E-A104EA06DC7E}"/>
    <cellStyle name="Note 2 2 4 3 4 6" xfId="22438" xr:uid="{EBF4C069-BC2F-40EC-AAD1-5040D8E39BC3}"/>
    <cellStyle name="Note 2 2 4 3 4 7" xfId="25263" xr:uid="{D8674ACA-9C5A-4281-8D73-D88479E62BD8}"/>
    <cellStyle name="Note 2 2 4 3 5" xfId="6810" xr:uid="{3AEE3F9F-37EA-479C-A14E-3E9046297E2A}"/>
    <cellStyle name="Note 2 2 4 3 5 2" xfId="8325" xr:uid="{E26E3425-429A-4F20-93E4-D9562DAF7698}"/>
    <cellStyle name="Note 2 2 4 3 5 2 2" xfId="15395" xr:uid="{1601B4E0-51AA-4744-9A46-3D3680F0D26E}"/>
    <cellStyle name="Note 2 2 4 3 5 2 3" xfId="19216" xr:uid="{B15E9EB3-7E63-4EDD-B965-1998B4850BEE}"/>
    <cellStyle name="Note 2 2 4 3 5 2 4" xfId="22081" xr:uid="{A441A2BA-0578-4EF4-B39E-664586A37A8A}"/>
    <cellStyle name="Note 2 2 4 3 5 2 5" xfId="24928" xr:uid="{AC1DD8AE-241C-4A4E-B5F3-17CA479FB094}"/>
    <cellStyle name="Note 2 2 4 3 5 2 6" xfId="27753" xr:uid="{F0C367DC-0B66-433D-9D73-9EDA17F16DA3}"/>
    <cellStyle name="Note 2 2 4 3 5 3" xfId="13882" xr:uid="{5CDA9070-E2DC-4FAA-8464-63EC13097BED}"/>
    <cellStyle name="Note 2 2 4 3 5 4" xfId="17706" xr:uid="{C077FE3A-60B5-4BF4-B94E-F2E0A89971AF}"/>
    <cellStyle name="Note 2 2 4 3 5 5" xfId="20570" xr:uid="{62068E7D-D016-46A6-B031-09153FB61149}"/>
    <cellStyle name="Note 2 2 4 3 5 6" xfId="23419" xr:uid="{9D53A3D6-0EDD-4827-BDE5-150B71550DDC}"/>
    <cellStyle name="Note 2 2 4 3 5 7" xfId="26244" xr:uid="{D28430B3-6D4C-4394-825D-1A087EFB5BD8}"/>
    <cellStyle name="Note 2 2 4 3 6" xfId="6486" xr:uid="{6E59A38B-E866-4240-B7CA-D1BB53D446BB}"/>
    <cellStyle name="Note 2 2 4 3 6 2" xfId="8004" xr:uid="{B4822C29-51F0-4A07-B488-F12E8034C6DA}"/>
    <cellStyle name="Note 2 2 4 3 6 2 2" xfId="15074" xr:uid="{92B6A852-8288-4BB4-8DE8-7EEA47EFFE20}"/>
    <cellStyle name="Note 2 2 4 3 6 2 3" xfId="18895" xr:uid="{4CC27D7C-859F-4942-9F6B-C86516987440}"/>
    <cellStyle name="Note 2 2 4 3 6 2 4" xfId="21760" xr:uid="{81AA923A-66F5-47C9-B9FC-6D0CAE1C1545}"/>
    <cellStyle name="Note 2 2 4 3 6 2 5" xfId="24607" xr:uid="{6F2275FE-6208-48EB-BAD6-2378E707F323}"/>
    <cellStyle name="Note 2 2 4 3 6 2 6" xfId="27432" xr:uid="{7F56B065-5BF6-47AD-AAA1-86513EC684C3}"/>
    <cellStyle name="Note 2 2 4 3 6 3" xfId="13561" xr:uid="{CD346E30-4A21-4F99-8AF2-E6F050B693C9}"/>
    <cellStyle name="Note 2 2 4 3 6 4" xfId="17385" xr:uid="{39DA6650-A1FA-4E3E-82BF-7660B5810E23}"/>
    <cellStyle name="Note 2 2 4 3 6 5" xfId="20249" xr:uid="{D9B9A2C2-ECCA-47AB-B70F-C09403741156}"/>
    <cellStyle name="Note 2 2 4 3 6 6" xfId="23098" xr:uid="{7BDEA4E7-FC6A-4C68-953F-42ED202C8CF5}"/>
    <cellStyle name="Note 2 2 4 3 6 7" xfId="25923" xr:uid="{77332E09-6231-47DE-A217-FEF444D40D27}"/>
    <cellStyle name="Note 2 2 4 3 7" xfId="12094" xr:uid="{61D77241-4F37-4488-860A-888C5B80F27F}"/>
    <cellStyle name="Note 2 2 4 3 8" xfId="16325" xr:uid="{2120DAF6-979C-46F6-A8CB-0AF6F1A8334F}"/>
    <cellStyle name="Note 2 2 4 3 9" xfId="10004" xr:uid="{42B8E26C-4FBB-4944-A1E1-D32BAA6B520B}"/>
    <cellStyle name="Note 2 2 4 4" xfId="5936" xr:uid="{F5CA9548-EBB6-41AB-B3FD-4A98F2E9B988}"/>
    <cellStyle name="Note 2 2 4 4 2" xfId="7455" xr:uid="{EFED48B4-7536-46E4-B785-6B57672580D7}"/>
    <cellStyle name="Note 2 2 4 4 2 2" xfId="14525" xr:uid="{AF6559A7-358F-45EE-B352-1C716EF9E22A}"/>
    <cellStyle name="Note 2 2 4 4 2 3" xfId="18346" xr:uid="{7A83BBCE-1406-4110-97E2-71C518E863DD}"/>
    <cellStyle name="Note 2 2 4 4 2 4" xfId="21211" xr:uid="{10855ED3-77ED-4EEE-BE89-BEDE55F3E369}"/>
    <cellStyle name="Note 2 2 4 4 2 5" xfId="24058" xr:uid="{DB9BF0C9-C764-4377-A945-0370755FB688}"/>
    <cellStyle name="Note 2 2 4 4 2 6" xfId="26883" xr:uid="{84718110-6590-4B40-8B04-10E2536C0E56}"/>
    <cellStyle name="Note 2 2 4 4 3" xfId="13012" xr:uid="{9964A332-0BF7-46A7-9C9C-8714E566AC9F}"/>
    <cellStyle name="Note 2 2 4 4 4" xfId="16836" xr:uid="{46A27B83-1FD6-452C-9799-029159B80432}"/>
    <cellStyle name="Note 2 2 4 4 5" xfId="19700" xr:uid="{7D9B7E0C-8D29-43DF-BCAC-B7B42C873EB0}"/>
    <cellStyle name="Note 2 2 4 4 6" xfId="22549" xr:uid="{2FC845B5-1514-4868-920E-17BE995D0BE0}"/>
    <cellStyle name="Note 2 2 4 4 7" xfId="25374" xr:uid="{F59E0A05-54D5-4797-AE99-2AB2F4D8B38C}"/>
    <cellStyle name="Note 2 2 4 5" xfId="6398" xr:uid="{104CFEE6-4C66-49C2-8DB2-D21221B35685}"/>
    <cellStyle name="Note 2 2 4 5 2" xfId="7916" xr:uid="{ECA9582D-24F5-4DC3-88A1-A71A89D63EAB}"/>
    <cellStyle name="Note 2 2 4 5 2 2" xfId="14986" xr:uid="{B7845B29-A314-4F8F-818A-E969262AFCE3}"/>
    <cellStyle name="Note 2 2 4 5 2 3" xfId="18807" xr:uid="{EDE3AD07-73E7-4348-8728-3C2C1107AF23}"/>
    <cellStyle name="Note 2 2 4 5 2 4" xfId="21672" xr:uid="{90265621-A80C-4594-9375-0E5EA1C4B535}"/>
    <cellStyle name="Note 2 2 4 5 2 5" xfId="24519" xr:uid="{1B548224-6BA2-47C3-AAEB-30A39CB84DBC}"/>
    <cellStyle name="Note 2 2 4 5 2 6" xfId="27344" xr:uid="{1E7447A3-77E2-4029-A146-1CD53F1FE5C5}"/>
    <cellStyle name="Note 2 2 4 5 3" xfId="13473" xr:uid="{A20F9199-F15B-4B08-938F-117AF3C6DCEE}"/>
    <cellStyle name="Note 2 2 4 5 4" xfId="17297" xr:uid="{6BA6A8D4-AED9-44C3-B955-05771DE1C060}"/>
    <cellStyle name="Note 2 2 4 5 5" xfId="20161" xr:uid="{1A209105-273F-4363-8084-040B4C13F4F1}"/>
    <cellStyle name="Note 2 2 4 5 6" xfId="23010" xr:uid="{6A45F93D-E1F2-4556-935B-4F253B4AA86A}"/>
    <cellStyle name="Note 2 2 4 5 7" xfId="25835" xr:uid="{DC2D41AD-E9D0-4D6B-92F0-6F54C70C92D6}"/>
    <cellStyle name="Note 2 2 4 6" xfId="9410" xr:uid="{B22DB734-C128-43AB-AEEE-6575955FCE8A}"/>
    <cellStyle name="Note 2 2 4 7" xfId="15568" xr:uid="{607E3151-75CD-436D-9AFB-7E6816692D14}"/>
    <cellStyle name="Note 2 2 4 8" xfId="16404" xr:uid="{6C5BB167-C765-4CFC-9601-160324D18783}"/>
    <cellStyle name="Note 2 2 4 9" xfId="15725" xr:uid="{1D56AF78-11E6-4A25-8E53-17AC19F1431B}"/>
    <cellStyle name="Note 2 2 5" xfId="2420" xr:uid="{0119152A-3C32-4FF8-9050-25799F8F70A7}"/>
    <cellStyle name="Note 2 2 6" xfId="2907" xr:uid="{8F66E9F7-82C5-4807-9CAC-133DAE734D17}"/>
    <cellStyle name="Note 2 2 6 10" xfId="15728" xr:uid="{0ED7FFC6-2A0A-43B8-8B11-D82E70293047}"/>
    <cellStyle name="Note 2 2 6 11" xfId="19317" xr:uid="{B10C65B3-E8DD-42F2-B34B-DDDA164BCCA4}"/>
    <cellStyle name="Note 2 2 6 12" xfId="19300" xr:uid="{9E592DD2-B10D-4108-B9BB-07E24FA6B6EF}"/>
    <cellStyle name="Note 2 2 6 13" xfId="29049" xr:uid="{145A195A-A6F2-48AB-836D-38AAD7275978}"/>
    <cellStyle name="Note 2 2 6 14" xfId="31654" xr:uid="{B11FD4D1-23F6-412E-815C-5DF4DF1DE6F4}"/>
    <cellStyle name="Note 2 2 6 2" xfId="6186" xr:uid="{6F95E6C5-7951-4C90-8521-5B69BD72B566}"/>
    <cellStyle name="Note 2 2 6 2 2" xfId="7705" xr:uid="{6109CCD5-1424-4B8B-8247-23464EA84F04}"/>
    <cellStyle name="Note 2 2 6 2 2 2" xfId="14775" xr:uid="{B446D272-5817-4652-B024-68210037CAA7}"/>
    <cellStyle name="Note 2 2 6 2 2 3" xfId="18596" xr:uid="{334FF2CD-9306-40AC-B98B-F8356E99186E}"/>
    <cellStyle name="Note 2 2 6 2 2 4" xfId="21461" xr:uid="{8B109A4D-BF5F-4F08-BCF9-B66C269583D4}"/>
    <cellStyle name="Note 2 2 6 2 2 5" xfId="24308" xr:uid="{CC6B2088-EE6E-449A-B776-A255823BDE66}"/>
    <cellStyle name="Note 2 2 6 2 2 6" xfId="27133" xr:uid="{281AB97C-96CF-42FA-9E89-0593C3879B42}"/>
    <cellStyle name="Note 2 2 6 2 3" xfId="13262" xr:uid="{6D0B3146-6AD0-44BF-9A11-D89B64EEC60E}"/>
    <cellStyle name="Note 2 2 6 2 4" xfId="17086" xr:uid="{5E43609A-92F9-48BF-830E-7FE431F02911}"/>
    <cellStyle name="Note 2 2 6 2 5" xfId="19950" xr:uid="{DF9C60B0-95A4-43EA-A159-42AACF3827B3}"/>
    <cellStyle name="Note 2 2 6 2 6" xfId="22799" xr:uid="{1174BAEE-33BB-459E-808B-AB0EF1B06E18}"/>
    <cellStyle name="Note 2 2 6 2 7" xfId="25624" xr:uid="{D4938571-F0D0-4F52-95B6-6D658EE6E5E8}"/>
    <cellStyle name="Note 2 2 6 3" xfId="6255" xr:uid="{BEAC6D25-75B4-4AC9-91FB-313974F03AFB}"/>
    <cellStyle name="Note 2 2 6 3 2" xfId="7774" xr:uid="{94844706-B14F-4F75-B196-2E94F0579C63}"/>
    <cellStyle name="Note 2 2 6 3 2 2" xfId="14844" xr:uid="{87E4C7C9-3BF2-40CB-8EBB-DC907042756A}"/>
    <cellStyle name="Note 2 2 6 3 2 3" xfId="18665" xr:uid="{1A9E47D1-8ECB-4B82-8DE8-D3308E8F5B1A}"/>
    <cellStyle name="Note 2 2 6 3 2 4" xfId="21530" xr:uid="{59F8E56E-5082-4361-831A-4B099F988B8E}"/>
    <cellStyle name="Note 2 2 6 3 2 5" xfId="24377" xr:uid="{63493A32-ABAB-42CC-858E-61E846B1C67A}"/>
    <cellStyle name="Note 2 2 6 3 2 6" xfId="27202" xr:uid="{B09BC13C-ED6B-4709-A864-8A4004A73F8C}"/>
    <cellStyle name="Note 2 2 6 3 3" xfId="13331" xr:uid="{D6BADBA6-CB2C-461F-AECD-63829D1A1DCA}"/>
    <cellStyle name="Note 2 2 6 3 4" xfId="17155" xr:uid="{10BBE677-3335-459B-8E29-D1BAA4B5C29C}"/>
    <cellStyle name="Note 2 2 6 3 5" xfId="20019" xr:uid="{C8C5BAD2-7BD3-47DE-A41D-BB270AB8797C}"/>
    <cellStyle name="Note 2 2 6 3 6" xfId="22868" xr:uid="{B17284F3-AD2A-4F1A-A196-4BE890AF8798}"/>
    <cellStyle name="Note 2 2 6 3 7" xfId="25693" xr:uid="{49E7EE2B-C04F-4051-9572-61CDF1483412}"/>
    <cellStyle name="Note 2 2 6 4" xfId="6579" xr:uid="{3796C60D-4472-4C7A-B914-92511483319C}"/>
    <cellStyle name="Note 2 2 6 4 2" xfId="8096" xr:uid="{9796F224-1E3C-4B78-90C6-1EF8A1B7C33C}"/>
    <cellStyle name="Note 2 2 6 4 2 2" xfId="15166" xr:uid="{E36779E8-2615-4E25-AC85-E042D3E42607}"/>
    <cellStyle name="Note 2 2 6 4 2 3" xfId="18987" xr:uid="{4A48E713-260C-4557-818D-175A43B21DAF}"/>
    <cellStyle name="Note 2 2 6 4 2 4" xfId="21852" xr:uid="{BBDA8D6A-5834-452C-BA77-AFA0D5DF684E}"/>
    <cellStyle name="Note 2 2 6 4 2 5" xfId="24699" xr:uid="{EAF28F9B-66F7-42A2-8B67-478C2ED40005}"/>
    <cellStyle name="Note 2 2 6 4 2 6" xfId="27524" xr:uid="{38602C5D-EA36-4C54-8E97-10ED741925EA}"/>
    <cellStyle name="Note 2 2 6 4 3" xfId="13653" xr:uid="{15BD4F5A-F781-4763-A493-D2BAD6968B72}"/>
    <cellStyle name="Note 2 2 6 4 4" xfId="17477" xr:uid="{2B4A2700-B32E-4A89-8E02-F072BB59CF10}"/>
    <cellStyle name="Note 2 2 6 4 5" xfId="20341" xr:uid="{FDC7B3CE-69A7-44F9-BF2A-86902B5661A8}"/>
    <cellStyle name="Note 2 2 6 4 6" xfId="23190" xr:uid="{33CDD24A-878C-40BC-B1F5-CEE7943688A2}"/>
    <cellStyle name="Note 2 2 6 4 7" xfId="26015" xr:uid="{B74091E4-E717-40C5-A5C7-80265940924A}"/>
    <cellStyle name="Note 2 2 6 5" xfId="6026" xr:uid="{03A4204E-3961-4605-8022-FE6DE6E587F5}"/>
    <cellStyle name="Note 2 2 6 5 2" xfId="7545" xr:uid="{0B89BAAF-B89C-4836-A545-25A72EF0E247}"/>
    <cellStyle name="Note 2 2 6 5 2 2" xfId="14615" xr:uid="{A903C27C-B600-4444-B15E-F53DB9B8E752}"/>
    <cellStyle name="Note 2 2 6 5 2 3" xfId="18436" xr:uid="{5E65A8E0-FB9F-462E-BF54-3536099FBC0C}"/>
    <cellStyle name="Note 2 2 6 5 2 4" xfId="21301" xr:uid="{7713E4AF-6633-402D-8A81-93278C3127DA}"/>
    <cellStyle name="Note 2 2 6 5 2 5" xfId="24148" xr:uid="{AF909B1E-D520-4CDF-9CC9-A6FDB3297E78}"/>
    <cellStyle name="Note 2 2 6 5 2 6" xfId="26973" xr:uid="{A0CC68F8-E897-42CC-AA87-4ECF033F5755}"/>
    <cellStyle name="Note 2 2 6 5 3" xfId="13102" xr:uid="{547FD31F-D0AA-4F0C-8DAD-A450E9087348}"/>
    <cellStyle name="Note 2 2 6 5 4" xfId="16926" xr:uid="{8BEFC396-3E80-4437-A9ED-2FA1FFAC3AD7}"/>
    <cellStyle name="Note 2 2 6 5 5" xfId="19790" xr:uid="{66B13704-0FE4-418C-9590-20917E46651C}"/>
    <cellStyle name="Note 2 2 6 5 6" xfId="22639" xr:uid="{4D00ECB8-66BB-4B7C-8F64-B0EB5A306F4F}"/>
    <cellStyle name="Note 2 2 6 5 7" xfId="25464" xr:uid="{BEB22DF9-7B80-470A-80E7-45FB3C80D46B}"/>
    <cellStyle name="Note 2 2 6 6" xfId="5578" xr:uid="{83B8DC52-0170-44AA-A044-2D4C7F64DEBF}"/>
    <cellStyle name="Note 2 2 6 6 2" xfId="7098" xr:uid="{7FA4C936-2DCA-4015-AF19-871E12A94D28}"/>
    <cellStyle name="Note 2 2 6 6 2 2" xfId="14168" xr:uid="{0FBAC80D-8A9E-45F3-8F4C-6B7E6963F9EA}"/>
    <cellStyle name="Note 2 2 6 6 2 3" xfId="17989" xr:uid="{C88E60EF-6D7B-48EB-9038-C06AA1128244}"/>
    <cellStyle name="Note 2 2 6 6 2 4" xfId="20854" xr:uid="{91179CAC-8A5E-4D0A-B54A-E2481CCC1A47}"/>
    <cellStyle name="Note 2 2 6 6 2 5" xfId="23701" xr:uid="{884A97D8-83D1-4A45-B643-E2C727A1F133}"/>
    <cellStyle name="Note 2 2 6 6 2 6" xfId="26526" xr:uid="{1E6A2020-9D35-45A9-ABBA-93B0B52B13CA}"/>
    <cellStyle name="Note 2 2 6 6 3" xfId="12655" xr:uid="{71BE9F43-AE22-49E2-9145-DE32D769A62D}"/>
    <cellStyle name="Note 2 2 6 6 4" xfId="16478" xr:uid="{D9D78A64-806A-495F-B825-BEFE197A5891}"/>
    <cellStyle name="Note 2 2 6 6 5" xfId="19343" xr:uid="{8C350BD7-B3E0-4625-98B0-C871ACEC89CB}"/>
    <cellStyle name="Note 2 2 6 6 6" xfId="22192" xr:uid="{B33BC460-6B11-4710-9281-0F478B474DB0}"/>
    <cellStyle name="Note 2 2 6 6 7" xfId="25017" xr:uid="{A61CE3B8-665E-462F-AFE5-30C12C3BC1D7}"/>
    <cellStyle name="Note 2 2 6 7" xfId="6913" xr:uid="{719FD2F0-99A7-4DF3-8D9C-32F2CF0C6420}"/>
    <cellStyle name="Note 2 2 6 7 2" xfId="13983" xr:uid="{65578EFA-5014-471D-A3FC-95C97EB3AC58}"/>
    <cellStyle name="Note 2 2 6 7 3" xfId="17805" xr:uid="{B7BB351E-A781-4853-AB18-182C7D9CB4B6}"/>
    <cellStyle name="Note 2 2 6 7 4" xfId="20669" xr:uid="{D0066D68-676F-4AE2-996E-4D4EC87DBD3E}"/>
    <cellStyle name="Note 2 2 6 7 5" xfId="23517" xr:uid="{19AE3514-2650-4DC7-BBB1-9BA6AD28B227}"/>
    <cellStyle name="Note 2 2 6 7 6" xfId="26342" xr:uid="{FEE93626-BA3F-4BA1-99A1-69D173CCAEF4}"/>
    <cellStyle name="Note 2 2 6 8" xfId="10089" xr:uid="{557FCCAF-EEE6-41BB-A37C-7109E4995029}"/>
    <cellStyle name="Note 2 2 6 9" xfId="15803" xr:uid="{7B9F5C7F-DB5F-4330-BD31-EC6307747B9D}"/>
    <cellStyle name="Note 2 2 7" xfId="3937" xr:uid="{2C06681C-5F9E-41C0-B127-2E5D83146E74}"/>
    <cellStyle name="Note 2 2 7 10" xfId="10028" xr:uid="{8818F5C4-502C-4108-8F03-2E163520B3D3}"/>
    <cellStyle name="Note 2 2 7 11" xfId="9375" xr:uid="{491D756D-9938-4EFC-B000-8A853C13B59F}"/>
    <cellStyle name="Note 2 2 7 12" xfId="16302" xr:uid="{FD90F8DE-C070-4EC6-AEA8-B99F978011C2}"/>
    <cellStyle name="Note 2 2 7 13" xfId="29949" xr:uid="{D70F9E28-EC46-4605-A2C6-B428A673BA45}"/>
    <cellStyle name="Note 2 2 7 14" xfId="31741" xr:uid="{BC293E51-724F-4E5D-8B5B-941A1CF8EEAF}"/>
    <cellStyle name="Note 2 2 7 2" xfId="6428" xr:uid="{B2D29BC8-453F-490D-9DB5-06B54FC51BF9}"/>
    <cellStyle name="Note 2 2 7 2 2" xfId="7946" xr:uid="{86E48B0D-6381-4D8A-A953-FDE74985E93A}"/>
    <cellStyle name="Note 2 2 7 2 2 2" xfId="15016" xr:uid="{DB6AC352-EB5B-452F-B2FF-60D8BBA7D59D}"/>
    <cellStyle name="Note 2 2 7 2 2 3" xfId="18837" xr:uid="{43CAB256-C6B7-4CF0-9D7F-E9443270E0AB}"/>
    <cellStyle name="Note 2 2 7 2 2 4" xfId="21702" xr:uid="{738E7D9F-7ACC-4CD0-87D9-41C8095EC147}"/>
    <cellStyle name="Note 2 2 7 2 2 5" xfId="24549" xr:uid="{FB62AAC1-C0D9-44A0-A706-94E503007379}"/>
    <cellStyle name="Note 2 2 7 2 2 6" xfId="27374" xr:uid="{5BAC2831-D02E-43F2-86BE-8AE2CE83069D}"/>
    <cellStyle name="Note 2 2 7 2 3" xfId="13503" xr:uid="{60CB396F-20D7-46C4-9AE4-81338E0C8DCA}"/>
    <cellStyle name="Note 2 2 7 2 4" xfId="17327" xr:uid="{B3D56794-B655-4786-A29D-DA46E7D0723D}"/>
    <cellStyle name="Note 2 2 7 2 5" xfId="20191" xr:uid="{95A9D7D5-27DB-4A5E-BE6D-D13441109C95}"/>
    <cellStyle name="Note 2 2 7 2 6" xfId="23040" xr:uid="{D454F38B-18AF-4E1B-808B-E88D091D091F}"/>
    <cellStyle name="Note 2 2 7 2 7" xfId="25865" xr:uid="{D9DFB518-5F6C-4952-9068-BC4185EAA13B}"/>
    <cellStyle name="Note 2 2 7 3" xfId="6082" xr:uid="{7DD81788-406A-411C-85FA-09CA53E1BCF4}"/>
    <cellStyle name="Note 2 2 7 3 2" xfId="7601" xr:uid="{43123CE3-8EC9-45A7-94B8-7F779D7B2F6F}"/>
    <cellStyle name="Note 2 2 7 3 2 2" xfId="14671" xr:uid="{28BE4EDF-0FD1-494D-9B0C-1831FDE224C3}"/>
    <cellStyle name="Note 2 2 7 3 2 3" xfId="18492" xr:uid="{865AD3F6-1312-4859-99A6-0F702279830D}"/>
    <cellStyle name="Note 2 2 7 3 2 4" xfId="21357" xr:uid="{5842230B-DF6A-4838-AF7A-3674313F4869}"/>
    <cellStyle name="Note 2 2 7 3 2 5" xfId="24204" xr:uid="{26CB2C36-85FC-4035-A3B3-14AE0977C16E}"/>
    <cellStyle name="Note 2 2 7 3 2 6" xfId="27029" xr:uid="{619F7B46-B9EF-4923-B04E-DD6336F2B885}"/>
    <cellStyle name="Note 2 2 7 3 3" xfId="13158" xr:uid="{B32079B3-8452-4CBB-B488-CAEE016239EC}"/>
    <cellStyle name="Note 2 2 7 3 4" xfId="16982" xr:uid="{2768F531-7C85-45BA-8C69-1A35809B8828}"/>
    <cellStyle name="Note 2 2 7 3 5" xfId="19846" xr:uid="{6237643E-50CD-4A2C-9F7C-9CD4EF8451C0}"/>
    <cellStyle name="Note 2 2 7 3 6" xfId="22695" xr:uid="{8F703CE0-248B-4205-8C3D-49B6B56ACB1C}"/>
    <cellStyle name="Note 2 2 7 3 7" xfId="25520" xr:uid="{F144FC62-0416-4702-BCFA-A499CE76F649}"/>
    <cellStyle name="Note 2 2 7 4" xfId="6631" xr:uid="{CEAB0B29-F26E-4470-9C17-2D72D8B0FDBC}"/>
    <cellStyle name="Note 2 2 7 4 2" xfId="8148" xr:uid="{DFEB44DF-C9D2-4B49-BA43-6082FF60954A}"/>
    <cellStyle name="Note 2 2 7 4 2 2" xfId="15218" xr:uid="{70C2BF7E-8125-4895-8A8A-D93FD652E7C3}"/>
    <cellStyle name="Note 2 2 7 4 2 3" xfId="19039" xr:uid="{A2293B4D-398C-4E7B-88DA-5803FF50A14F}"/>
    <cellStyle name="Note 2 2 7 4 2 4" xfId="21904" xr:uid="{4B366CC2-FF00-4B8F-AF18-3800022DAC6C}"/>
    <cellStyle name="Note 2 2 7 4 2 5" xfId="24751" xr:uid="{73EE0D77-4CA0-4A4A-B4F3-AEB432B3231E}"/>
    <cellStyle name="Note 2 2 7 4 2 6" xfId="27576" xr:uid="{9BC7141A-C5F1-4F14-B100-4CCBCF822E27}"/>
    <cellStyle name="Note 2 2 7 4 3" xfId="13705" xr:uid="{AA8FD07F-1F46-4073-A501-A2B7244E250F}"/>
    <cellStyle name="Note 2 2 7 4 4" xfId="17529" xr:uid="{B63F2B99-37AC-4D6D-856C-297AD43C6E49}"/>
    <cellStyle name="Note 2 2 7 4 5" xfId="20393" xr:uid="{2C6BD21F-951A-486F-8A41-AB69ACBC3AF7}"/>
    <cellStyle name="Note 2 2 7 4 6" xfId="23242" xr:uid="{7400ECC9-FE54-4EE8-B630-5E2F2208AEA5}"/>
    <cellStyle name="Note 2 2 7 4 7" xfId="26067" xr:uid="{1D2AC8B4-5FB7-41D4-9537-E55134DCBD28}"/>
    <cellStyle name="Note 2 2 7 5" xfId="6528" xr:uid="{E8A64FE4-49CC-49A4-9A0A-99E51F7DCBFC}"/>
    <cellStyle name="Note 2 2 7 5 2" xfId="8045" xr:uid="{A0167156-4D71-4B82-B4D2-E5F6714A74B0}"/>
    <cellStyle name="Note 2 2 7 5 2 2" xfId="15115" xr:uid="{E2BD7BF7-892E-4E29-B6A9-7F6F51717FDA}"/>
    <cellStyle name="Note 2 2 7 5 2 3" xfId="18936" xr:uid="{A937125E-488E-4D61-A514-3E66C4AC796F}"/>
    <cellStyle name="Note 2 2 7 5 2 4" xfId="21801" xr:uid="{9C2E75B1-5E2F-4AF7-BF1E-B2190D916E24}"/>
    <cellStyle name="Note 2 2 7 5 2 5" xfId="24648" xr:uid="{C1159CB5-9E76-4A3A-A342-724B6B1CAEC1}"/>
    <cellStyle name="Note 2 2 7 5 2 6" xfId="27473" xr:uid="{B0BF4CBA-C4B4-4D0A-867C-A9A1C03169DC}"/>
    <cellStyle name="Note 2 2 7 5 3" xfId="13602" xr:uid="{AE687F8D-8FAF-4211-AA4A-78F56AC3BB72}"/>
    <cellStyle name="Note 2 2 7 5 4" xfId="17426" xr:uid="{3BFF49E5-6A89-4E43-9621-7973C3F87F0E}"/>
    <cellStyle name="Note 2 2 7 5 5" xfId="20290" xr:uid="{CA96867F-A3C8-4604-AE4C-2E2C27FCAB5F}"/>
    <cellStyle name="Note 2 2 7 5 6" xfId="23139" xr:uid="{2A89BDA7-674E-419C-922F-7C1333908B63}"/>
    <cellStyle name="Note 2 2 7 5 7" xfId="25964" xr:uid="{5F484062-F96F-4FBD-9B94-CE52302DE7D7}"/>
    <cellStyle name="Note 2 2 7 6" xfId="6054" xr:uid="{206800C3-4CFB-465E-AE5C-DDAEBFA6998E}"/>
    <cellStyle name="Note 2 2 7 6 2" xfId="7573" xr:uid="{F4384732-1AF4-4B90-934C-F25E8B2BDDEC}"/>
    <cellStyle name="Note 2 2 7 6 2 2" xfId="14643" xr:uid="{1D0DD6EE-1F8A-485E-B486-E42637A3D9E4}"/>
    <cellStyle name="Note 2 2 7 6 2 3" xfId="18464" xr:uid="{4BB60CCC-3438-4AA2-AF3C-DEA494B316E9}"/>
    <cellStyle name="Note 2 2 7 6 2 4" xfId="21329" xr:uid="{A028545A-0361-47B1-B82D-AE7696ACC809}"/>
    <cellStyle name="Note 2 2 7 6 2 5" xfId="24176" xr:uid="{E663CCDE-9937-451C-9F01-23BB0E86BFFF}"/>
    <cellStyle name="Note 2 2 7 6 2 6" xfId="27001" xr:uid="{99101561-AB5D-4098-B6F4-C14E776987DC}"/>
    <cellStyle name="Note 2 2 7 6 3" xfId="13130" xr:uid="{8700E7E8-B531-43E3-9B2F-66BAB6B6B5BC}"/>
    <cellStyle name="Note 2 2 7 6 4" xfId="16954" xr:uid="{CF7FA446-E394-4CEC-A715-F2571E76C77A}"/>
    <cellStyle name="Note 2 2 7 6 5" xfId="19818" xr:uid="{EC4C8DCC-9D9B-474B-99C9-305DCA7BA47F}"/>
    <cellStyle name="Note 2 2 7 6 6" xfId="22667" xr:uid="{6FBB570E-DC85-4130-8B62-CD08AFAFA5A4}"/>
    <cellStyle name="Note 2 2 7 6 7" xfId="25492" xr:uid="{3E19632D-52F8-4E2A-A377-3840FF4EF03F}"/>
    <cellStyle name="Note 2 2 7 7" xfId="6999" xr:uid="{A0947DA9-2E16-4F62-83F3-AF3D2FFD711D}"/>
    <cellStyle name="Note 2 2 7 7 2" xfId="14069" xr:uid="{3CBE36FD-B925-4912-B643-2EFF2A96018B}"/>
    <cellStyle name="Note 2 2 7 7 3" xfId="17891" xr:uid="{9F8B1453-40B3-4E32-B5BD-8C0EDDD72510}"/>
    <cellStyle name="Note 2 2 7 7 4" xfId="20755" xr:uid="{47662F0A-00F8-4576-B532-3DCABA566E45}"/>
    <cellStyle name="Note 2 2 7 7 5" xfId="23603" xr:uid="{C5636A29-CEA7-46E0-917B-72ED4E31F658}"/>
    <cellStyle name="Note 2 2 7 7 6" xfId="26428" xr:uid="{60350E1B-7EC9-4D1E-AB4F-6EBCC5EEDD9E}"/>
    <cellStyle name="Note 2 2 7 8" xfId="11014" xr:uid="{87CD2531-E649-496D-B10C-1FCAD40033A9}"/>
    <cellStyle name="Note 2 2 7 9" xfId="16051" xr:uid="{7ACFE02E-0626-4F87-916A-F2A32361B308}"/>
    <cellStyle name="Note 2 2 8" xfId="5633" xr:uid="{6B483A74-DBE2-4D2D-BCE1-1C146F6F0FF3}"/>
    <cellStyle name="Note 2 2 8 2" xfId="7153" xr:uid="{5AFBEB4C-ABE7-4D3D-99CB-233A198603C0}"/>
    <cellStyle name="Note 2 2 8 2 2" xfId="14223" xr:uid="{980FC352-F8F8-4042-BF93-F121F0760403}"/>
    <cellStyle name="Note 2 2 8 2 3" xfId="18044" xr:uid="{13531CEE-CDE6-4C2E-92A9-08F6540B63F4}"/>
    <cellStyle name="Note 2 2 8 2 4" xfId="20909" xr:uid="{55B18621-CA88-49B5-841C-ECE902FE2980}"/>
    <cellStyle name="Note 2 2 8 2 5" xfId="23756" xr:uid="{0D67E523-DF8A-4D97-A24A-B6F1C103B4F5}"/>
    <cellStyle name="Note 2 2 8 2 6" xfId="26581" xr:uid="{CAEC9DE2-818A-4B27-89A7-A5750EADD685}"/>
    <cellStyle name="Note 2 2 8 3" xfId="12710" xr:uid="{F847CAAA-F20F-48BA-8505-EFD27ADFAA5F}"/>
    <cellStyle name="Note 2 2 8 4" xfId="16533" xr:uid="{DFD249F7-4C33-4738-B699-18B610727476}"/>
    <cellStyle name="Note 2 2 8 5" xfId="19398" xr:uid="{A5A52E1E-39F9-4FF7-AFC1-C6D4D270D405}"/>
    <cellStyle name="Note 2 2 8 6" xfId="22247" xr:uid="{2F536602-3968-4196-8B31-E2C160E72FAF}"/>
    <cellStyle name="Note 2 2 8 7" xfId="25072" xr:uid="{01112236-B9AF-430C-AD7B-B1C980D75FD6}"/>
    <cellStyle name="Note 2 2 9" xfId="5743" xr:uid="{743AA231-E0E9-4597-83D7-5AD06A2BA305}"/>
    <cellStyle name="Note 2 2 9 2" xfId="7263" xr:uid="{A15A2037-32D6-42B4-9631-C25A2D89BC62}"/>
    <cellStyle name="Note 2 2 9 2 2" xfId="14333" xr:uid="{E332CBB4-47AC-4294-B9E2-0663AA7E6DC9}"/>
    <cellStyle name="Note 2 2 9 2 3" xfId="18154" xr:uid="{48B07F96-73E3-4335-8707-4B23CE27B0A9}"/>
    <cellStyle name="Note 2 2 9 2 4" xfId="21019" xr:uid="{05BF6F8D-CB7E-4B84-AEE3-187CEAFAFE08}"/>
    <cellStyle name="Note 2 2 9 2 5" xfId="23866" xr:uid="{A437B0FA-5F03-4102-8977-E8AE75F66982}"/>
    <cellStyle name="Note 2 2 9 2 6" xfId="26691" xr:uid="{CD88FDDB-3D15-45CB-B009-40D9CA913A96}"/>
    <cellStyle name="Note 2 2 9 3" xfId="12820" xr:uid="{8B383251-4E5B-41C3-9501-E5486344F28F}"/>
    <cellStyle name="Note 2 2 9 4" xfId="16643" xr:uid="{E4F0B9AE-A872-4926-812D-50DA77A8B070}"/>
    <cellStyle name="Note 2 2 9 5" xfId="19508" xr:uid="{4CA0EE24-491D-42F5-B2C1-2E654BE82393}"/>
    <cellStyle name="Note 2 2 9 6" xfId="22357" xr:uid="{DCBBCA6E-DCE3-47D7-8F8A-A9BBB3CB74A9}"/>
    <cellStyle name="Note 2 2 9 7" xfId="25182" xr:uid="{7C680FBA-F115-4048-8046-8145E4318638}"/>
    <cellStyle name="Note 2 3" xfId="1677" xr:uid="{48968D7C-AFF8-459E-8B54-FE1DF49D8054}"/>
    <cellStyle name="Note 2 3 2" xfId="2634" xr:uid="{152BCA97-3B82-43B5-A72C-D2EB4F621CED}"/>
    <cellStyle name="Note 2 4" xfId="1247" xr:uid="{5C6E9C21-A1F9-44D9-9C1B-6353FAAA93CF}"/>
    <cellStyle name="Note 2 4 2" xfId="3298" xr:uid="{44CED213-DB85-460E-9477-894E8018EFCB}"/>
    <cellStyle name="Note 2 5" xfId="1923" xr:uid="{C08A9CEB-64D9-426C-8BFC-91845FCFF67A}"/>
    <cellStyle name="Note 2 5 10" xfId="31588" xr:uid="{6C4BD782-3E42-48D8-B902-05F26934FF81}"/>
    <cellStyle name="Note 2 5 2" xfId="4288" xr:uid="{6DEDE82C-8FF6-4577-A0DE-70E1CBFABA0D}"/>
    <cellStyle name="Note 2 5 2 10" xfId="15913" xr:uid="{9219AC27-6E34-4626-8761-7ACA35929A0F}"/>
    <cellStyle name="Note 2 5 2 11" xfId="15469" xr:uid="{7CD82E56-957B-4131-AEC8-2CE9BCB2CD74}"/>
    <cellStyle name="Note 2 5 2 12" xfId="30300" xr:uid="{7257C6BC-2B9C-45CB-B858-8678EBFFE85F}"/>
    <cellStyle name="Note 2 5 2 13" xfId="31773" xr:uid="{2743838E-F2BD-4519-96B7-0CF1A6850B32}"/>
    <cellStyle name="Note 2 5 2 2" xfId="5856" xr:uid="{DB994C8F-B41B-4B8D-A49A-5BB804D9A9E0}"/>
    <cellStyle name="Note 2 5 2 2 2" xfId="7375" xr:uid="{D4F170F3-7306-44DC-A073-EFBD24EC1CE2}"/>
    <cellStyle name="Note 2 5 2 2 2 2" xfId="14445" xr:uid="{EBD768CE-DA54-481E-A418-3DF8906ADD75}"/>
    <cellStyle name="Note 2 5 2 2 2 3" xfId="18266" xr:uid="{F4D39552-0BF6-47B9-8F18-55607AB76BD9}"/>
    <cellStyle name="Note 2 5 2 2 2 4" xfId="21131" xr:uid="{3BB734C7-E44B-4045-B9CD-35749CAEEA8A}"/>
    <cellStyle name="Note 2 5 2 2 2 5" xfId="23978" xr:uid="{9F8E03FF-21E6-4B70-98D7-7D53C845493B}"/>
    <cellStyle name="Note 2 5 2 2 2 6" xfId="26803" xr:uid="{7ECED146-31C9-40E0-B68C-F89021E23865}"/>
    <cellStyle name="Note 2 5 2 2 3" xfId="12932" xr:uid="{21227FD0-B7F3-42CE-8E2E-30A7EF7C85C4}"/>
    <cellStyle name="Note 2 5 2 2 4" xfId="16756" xr:uid="{938D6C57-4CBB-4A2F-AA96-18B5A70F7655}"/>
    <cellStyle name="Note 2 5 2 2 5" xfId="19620" xr:uid="{EE89883A-127C-42DA-AA95-320AF0F38361}"/>
    <cellStyle name="Note 2 5 2 2 6" xfId="22469" xr:uid="{62EE10D2-596B-45B9-9778-EC7824BDD4BD}"/>
    <cellStyle name="Note 2 5 2 2 7" xfId="25294" xr:uid="{3777CF8E-9F0C-4CDE-AF77-E468E03F461F}"/>
    <cellStyle name="Note 2 5 2 3" xfId="6498" xr:uid="{166D23B1-650D-45F7-A863-ABA94D2BA0ED}"/>
    <cellStyle name="Note 2 5 2 3 2" xfId="8016" xr:uid="{83B26AC5-E6D6-40CF-9DD3-686AE27B1856}"/>
    <cellStyle name="Note 2 5 2 3 2 2" xfId="15086" xr:uid="{BE4BB4F2-CC48-403D-A396-590AB45ABAA3}"/>
    <cellStyle name="Note 2 5 2 3 2 3" xfId="18907" xr:uid="{D34E517B-04A1-43EF-84DC-4F315A6DC771}"/>
    <cellStyle name="Note 2 5 2 3 2 4" xfId="21772" xr:uid="{DF5DEB19-8D2F-4A3E-B44B-3A912A501021}"/>
    <cellStyle name="Note 2 5 2 3 2 5" xfId="24619" xr:uid="{18C02D42-CC48-4C61-AF84-71B3E667F268}"/>
    <cellStyle name="Note 2 5 2 3 2 6" xfId="27444" xr:uid="{A17BB6C4-6849-4635-A58A-018B71E17568}"/>
    <cellStyle name="Note 2 5 2 3 3" xfId="13573" xr:uid="{796030DB-5AFD-434F-84D1-C3F15B79A9D1}"/>
    <cellStyle name="Note 2 5 2 3 4" xfId="17397" xr:uid="{1532F22A-9521-4147-BC0D-F796505174AB}"/>
    <cellStyle name="Note 2 5 2 3 5" xfId="20261" xr:uid="{6E3E8D67-5DF2-431A-81F6-E856F8A5F7A2}"/>
    <cellStyle name="Note 2 5 2 3 6" xfId="23110" xr:uid="{CED657F0-25FE-43DA-8689-D5DB2E3077B0}"/>
    <cellStyle name="Note 2 5 2 3 7" xfId="25935" xr:uid="{36270EE7-765D-4A14-8A74-3F4ACFAAC13F}"/>
    <cellStyle name="Note 2 5 2 4" xfId="6593" xr:uid="{59B974A0-D00E-4948-9106-E1B279216FEC}"/>
    <cellStyle name="Note 2 5 2 4 2" xfId="8110" xr:uid="{28128676-ABEF-4475-8C94-198E3158D5B9}"/>
    <cellStyle name="Note 2 5 2 4 2 2" xfId="15180" xr:uid="{2E5D11E4-5471-4FA7-8947-2081532A9DE5}"/>
    <cellStyle name="Note 2 5 2 4 2 3" xfId="19001" xr:uid="{25CF99BD-1B02-4E32-A03D-198D6CD10605}"/>
    <cellStyle name="Note 2 5 2 4 2 4" xfId="21866" xr:uid="{14E32B3A-7041-4207-BBD4-5445ECEB6691}"/>
    <cellStyle name="Note 2 5 2 4 2 5" xfId="24713" xr:uid="{5718D9B0-DABE-41EC-ABF2-0B7EFD44F1BB}"/>
    <cellStyle name="Note 2 5 2 4 2 6" xfId="27538" xr:uid="{04132C5F-99D1-457E-9EA3-1EE49E73D1CA}"/>
    <cellStyle name="Note 2 5 2 4 3" xfId="13667" xr:uid="{6B2E4FD7-F311-4777-B47E-E2C5DA5898C8}"/>
    <cellStyle name="Note 2 5 2 4 4" xfId="17491" xr:uid="{394EB02A-8AD5-43CD-BED9-C8B700DD4239}"/>
    <cellStyle name="Note 2 5 2 4 5" xfId="20355" xr:uid="{12882A6B-F9CB-49AE-9B54-430261F2E9E2}"/>
    <cellStyle name="Note 2 5 2 4 6" xfId="23204" xr:uid="{6C77B33C-D27D-465A-BDAE-C76B78E064B7}"/>
    <cellStyle name="Note 2 5 2 4 7" xfId="26029" xr:uid="{493B88C7-22F9-4C87-8FD9-14428AFF3D39}"/>
    <cellStyle name="Note 2 5 2 5" xfId="6793" xr:uid="{9011F9AD-6D2D-43A6-8861-D0B34140E40B}"/>
    <cellStyle name="Note 2 5 2 5 2" xfId="8308" xr:uid="{9A33135D-2FF6-421B-9331-919261B8F2C1}"/>
    <cellStyle name="Note 2 5 2 5 2 2" xfId="15378" xr:uid="{8D794CC3-AE63-4FC7-B2F3-4C7D94D9239C}"/>
    <cellStyle name="Note 2 5 2 5 2 3" xfId="19199" xr:uid="{EEBF8F07-9A25-4CF6-A71D-773CC8FA2A61}"/>
    <cellStyle name="Note 2 5 2 5 2 4" xfId="22064" xr:uid="{5C5F26E2-6977-4DAE-AAA3-90D6597DFCA7}"/>
    <cellStyle name="Note 2 5 2 5 2 5" xfId="24911" xr:uid="{35ECC8EB-1604-465E-84D6-81F951B39570}"/>
    <cellStyle name="Note 2 5 2 5 2 6" xfId="27736" xr:uid="{F693B0DF-A04F-4F27-B07C-344848477D6C}"/>
    <cellStyle name="Note 2 5 2 5 3" xfId="13865" xr:uid="{CA45689B-4476-4266-AA06-CFC3837525CB}"/>
    <cellStyle name="Note 2 5 2 5 4" xfId="17689" xr:uid="{75A35D29-DC9D-41FD-B1B5-2160AE0BEDBB}"/>
    <cellStyle name="Note 2 5 2 5 5" xfId="20553" xr:uid="{D518CFAE-4383-468A-98CA-FED5A4C9818F}"/>
    <cellStyle name="Note 2 5 2 5 6" xfId="23402" xr:uid="{5DF18FE6-B39A-450E-AB81-2F0E523D5E97}"/>
    <cellStyle name="Note 2 5 2 5 7" xfId="26227" xr:uid="{B74C68E6-2716-4EAB-A84D-A45A78A1F250}"/>
    <cellStyle name="Note 2 5 2 6" xfId="7029" xr:uid="{94DF5191-F30A-46FF-80C9-1C3B95C53F59}"/>
    <cellStyle name="Note 2 5 2 6 2" xfId="14099" xr:uid="{1C49D60E-79AC-45AD-9A70-0ED907FC5B33}"/>
    <cellStyle name="Note 2 5 2 6 3" xfId="17921" xr:uid="{DD5B65AD-F6C7-4BE0-BC5C-4D6429F2C3E7}"/>
    <cellStyle name="Note 2 5 2 6 4" xfId="20785" xr:uid="{E5A229AB-F884-45E3-8343-B76726FE874C}"/>
    <cellStyle name="Note 2 5 2 6 5" xfId="23633" xr:uid="{8040759F-D612-413F-8FEE-AB8F6ED40A66}"/>
    <cellStyle name="Note 2 5 2 6 6" xfId="26458" xr:uid="{2B711C25-5FE9-40AE-A176-86F0078B095A}"/>
    <cellStyle name="Note 2 5 2 7" xfId="11365" xr:uid="{045440F5-22FA-436E-B79F-052E30C3BDC8}"/>
    <cellStyle name="Note 2 5 2 8" xfId="16133" xr:uid="{641051FC-27CD-4998-B967-C5464DE958A8}"/>
    <cellStyle name="Note 2 5 2 9" xfId="8788" xr:uid="{C9138D3D-93E3-4540-975E-DCB8A0FAFF7C}"/>
    <cellStyle name="Note 2 5 3" xfId="5016" xr:uid="{E98E8E27-B97F-4435-9724-E30BFEB577A9}"/>
    <cellStyle name="Note 2 5 3 10" xfId="15893" xr:uid="{801FAD85-6511-462B-B979-6910F134AAFF}"/>
    <cellStyle name="Note 2 5 3 11" xfId="31028" xr:uid="{70AA676E-AF28-495E-96EE-556A9FBDD84E}"/>
    <cellStyle name="Note 2 5 3 12" xfId="31835" xr:uid="{30FFB64B-E993-419A-AFAE-E5A99F24FBB4}"/>
    <cellStyle name="Note 2 5 3 2" xfId="6661" xr:uid="{8C8CF4F7-98B1-4799-9B96-9D2AC9FEE6E9}"/>
    <cellStyle name="Note 2 5 3 2 2" xfId="8178" xr:uid="{644B27C3-7E0B-47AB-9558-9537ED6D817C}"/>
    <cellStyle name="Note 2 5 3 2 2 2" xfId="15248" xr:uid="{849D0EA1-A2E1-48ED-94B1-68E0653BEC9D}"/>
    <cellStyle name="Note 2 5 3 2 2 3" xfId="19069" xr:uid="{A1147E23-7BCC-4311-9898-B4FD3EB70AED}"/>
    <cellStyle name="Note 2 5 3 2 2 4" xfId="21934" xr:uid="{532CBE62-5D9E-4D5A-B6ED-DFA025227C85}"/>
    <cellStyle name="Note 2 5 3 2 2 5" xfId="24781" xr:uid="{E2A9E128-7883-412E-B8D9-233C0FFA18E1}"/>
    <cellStyle name="Note 2 5 3 2 2 6" xfId="27606" xr:uid="{AFCB8659-D399-4A5F-8351-AA0BE593041D}"/>
    <cellStyle name="Note 2 5 3 2 3" xfId="13735" xr:uid="{BDDA0FDB-7D1A-4CF0-AD36-B8062FA6B35E}"/>
    <cellStyle name="Note 2 5 3 2 4" xfId="17559" xr:uid="{56A17D86-DDCC-4B4F-A9A1-936EACC118E5}"/>
    <cellStyle name="Note 2 5 3 2 5" xfId="20423" xr:uid="{BD3CF65F-8158-46E1-8780-4EA49691E874}"/>
    <cellStyle name="Note 2 5 3 2 6" xfId="23272" xr:uid="{06480EC6-CFFA-455C-84CA-8A1BF1B2E034}"/>
    <cellStyle name="Note 2 5 3 2 7" xfId="26097" xr:uid="{849785FB-784A-45D7-88ED-B044DCBEE9F2}"/>
    <cellStyle name="Note 2 5 3 3" xfId="5592" xr:uid="{5183D48A-EBEA-48DF-88D3-D39AC062F1B1}"/>
    <cellStyle name="Note 2 5 3 3 2" xfId="7112" xr:uid="{347C4A13-EA35-4F4C-9B12-95F9108B49CF}"/>
    <cellStyle name="Note 2 5 3 3 2 2" xfId="14182" xr:uid="{9CAF2DF5-9B49-4E59-915C-908C19A77CBC}"/>
    <cellStyle name="Note 2 5 3 3 2 3" xfId="18003" xr:uid="{B0B20398-07DF-4095-8A8D-CBA0DF3EC713}"/>
    <cellStyle name="Note 2 5 3 3 2 4" xfId="20868" xr:uid="{4AD0C7B2-63FC-4831-9FB5-89D065332EE9}"/>
    <cellStyle name="Note 2 5 3 3 2 5" xfId="23715" xr:uid="{75388868-7FFB-4760-8497-DE27C4F5D016}"/>
    <cellStyle name="Note 2 5 3 3 2 6" xfId="26540" xr:uid="{EC7943CD-6D7B-494A-A04F-5783A5A7F870}"/>
    <cellStyle name="Note 2 5 3 3 3" xfId="12669" xr:uid="{93E373C4-0F8E-4968-8A29-93AE802ABB00}"/>
    <cellStyle name="Note 2 5 3 3 4" xfId="16492" xr:uid="{D2A74BF3-03E8-464C-AB84-5B9CF30FB3C3}"/>
    <cellStyle name="Note 2 5 3 3 5" xfId="19357" xr:uid="{3208F07C-A061-4FC6-811E-85A50436EC18}"/>
    <cellStyle name="Note 2 5 3 3 6" xfId="22206" xr:uid="{3425B830-8209-4766-A870-2C79F2C8970E}"/>
    <cellStyle name="Note 2 5 3 3 7" xfId="25031" xr:uid="{1BC1992F-85DB-426A-8342-37680C98250D}"/>
    <cellStyle name="Note 2 5 3 4" xfId="5683" xr:uid="{D8CE8485-3B29-48E8-B70F-C88F8214512B}"/>
    <cellStyle name="Note 2 5 3 4 2" xfId="7203" xr:uid="{7740AC94-CD54-4201-AFFC-A609CEF84E12}"/>
    <cellStyle name="Note 2 5 3 4 2 2" xfId="14273" xr:uid="{71595170-61BD-40B1-8223-9208A1D06507}"/>
    <cellStyle name="Note 2 5 3 4 2 3" xfId="18094" xr:uid="{F161810F-85B9-41B3-85C3-2F856A93DECF}"/>
    <cellStyle name="Note 2 5 3 4 2 4" xfId="20959" xr:uid="{F8E7D09F-FA4A-4E41-88F2-D4E2BD986D1C}"/>
    <cellStyle name="Note 2 5 3 4 2 5" xfId="23806" xr:uid="{EF11D94F-C4EF-44FC-9BBB-95AF58A8ECD5}"/>
    <cellStyle name="Note 2 5 3 4 2 6" xfId="26631" xr:uid="{364CA691-A3F2-4570-A4A2-DFC199634920}"/>
    <cellStyle name="Note 2 5 3 4 3" xfId="12760" xr:uid="{CE687047-87FC-491A-9A82-86EDCB53941B}"/>
    <cellStyle name="Note 2 5 3 4 4" xfId="16583" xr:uid="{544866A6-DC77-4241-A7C6-CA8EC7E8BA9F}"/>
    <cellStyle name="Note 2 5 3 4 5" xfId="19448" xr:uid="{6AAD73D4-60AA-4013-B2D5-2411B6403754}"/>
    <cellStyle name="Note 2 5 3 4 6" xfId="22297" xr:uid="{8D6A02A4-921D-44C8-AC33-CC64B987A623}"/>
    <cellStyle name="Note 2 5 3 4 7" xfId="25122" xr:uid="{3AE4F0D4-D03B-4506-85FE-D07F45C2882A}"/>
    <cellStyle name="Note 2 5 3 5" xfId="6150" xr:uid="{9F629427-BA87-4300-A26E-1B73DB979635}"/>
    <cellStyle name="Note 2 5 3 5 2" xfId="7669" xr:uid="{88814784-3A43-4CAD-81CF-894619156E25}"/>
    <cellStyle name="Note 2 5 3 5 2 2" xfId="14739" xr:uid="{94653BEE-7B84-4D8D-9352-BA745F884140}"/>
    <cellStyle name="Note 2 5 3 5 2 3" xfId="18560" xr:uid="{7FAD9AFD-C26F-4660-BBC5-BDD246BBE3B9}"/>
    <cellStyle name="Note 2 5 3 5 2 4" xfId="21425" xr:uid="{5CE39DB7-7FFF-4248-B9D6-84BCE76A7F07}"/>
    <cellStyle name="Note 2 5 3 5 2 5" xfId="24272" xr:uid="{EF30BDE3-C27E-40DE-B4DA-0B3C51BB42C6}"/>
    <cellStyle name="Note 2 5 3 5 2 6" xfId="27097" xr:uid="{3675E151-0524-43EF-B60F-E091661F20D9}"/>
    <cellStyle name="Note 2 5 3 5 3" xfId="13226" xr:uid="{0A04706B-2394-47E5-BC03-4490C825C638}"/>
    <cellStyle name="Note 2 5 3 5 4" xfId="17050" xr:uid="{0992886A-84CC-4D06-BE56-214AB543144C}"/>
    <cellStyle name="Note 2 5 3 5 5" xfId="19914" xr:uid="{AA813229-7D14-4FF0-A7E2-E430E087FF28}"/>
    <cellStyle name="Note 2 5 3 5 6" xfId="22763" xr:uid="{6DA8C00C-0945-43C3-8AEB-92484845B67D}"/>
    <cellStyle name="Note 2 5 3 5 7" xfId="25588" xr:uid="{7C14E639-5127-4001-8E10-D49DA1D34A2D}"/>
    <cellStyle name="Note 2 5 3 6" xfId="5837" xr:uid="{EF6B22BE-5DA1-4EAD-AF83-77A39AD8D8C2}"/>
    <cellStyle name="Note 2 5 3 6 2" xfId="7356" xr:uid="{B5256E74-DD2C-40A1-B091-30D3B6FC173F}"/>
    <cellStyle name="Note 2 5 3 6 2 2" xfId="14426" xr:uid="{1BE365A9-A0D8-4165-8A4A-D1386B47E95E}"/>
    <cellStyle name="Note 2 5 3 6 2 3" xfId="18247" xr:uid="{A25248AE-CE4C-43DA-84D3-2AC58DDFE83E}"/>
    <cellStyle name="Note 2 5 3 6 2 4" xfId="21112" xr:uid="{802FC9C9-8E01-4184-9E5E-D9DD4AF3EC16}"/>
    <cellStyle name="Note 2 5 3 6 2 5" xfId="23959" xr:uid="{299DAC2E-63D8-421A-A7A3-63121BE9877F}"/>
    <cellStyle name="Note 2 5 3 6 2 6" xfId="26784" xr:uid="{51BA7ED2-0A22-44FA-870A-D8A861FF0595}"/>
    <cellStyle name="Note 2 5 3 6 3" xfId="12913" xr:uid="{B683552C-A8DA-4DD0-8C67-B96EC79F2C27}"/>
    <cellStyle name="Note 2 5 3 6 4" xfId="16737" xr:uid="{642D3222-8ED2-43BF-A60C-F6A188736F8C}"/>
    <cellStyle name="Note 2 5 3 6 5" xfId="19601" xr:uid="{7831BF69-57DB-490E-92B2-27458081B56E}"/>
    <cellStyle name="Note 2 5 3 6 6" xfId="22450" xr:uid="{3A29118C-7074-4AF2-ACD3-60F9CE92DD32}"/>
    <cellStyle name="Note 2 5 3 6 7" xfId="25275" xr:uid="{A2908F70-7E4A-4B9C-ACE1-C8136710D7DB}"/>
    <cellStyle name="Note 2 5 3 7" xfId="12093" xr:uid="{F828C09B-EABD-44CE-8DE8-6F2C453DD608}"/>
    <cellStyle name="Note 2 5 3 8" xfId="16324" xr:uid="{0CAA51AA-0797-4ADB-87EB-7D5D0C3B54BF}"/>
    <cellStyle name="Note 2 5 3 9" xfId="15550" xr:uid="{0DE0DE75-2A50-4C34-B64D-3580BF9015C0}"/>
    <cellStyle name="Note 2 5 4" xfId="5935" xr:uid="{5889B6C1-9A29-49E2-AFA6-87483559BEC6}"/>
    <cellStyle name="Note 2 5 4 2" xfId="7454" xr:uid="{EB2F9406-E79B-4A8C-94A5-B02DEBADC5E6}"/>
    <cellStyle name="Note 2 5 4 2 2" xfId="14524" xr:uid="{87DAB319-5644-47E2-AE90-FCD96796F89B}"/>
    <cellStyle name="Note 2 5 4 2 3" xfId="18345" xr:uid="{0EF38024-C5BE-4CEE-8E96-F07A831EB537}"/>
    <cellStyle name="Note 2 5 4 2 4" xfId="21210" xr:uid="{28810486-26F2-463A-805F-5E9CFFDE3980}"/>
    <cellStyle name="Note 2 5 4 2 5" xfId="24057" xr:uid="{FDF9AE76-C7F2-4EE2-8231-A5F4A651428B}"/>
    <cellStyle name="Note 2 5 4 2 6" xfId="26882" xr:uid="{4702FD7D-7DA0-44FC-AE13-98C93F3CA250}"/>
    <cellStyle name="Note 2 5 4 3" xfId="13011" xr:uid="{80704501-1C96-4FD7-9FEF-DA6197BDEC84}"/>
    <cellStyle name="Note 2 5 4 4" xfId="16835" xr:uid="{B6B41969-5F5F-44BC-8080-0D67EF3059ED}"/>
    <cellStyle name="Note 2 5 4 5" xfId="19699" xr:uid="{610B3BA8-CAF9-43CD-9126-4242164B0778}"/>
    <cellStyle name="Note 2 5 4 6" xfId="22548" xr:uid="{89481402-0707-4299-8892-CC61240DB005}"/>
    <cellStyle name="Note 2 5 4 7" xfId="25373" xr:uid="{CBDB1C83-35BB-424D-A4AD-553B6B020C91}"/>
    <cellStyle name="Note 2 5 5" xfId="6395" xr:uid="{2463A883-2EBE-4131-AFBB-3968112B6D1D}"/>
    <cellStyle name="Note 2 5 5 2" xfId="7913" xr:uid="{CBF5E565-9613-4CBF-A57F-48BA48B1A6C6}"/>
    <cellStyle name="Note 2 5 5 2 2" xfId="14983" xr:uid="{FBAB8401-54BD-490B-A822-B1171CF98B02}"/>
    <cellStyle name="Note 2 5 5 2 3" xfId="18804" xr:uid="{649F2862-20E3-4CFF-A41E-DEA5019AEE98}"/>
    <cellStyle name="Note 2 5 5 2 4" xfId="21669" xr:uid="{8A59F121-6B01-4F3F-B65D-C45CBF50FC16}"/>
    <cellStyle name="Note 2 5 5 2 5" xfId="24516" xr:uid="{7FBB167E-EC39-479D-8748-9540FD774327}"/>
    <cellStyle name="Note 2 5 5 2 6" xfId="27341" xr:uid="{A5F4B7F9-CC7A-418E-A56C-ACA157993DE0}"/>
    <cellStyle name="Note 2 5 5 3" xfId="13470" xr:uid="{BE3A5510-D3E7-4C04-861F-766A81B1DF96}"/>
    <cellStyle name="Note 2 5 5 4" xfId="17294" xr:uid="{AE012E4D-CDD5-4EB7-9AD4-83644A0EEB30}"/>
    <cellStyle name="Note 2 5 5 5" xfId="20158" xr:uid="{AF66F863-EEA7-49C7-BBDB-1CB3C5C24927}"/>
    <cellStyle name="Note 2 5 5 6" xfId="23007" xr:uid="{7485C2AF-AD84-4084-87FA-9A6779B577EF}"/>
    <cellStyle name="Note 2 5 5 7" xfId="25832" xr:uid="{D47C7C96-60D9-4DC2-888B-D726C75CB177}"/>
    <cellStyle name="Note 2 5 6" xfId="9409" xr:uid="{C6622B4E-651C-445C-A86B-1FFB08310CC5}"/>
    <cellStyle name="Note 2 5 7" xfId="15567" xr:uid="{55ABB39E-70A5-4FE9-8C10-F34ECA602EEE}"/>
    <cellStyle name="Note 2 5 8" xfId="15928" xr:uid="{7549E622-A3FE-4C61-A09D-F7832BDF1905}"/>
    <cellStyle name="Note 2 5 9" xfId="19309" xr:uid="{34433F5D-3234-432D-B62F-D29D5924E54B}"/>
    <cellStyle name="Note 2 6" xfId="2205" xr:uid="{C69F8342-C547-44CC-A97C-AF43E2CD52FB}"/>
    <cellStyle name="Note 2 7" xfId="2906" xr:uid="{FAD573E6-9197-4785-98CB-1C1A98677D39}"/>
    <cellStyle name="Note 2 7 10" xfId="16090" xr:uid="{814E1410-A74B-46D8-9A9B-3F627F88EE07}"/>
    <cellStyle name="Note 2 7 11" xfId="15532" xr:uid="{FB66F9CA-F8CE-4B77-A9AB-3D2A0F43F138}"/>
    <cellStyle name="Note 2 7 12" xfId="16197" xr:uid="{ADE0ACA2-0A3A-4EB2-9037-68A81AFCF536}"/>
    <cellStyle name="Note 2 7 13" xfId="29048" xr:uid="{F7DB25FE-54FA-4E8D-9BF7-B1F098BC35BF}"/>
    <cellStyle name="Note 2 7 14" xfId="31653" xr:uid="{BDA51C6A-B0F9-43C7-BB16-5E009316C6E4}"/>
    <cellStyle name="Note 2 7 2" xfId="6185" xr:uid="{2318B823-CEFE-4016-9980-AA04E01F8A83}"/>
    <cellStyle name="Note 2 7 2 2" xfId="7704" xr:uid="{45741670-62F6-4AF6-80F5-9730685F295B}"/>
    <cellStyle name="Note 2 7 2 2 2" xfId="14774" xr:uid="{EBC6DE17-20E5-4143-B4F7-F6ED2D143AFB}"/>
    <cellStyle name="Note 2 7 2 2 3" xfId="18595" xr:uid="{5C326B58-E881-476B-9E63-4213C33A7F7D}"/>
    <cellStyle name="Note 2 7 2 2 4" xfId="21460" xr:uid="{A684E472-50FD-43F5-91B0-114CD6FE683E}"/>
    <cellStyle name="Note 2 7 2 2 5" xfId="24307" xr:uid="{992CA848-134A-4EFD-B9CF-283F3B580699}"/>
    <cellStyle name="Note 2 7 2 2 6" xfId="27132" xr:uid="{6B455047-DC27-4B40-8ED4-2981F0F26BD3}"/>
    <cellStyle name="Note 2 7 2 3" xfId="13261" xr:uid="{D7F11872-5F37-40CC-A1FB-4C1AA0DD171B}"/>
    <cellStyle name="Note 2 7 2 4" xfId="17085" xr:uid="{425EBA17-2EE7-4BE6-92E9-18E5BA0009E4}"/>
    <cellStyle name="Note 2 7 2 5" xfId="19949" xr:uid="{9D91799B-BB27-472F-8737-D8C28BA99440}"/>
    <cellStyle name="Note 2 7 2 6" xfId="22798" xr:uid="{3F924202-4A18-4F42-B1F0-844BA070C423}"/>
    <cellStyle name="Note 2 7 2 7" xfId="25623" xr:uid="{8AA875F4-AE78-46E0-BC53-12809A7EB381}"/>
    <cellStyle name="Note 2 7 3" xfId="6541" xr:uid="{CEE4CA48-3E13-46A4-A5AF-F9802C1A40E3}"/>
    <cellStyle name="Note 2 7 3 2" xfId="8058" xr:uid="{91790C60-0141-4DDA-9A71-C01EA09BEFB2}"/>
    <cellStyle name="Note 2 7 3 2 2" xfId="15128" xr:uid="{040902F9-499D-4A7D-9E72-A3048B05653F}"/>
    <cellStyle name="Note 2 7 3 2 3" xfId="18949" xr:uid="{DE6DEC83-3139-4C27-9A4B-32E93BB9713C}"/>
    <cellStyle name="Note 2 7 3 2 4" xfId="21814" xr:uid="{317616AE-1AAA-4EDB-A2C2-16D09CCB6565}"/>
    <cellStyle name="Note 2 7 3 2 5" xfId="24661" xr:uid="{5102B54B-F943-485F-BF4B-69C7F4F6FAEA}"/>
    <cellStyle name="Note 2 7 3 2 6" xfId="27486" xr:uid="{87DFB401-747B-4E88-B25A-99700DADDBAF}"/>
    <cellStyle name="Note 2 7 3 3" xfId="13615" xr:uid="{86D9B9C5-A181-44D0-88F6-AAF7A467E135}"/>
    <cellStyle name="Note 2 7 3 4" xfId="17439" xr:uid="{07304567-2D24-423E-B19C-A040E7DCBE6B}"/>
    <cellStyle name="Note 2 7 3 5" xfId="20303" xr:uid="{18D800A5-0A6D-4FE6-B9FF-2937BD6A98BA}"/>
    <cellStyle name="Note 2 7 3 6" xfId="23152" xr:uid="{9B988AEB-565B-4909-956B-3C7BB76C28E9}"/>
    <cellStyle name="Note 2 7 3 7" xfId="25977" xr:uid="{C7B90639-ED4A-4159-A577-2680E5D0B92B}"/>
    <cellStyle name="Note 2 7 4" xfId="6394" xr:uid="{F839216C-F679-41DE-9CBE-3638617BF870}"/>
    <cellStyle name="Note 2 7 4 2" xfId="7912" xr:uid="{82A75DB6-28DA-44FE-B99D-CF806AB56EB6}"/>
    <cellStyle name="Note 2 7 4 2 2" xfId="14982" xr:uid="{976D60E0-CBE1-436B-9772-90102D7C4752}"/>
    <cellStyle name="Note 2 7 4 2 3" xfId="18803" xr:uid="{2D1D0E41-9632-4513-A582-89E9E249DDB2}"/>
    <cellStyle name="Note 2 7 4 2 4" xfId="21668" xr:uid="{F09EC160-D2AE-4F2D-9F28-7664A37EDA37}"/>
    <cellStyle name="Note 2 7 4 2 5" xfId="24515" xr:uid="{14AEBBEE-96B7-4EAD-9D89-E1518C5A110A}"/>
    <cellStyle name="Note 2 7 4 2 6" xfId="27340" xr:uid="{C6243446-55F1-44D7-9900-31BF87D43F85}"/>
    <cellStyle name="Note 2 7 4 3" xfId="13469" xr:uid="{424F9266-5388-4987-9A1B-FEA8B25A5E09}"/>
    <cellStyle name="Note 2 7 4 4" xfId="17293" xr:uid="{5BC65CA4-DABC-43F0-B947-D465B9E556A3}"/>
    <cellStyle name="Note 2 7 4 5" xfId="20157" xr:uid="{2FF5078E-4BBC-44F1-AAB9-A73B6241E63F}"/>
    <cellStyle name="Note 2 7 4 6" xfId="23006" xr:uid="{E496310E-6DCF-4AEE-9708-4FEF19612C46}"/>
    <cellStyle name="Note 2 7 4 7" xfId="25831" xr:uid="{F7D6B306-948A-4A7A-BF64-C92DC99562D6}"/>
    <cellStyle name="Note 2 7 5" xfId="6399" xr:uid="{2CCBBEEF-C21B-4710-BE4A-D8674FC97CA5}"/>
    <cellStyle name="Note 2 7 5 2" xfId="7917" xr:uid="{AD0C3922-6F6F-43BD-B355-F4F7743C1A6C}"/>
    <cellStyle name="Note 2 7 5 2 2" xfId="14987" xr:uid="{20EAB7EA-6868-47DA-AE55-5DA44D8AADAB}"/>
    <cellStyle name="Note 2 7 5 2 3" xfId="18808" xr:uid="{A9DD81DF-2778-42A8-8BB7-BBA752896952}"/>
    <cellStyle name="Note 2 7 5 2 4" xfId="21673" xr:uid="{A76FEB32-341D-4550-92B3-CA198FB3A03F}"/>
    <cellStyle name="Note 2 7 5 2 5" xfId="24520" xr:uid="{F4E22943-7E66-403F-9197-BB3F3074AB18}"/>
    <cellStyle name="Note 2 7 5 2 6" xfId="27345" xr:uid="{F0E1F571-9A5C-4E66-948F-BE6474252539}"/>
    <cellStyle name="Note 2 7 5 3" xfId="13474" xr:uid="{79432D55-17B4-40BA-BECF-FD99D6AAC77D}"/>
    <cellStyle name="Note 2 7 5 4" xfId="17298" xr:uid="{3C377066-3F9A-4C51-8FF6-66FB22A0C1A8}"/>
    <cellStyle name="Note 2 7 5 5" xfId="20162" xr:uid="{800FE454-AA9D-4989-A8F1-80513F0ED2D4}"/>
    <cellStyle name="Note 2 7 5 6" xfId="23011" xr:uid="{FF509A36-05FD-4771-ADEA-122F7A8D2729}"/>
    <cellStyle name="Note 2 7 5 7" xfId="25836" xr:uid="{A9F91ABA-CC0B-463B-A128-2FF6CE3DFCD5}"/>
    <cellStyle name="Note 2 7 6" xfId="6556" xr:uid="{9F1CDEAD-1EBC-42E1-A5FA-2CCACB92D10B}"/>
    <cellStyle name="Note 2 7 6 2" xfId="8073" xr:uid="{CDEAFC3D-7034-4515-BA35-5C55EFB6A27A}"/>
    <cellStyle name="Note 2 7 6 2 2" xfId="15143" xr:uid="{876755A1-ECA1-4F3D-AD2B-33A78B1DB2A4}"/>
    <cellStyle name="Note 2 7 6 2 3" xfId="18964" xr:uid="{208BF4A7-B56A-4415-B8B6-78FBFA8739BA}"/>
    <cellStyle name="Note 2 7 6 2 4" xfId="21829" xr:uid="{7A8D3077-1B68-4BF0-86BD-B23D249D267E}"/>
    <cellStyle name="Note 2 7 6 2 5" xfId="24676" xr:uid="{EE44EFE3-C2C7-4EF9-9014-3C1AE52EBA4A}"/>
    <cellStyle name="Note 2 7 6 2 6" xfId="27501" xr:uid="{5197C18C-20DF-4F5B-8B03-4A75D3FD1FB1}"/>
    <cellStyle name="Note 2 7 6 3" xfId="13630" xr:uid="{18086E70-C147-416D-9B27-5AB490519E2A}"/>
    <cellStyle name="Note 2 7 6 4" xfId="17454" xr:uid="{E0D272D1-8B11-46C0-A70F-451C05E8DEBD}"/>
    <cellStyle name="Note 2 7 6 5" xfId="20318" xr:uid="{8A8C1979-DFBD-458B-B399-7627032973DD}"/>
    <cellStyle name="Note 2 7 6 6" xfId="23167" xr:uid="{57F1CCBC-4C58-4B9E-9347-7895EAE8492C}"/>
    <cellStyle name="Note 2 7 6 7" xfId="25992" xr:uid="{608AE92B-0B19-45DA-BECB-B1292259E2D5}"/>
    <cellStyle name="Note 2 7 7" xfId="6912" xr:uid="{F7CBF40D-5B9F-4E63-BEF8-8CB2D6405376}"/>
    <cellStyle name="Note 2 7 7 2" xfId="13982" xr:uid="{BE34CCE6-A64A-48ED-AB3A-4E7CBDF8D706}"/>
    <cellStyle name="Note 2 7 7 3" xfId="17804" xr:uid="{33AC4FED-164B-4FEC-9AFD-2E0012DE70AC}"/>
    <cellStyle name="Note 2 7 7 4" xfId="20668" xr:uid="{50F271C3-CF65-44A3-9200-19A7ADC32E39}"/>
    <cellStyle name="Note 2 7 7 5" xfId="23516" xr:uid="{42D83CA4-E53E-40C6-99A6-DF7150AB4A08}"/>
    <cellStyle name="Note 2 7 7 6" xfId="26341" xr:uid="{EF577940-B266-4404-9696-FC972470FD21}"/>
    <cellStyle name="Note 2 7 8" xfId="10088" xr:uid="{A8F502B3-D256-495E-9F8C-253C4A8F9C71}"/>
    <cellStyle name="Note 2 7 9" xfId="15802" xr:uid="{1CF9F897-18DE-48A8-9384-0A9336B06919}"/>
    <cellStyle name="Note 2 8" xfId="3502" xr:uid="{49666CBB-3C4C-479E-A92E-D4D77DB0E7AF}"/>
    <cellStyle name="Note 2 8 10" xfId="16269" xr:uid="{1F7A9F17-8A52-4DC5-B18F-21588A694C14}"/>
    <cellStyle name="Note 2 8 11" xfId="15698" xr:uid="{F03B3D54-E438-44F7-AD72-BC3DDBA309A7}"/>
    <cellStyle name="Note 2 8 12" xfId="15715" xr:uid="{DAEAD09C-B9B5-4374-B3F7-28B700348F6E}"/>
    <cellStyle name="Note 2 8 13" xfId="29534" xr:uid="{87A9FC8D-A187-46E4-BF25-6F4BD5FFEF09}"/>
    <cellStyle name="Note 2 8 14" xfId="31719" xr:uid="{4C729175-AAB6-47CF-A8BC-63EC73C3DB26}"/>
    <cellStyle name="Note 2 8 2" xfId="6340" xr:uid="{C8BD1C29-056D-4E6E-AA5E-01B1C8E2BA64}"/>
    <cellStyle name="Note 2 8 2 2" xfId="7858" xr:uid="{12F1C52E-19C6-4752-82D3-F0FB7B93FCE1}"/>
    <cellStyle name="Note 2 8 2 2 2" xfId="14928" xr:uid="{614A8391-9EBB-4B24-B5A4-2B7CD60D1F30}"/>
    <cellStyle name="Note 2 8 2 2 3" xfId="18749" xr:uid="{8EF06087-247F-496F-93FF-2A72CEB861A3}"/>
    <cellStyle name="Note 2 8 2 2 4" xfId="21614" xr:uid="{B7DD69D9-5BF7-478A-9C95-F61BAF654818}"/>
    <cellStyle name="Note 2 8 2 2 5" xfId="24461" xr:uid="{91534A5F-CE57-44CB-9F13-DC2500402E67}"/>
    <cellStyle name="Note 2 8 2 2 6" xfId="27286" xr:uid="{0B11B428-D925-4A2D-867B-2E0032255D1D}"/>
    <cellStyle name="Note 2 8 2 3" xfId="13415" xr:uid="{6CD20A2D-0F78-41FF-8632-A7E99DA5097D}"/>
    <cellStyle name="Note 2 8 2 4" xfId="17239" xr:uid="{ADB5CF12-052C-4153-B9CA-0A502BBE8CD4}"/>
    <cellStyle name="Note 2 8 2 5" xfId="20103" xr:uid="{2B5D76D0-18D2-440A-A946-DDE19AE82497}"/>
    <cellStyle name="Note 2 8 2 6" xfId="22952" xr:uid="{E9EDE262-AB28-436A-9F0B-70352C30D1AA}"/>
    <cellStyle name="Note 2 8 2 7" xfId="25777" xr:uid="{36E0B5CB-DF32-4928-8FA4-F7267544D38D}"/>
    <cellStyle name="Note 2 8 3" xfId="6003" xr:uid="{38099956-ECB0-4FD3-BFA8-1431FBC57625}"/>
    <cellStyle name="Note 2 8 3 2" xfId="7522" xr:uid="{D50BA516-81D5-45B9-90E6-0F7F44A794E5}"/>
    <cellStyle name="Note 2 8 3 2 2" xfId="14592" xr:uid="{50371D64-E777-4C16-B915-A9DCEE76BD1A}"/>
    <cellStyle name="Note 2 8 3 2 3" xfId="18413" xr:uid="{4DFC7C14-679C-4EAB-9746-0BB0AACEDCD4}"/>
    <cellStyle name="Note 2 8 3 2 4" xfId="21278" xr:uid="{808E8609-AD1D-44F3-BEE5-9E3A571168B7}"/>
    <cellStyle name="Note 2 8 3 2 5" xfId="24125" xr:uid="{1BF0D681-B779-4205-B8B3-C3899894374E}"/>
    <cellStyle name="Note 2 8 3 2 6" xfId="26950" xr:uid="{65ADF9AE-0E89-478B-91D8-2B76AABA27D1}"/>
    <cellStyle name="Note 2 8 3 3" xfId="13079" xr:uid="{E5FEBC01-B564-4BA1-BD44-1D8A8BF36543}"/>
    <cellStyle name="Note 2 8 3 4" xfId="16903" xr:uid="{B706C6A5-8D03-425F-A527-179BE4F8A63B}"/>
    <cellStyle name="Note 2 8 3 5" xfId="19767" xr:uid="{B61AC540-E312-42E0-A318-7CE91FEA3251}"/>
    <cellStyle name="Note 2 8 3 6" xfId="22616" xr:uid="{671FC52D-8477-4A45-9DB9-47324F604272}"/>
    <cellStyle name="Note 2 8 3 7" xfId="25441" xr:uid="{65623F12-899F-4A1A-B6E8-F277B91E14B9}"/>
    <cellStyle name="Note 2 8 4" xfId="6163" xr:uid="{B83B92AA-C5DF-4F9E-A7FB-03D2CDCDD94C}"/>
    <cellStyle name="Note 2 8 4 2" xfId="7682" xr:uid="{37F39065-461F-4A57-ADD3-F16A711BB143}"/>
    <cellStyle name="Note 2 8 4 2 2" xfId="14752" xr:uid="{AF78ABC0-586F-4E3E-8DF3-36773D99CAB5}"/>
    <cellStyle name="Note 2 8 4 2 3" xfId="18573" xr:uid="{D8DE8F4C-70E7-4B2C-8F32-496BEE9F4540}"/>
    <cellStyle name="Note 2 8 4 2 4" xfId="21438" xr:uid="{55E132CC-73FF-41F9-9610-058811F5A20C}"/>
    <cellStyle name="Note 2 8 4 2 5" xfId="24285" xr:uid="{A60408CA-99AA-49C2-806B-CDB027BB7BD0}"/>
    <cellStyle name="Note 2 8 4 2 6" xfId="27110" xr:uid="{CC831AC6-F91A-4239-876D-0FE3EF46F80D}"/>
    <cellStyle name="Note 2 8 4 3" xfId="13239" xr:uid="{C22F3D36-0FAF-4D5E-97D8-89C61307208D}"/>
    <cellStyle name="Note 2 8 4 4" xfId="17063" xr:uid="{74C083FB-8E90-4F1F-9CE4-39838D6F37A3}"/>
    <cellStyle name="Note 2 8 4 5" xfId="19927" xr:uid="{6C8927BB-0059-4DEE-AFA6-372474C89374}"/>
    <cellStyle name="Note 2 8 4 6" xfId="22776" xr:uid="{90E6050D-971B-40D8-80F9-2442029CB9A1}"/>
    <cellStyle name="Note 2 8 4 7" xfId="25601" xr:uid="{53C3619C-F7EA-47E6-B6F6-8E13FB6AD330}"/>
    <cellStyle name="Note 2 8 5" xfId="6322" xr:uid="{51944580-2211-41A2-A65B-2932E0D2B5BB}"/>
    <cellStyle name="Note 2 8 5 2" xfId="7840" xr:uid="{7B67588A-B9E5-4887-BBD7-345B60CAA998}"/>
    <cellStyle name="Note 2 8 5 2 2" xfId="14910" xr:uid="{2F78E2E1-0823-48D4-BD4D-142E87FBFD2D}"/>
    <cellStyle name="Note 2 8 5 2 3" xfId="18731" xr:uid="{29777A77-40B4-4B4B-96E5-5004EBFD83BF}"/>
    <cellStyle name="Note 2 8 5 2 4" xfId="21596" xr:uid="{893F1685-58F5-4655-A9A2-23D877506D39}"/>
    <cellStyle name="Note 2 8 5 2 5" xfId="24443" xr:uid="{4EB6B41C-2BE8-4824-BC6A-677849E479B1}"/>
    <cellStyle name="Note 2 8 5 2 6" xfId="27268" xr:uid="{68ACAEAB-69FB-461B-8FB4-FFCEEAAF784C}"/>
    <cellStyle name="Note 2 8 5 3" xfId="13397" xr:uid="{3B4D3A36-E90B-4EB3-B70C-901CB97D9C9B}"/>
    <cellStyle name="Note 2 8 5 4" xfId="17221" xr:uid="{421A42BD-BDEE-4DEF-87B9-2A9936B15E8F}"/>
    <cellStyle name="Note 2 8 5 5" xfId="20085" xr:uid="{6A9A7CC7-06A5-4A56-9A9D-56D22355C7FD}"/>
    <cellStyle name="Note 2 8 5 6" xfId="22934" xr:uid="{A25F0E6F-6C0B-4DF2-8F79-FD32A8BD01C5}"/>
    <cellStyle name="Note 2 8 5 7" xfId="25759" xr:uid="{FD450BDD-C0D6-4F01-B8BF-D7B7F6217029}"/>
    <cellStyle name="Note 2 8 6" xfId="6861" xr:uid="{A0C0CA44-019F-44A3-A6B3-A6517ECBDA1F}"/>
    <cellStyle name="Note 2 8 6 2" xfId="8376" xr:uid="{E48BBA93-79CB-4429-AF7E-B3BA176AE556}"/>
    <cellStyle name="Note 2 8 6 2 2" xfId="15446" xr:uid="{1245FAAD-8343-41C7-8DA9-052C986FC242}"/>
    <cellStyle name="Note 2 8 6 2 3" xfId="19267" xr:uid="{90A8A08C-A2E8-401F-B58C-FE455148C193}"/>
    <cellStyle name="Note 2 8 6 2 4" xfId="22132" xr:uid="{8E1CA8F6-A9CD-48CB-900D-11941A7D08AD}"/>
    <cellStyle name="Note 2 8 6 2 5" xfId="24979" xr:uid="{97A68482-23BD-4A2E-ABA3-90D9E082CF99}"/>
    <cellStyle name="Note 2 8 6 2 6" xfId="27804" xr:uid="{BAD18BDD-6BB3-4664-AC03-33769A470D50}"/>
    <cellStyle name="Note 2 8 6 3" xfId="13933" xr:uid="{507E0D13-D131-4EBE-B1A6-9D417ED5E448}"/>
    <cellStyle name="Note 2 8 6 4" xfId="17757" xr:uid="{B2ED5084-3857-4F01-943F-ED68D95F36FE}"/>
    <cellStyle name="Note 2 8 6 5" xfId="20621" xr:uid="{2CD80CD5-9EF1-4243-B058-EBACF5934F4E}"/>
    <cellStyle name="Note 2 8 6 6" xfId="23470" xr:uid="{31D34648-E0D1-4661-B0EE-7ABF40B32828}"/>
    <cellStyle name="Note 2 8 6 7" xfId="26295" xr:uid="{C6204210-5B8A-4796-A86C-249A6085F9CF}"/>
    <cellStyle name="Note 2 8 7" xfId="6977" xr:uid="{8922533A-DCF7-413B-B5E4-B87C01ACE6CA}"/>
    <cellStyle name="Note 2 8 7 2" xfId="14047" xr:uid="{D5A204DC-E8A3-4246-A47C-150A21ADAE9E}"/>
    <cellStyle name="Note 2 8 7 3" xfId="17869" xr:uid="{0157E76A-9C0A-48D3-AF94-444D81D655B0}"/>
    <cellStyle name="Note 2 8 7 4" xfId="20733" xr:uid="{51807708-0B39-4BD6-AA2C-78B88E98D137}"/>
    <cellStyle name="Note 2 8 7 5" xfId="23581" xr:uid="{72B8FC55-BA28-4607-A655-47925D520F5D}"/>
    <cellStyle name="Note 2 8 7 6" xfId="26406" xr:uid="{F872D3DC-85CD-4BBF-8965-296EA60AE97F}"/>
    <cellStyle name="Note 2 8 8" xfId="10597" xr:uid="{23FBFB4C-D807-424D-9CCD-B724A08D45F1}"/>
    <cellStyle name="Note 2 8 9" xfId="15972" xr:uid="{C6F26EDC-A478-4EB3-A7E7-BD1F71F2BFB8}"/>
    <cellStyle name="Note 2 9" xfId="5632" xr:uid="{E39C2807-93AC-421D-87EE-47C4C1591FF4}"/>
    <cellStyle name="Note 2 9 2" xfId="7152" xr:uid="{2D06D1B3-9C68-423F-AEBA-7EEFD0934888}"/>
    <cellStyle name="Note 2 9 2 2" xfId="14222" xr:uid="{EF90134A-0041-44CA-AB1E-176BBEBA88F3}"/>
    <cellStyle name="Note 2 9 2 3" xfId="18043" xr:uid="{CE62C932-A7C0-40E0-9069-B1FE66DFF7C5}"/>
    <cellStyle name="Note 2 9 2 4" xfId="20908" xr:uid="{3A1C6601-C5FD-44DC-A7BF-A8FA10540839}"/>
    <cellStyle name="Note 2 9 2 5" xfId="23755" xr:uid="{F1A9BB28-1600-4C34-9685-5347C9B0BB41}"/>
    <cellStyle name="Note 2 9 2 6" xfId="26580" xr:uid="{BF33D08A-E478-4EE5-A313-6D643CDEAD31}"/>
    <cellStyle name="Note 2 9 3" xfId="12709" xr:uid="{211624DB-D47B-4040-8D64-EAA5B0EC6F02}"/>
    <cellStyle name="Note 2 9 4" xfId="16532" xr:uid="{FCFF3209-BDE8-4875-9406-91D02FD63911}"/>
    <cellStyle name="Note 2 9 5" xfId="19397" xr:uid="{803C9FAC-923E-4951-B728-0F8BABD100B3}"/>
    <cellStyle name="Note 2 9 6" xfId="22246" xr:uid="{5370D938-B77C-41D9-A8F7-A86CFD5B045C}"/>
    <cellStyle name="Note 2 9 7" xfId="25071" xr:uid="{4E32EEC7-07DD-458D-BB91-76A234365F67}"/>
    <cellStyle name="Note 3" xfId="620" xr:uid="{96D1FBC0-1073-4C9C-A6DC-C19C0985BE65}"/>
    <cellStyle name="Note 3 10" xfId="15899" xr:uid="{429D5A9C-D46B-4E93-BB41-9443F035710B}"/>
    <cellStyle name="Note 3 11" xfId="9363" xr:uid="{D76619CD-B955-48A6-97DB-B3B21130C741}"/>
    <cellStyle name="Note 3 2" xfId="1925" xr:uid="{3AF2D938-4AC9-4C1E-B076-0ADBFF2A9B8A}"/>
    <cellStyle name="Note 3 2 10" xfId="31590" xr:uid="{0323356F-E446-48F2-8777-B935F868A6B4}"/>
    <cellStyle name="Note 3 2 2" xfId="4290" xr:uid="{A34C33A1-572C-42B5-BAA5-2219F8CFC72E}"/>
    <cellStyle name="Note 3 2 2 10" xfId="9379" xr:uid="{F1C258E0-D400-4551-A8BC-FAE70969F34F}"/>
    <cellStyle name="Note 3 2 2 11" xfId="16097" xr:uid="{E5D4DA83-6F72-41DF-8F78-A5D8BFA6F3C7}"/>
    <cellStyle name="Note 3 2 2 12" xfId="30302" xr:uid="{CC49065A-789A-4C98-A3D3-CFA9575D7A10}"/>
    <cellStyle name="Note 3 2 2 13" xfId="31775" xr:uid="{F5D45881-02FD-48BA-BB26-A342194A08DF}"/>
    <cellStyle name="Note 3 2 2 2" xfId="6318" xr:uid="{7FCED9BD-F947-462D-AB03-A0EECDC48A6B}"/>
    <cellStyle name="Note 3 2 2 2 2" xfId="7836" xr:uid="{9ADD24C9-407D-480E-A4A5-0D1AD44C0671}"/>
    <cellStyle name="Note 3 2 2 2 2 2" xfId="14906" xr:uid="{BBD75BB0-5AAC-4B85-A7C3-51A5751B4B29}"/>
    <cellStyle name="Note 3 2 2 2 2 3" xfId="18727" xr:uid="{615C3576-CE53-45E5-B9F2-8AD96B7C9603}"/>
    <cellStyle name="Note 3 2 2 2 2 4" xfId="21592" xr:uid="{3F0BEFE3-63AB-4786-9EB4-EC3410D2B111}"/>
    <cellStyle name="Note 3 2 2 2 2 5" xfId="24439" xr:uid="{BFA72EF4-0122-4C99-B471-1B55D78A1E53}"/>
    <cellStyle name="Note 3 2 2 2 2 6" xfId="27264" xr:uid="{6D8C5462-0EFD-44A9-B07B-773A75C35786}"/>
    <cellStyle name="Note 3 2 2 2 3" xfId="13393" xr:uid="{C2FD243D-9703-4444-BE0A-055DDCBA4ECB}"/>
    <cellStyle name="Note 3 2 2 2 4" xfId="17217" xr:uid="{A2C4EFC1-514C-4C9F-A44F-7F187C59F9D9}"/>
    <cellStyle name="Note 3 2 2 2 5" xfId="20081" xr:uid="{E20D5ABF-2276-4BAE-92C2-FB75AD31A2C9}"/>
    <cellStyle name="Note 3 2 2 2 6" xfId="22930" xr:uid="{D684ABBC-F425-49D4-BA36-DA8154071CF7}"/>
    <cellStyle name="Note 3 2 2 2 7" xfId="25755" xr:uid="{D6222CE6-F557-4D06-B41E-5EA328B046CC}"/>
    <cellStyle name="Note 3 2 2 3" xfId="6132" xr:uid="{88D1A593-B5BD-42CB-9899-14CE08861B97}"/>
    <cellStyle name="Note 3 2 2 3 2" xfId="7651" xr:uid="{02984BCC-EC97-4967-9BC0-A8933FCE24A4}"/>
    <cellStyle name="Note 3 2 2 3 2 2" xfId="14721" xr:uid="{C85F2C1C-03AD-419F-9326-62F1E9BC9D89}"/>
    <cellStyle name="Note 3 2 2 3 2 3" xfId="18542" xr:uid="{8FA06D9A-9431-45A1-8292-FA857AF038A4}"/>
    <cellStyle name="Note 3 2 2 3 2 4" xfId="21407" xr:uid="{C4547CB9-2B56-4C31-A0A3-A45BA1C12414}"/>
    <cellStyle name="Note 3 2 2 3 2 5" xfId="24254" xr:uid="{9F7CA985-EF4F-4CFD-B580-09B6BA3D3888}"/>
    <cellStyle name="Note 3 2 2 3 2 6" xfId="27079" xr:uid="{2F9988BF-CD49-4AEF-9E13-BDDA0B4BBB9D}"/>
    <cellStyle name="Note 3 2 2 3 3" xfId="13208" xr:uid="{14D315AF-2182-4F17-B28D-21F8C425ECE0}"/>
    <cellStyle name="Note 3 2 2 3 4" xfId="17032" xr:uid="{8291436A-CF1B-4D0D-AE78-14C6B6E3C480}"/>
    <cellStyle name="Note 3 2 2 3 5" xfId="19896" xr:uid="{12803E1E-02DC-48B5-ADB6-F6814AA2AFC6}"/>
    <cellStyle name="Note 3 2 2 3 6" xfId="22745" xr:uid="{3C13C436-0768-414B-B189-17A9CA0DC531}"/>
    <cellStyle name="Note 3 2 2 3 7" xfId="25570" xr:uid="{09646F51-E736-480C-A81B-48920357A564}"/>
    <cellStyle name="Note 3 2 2 4" xfId="6860" xr:uid="{DA44A515-3AE0-4BF2-8624-1AA78CB9A00F}"/>
    <cellStyle name="Note 3 2 2 4 2" xfId="8375" xr:uid="{56EF0D2F-0E86-47EB-99AC-371FE7D8E8C8}"/>
    <cellStyle name="Note 3 2 2 4 2 2" xfId="15445" xr:uid="{71841B03-EA94-4ACF-B0B7-20724858AE6B}"/>
    <cellStyle name="Note 3 2 2 4 2 3" xfId="19266" xr:uid="{B0DA23FB-712B-4EC9-989C-9A842E217E64}"/>
    <cellStyle name="Note 3 2 2 4 2 4" xfId="22131" xr:uid="{09AF9A39-1E1A-405F-BD67-9A3E82FC983F}"/>
    <cellStyle name="Note 3 2 2 4 2 5" xfId="24978" xr:uid="{CCF0A1DC-E244-415A-B8BD-0C68E3990D82}"/>
    <cellStyle name="Note 3 2 2 4 2 6" xfId="27803" xr:uid="{A2E2222F-2573-4CF3-8A71-F174D862324D}"/>
    <cellStyle name="Note 3 2 2 4 3" xfId="13932" xr:uid="{675687B2-1D42-49C2-B7AB-C7929BCA419C}"/>
    <cellStyle name="Note 3 2 2 4 4" xfId="17756" xr:uid="{19522DA9-64D2-4D4A-9A57-52DD3C0DB6FA}"/>
    <cellStyle name="Note 3 2 2 4 5" xfId="20620" xr:uid="{5EE84A8B-ACB7-496A-89F5-546276F96304}"/>
    <cellStyle name="Note 3 2 2 4 6" xfId="23469" xr:uid="{E4517D29-7370-4F32-9A44-8CF9DD1F28E7}"/>
    <cellStyle name="Note 3 2 2 4 7" xfId="26294" xr:uid="{5256DB23-456B-4FB0-A771-5288598BC56E}"/>
    <cellStyle name="Note 3 2 2 5" xfId="6294" xr:uid="{D17770C7-BD6E-4F89-9F9F-E4BEADB514B3}"/>
    <cellStyle name="Note 3 2 2 5 2" xfId="7812" xr:uid="{F82FAF89-6468-46A4-9455-FD164D2D9809}"/>
    <cellStyle name="Note 3 2 2 5 2 2" xfId="14882" xr:uid="{8A3981EC-3209-4931-A7E8-AF58742C8D39}"/>
    <cellStyle name="Note 3 2 2 5 2 3" xfId="18703" xr:uid="{FC7FB761-EE70-4DB3-8662-2C2FACCFA710}"/>
    <cellStyle name="Note 3 2 2 5 2 4" xfId="21568" xr:uid="{3395EA3A-1FD2-4C88-83BF-165F15FC6E6B}"/>
    <cellStyle name="Note 3 2 2 5 2 5" xfId="24415" xr:uid="{AF44A3FA-2289-4E8D-BDCD-6E9D521EC1AD}"/>
    <cellStyle name="Note 3 2 2 5 2 6" xfId="27240" xr:uid="{9F9829EF-9B67-4E10-83F6-D3285A729216}"/>
    <cellStyle name="Note 3 2 2 5 3" xfId="13369" xr:uid="{11E04C01-D352-428F-8EF9-099F0AA6A919}"/>
    <cellStyle name="Note 3 2 2 5 4" xfId="17193" xr:uid="{C10A5210-F20C-42F0-8EBE-A7B66ECDFB45}"/>
    <cellStyle name="Note 3 2 2 5 5" xfId="20057" xr:uid="{B29F169E-BCD2-4F9C-9525-C5E13B20033B}"/>
    <cellStyle name="Note 3 2 2 5 6" xfId="22906" xr:uid="{2E2EC138-C1AC-4683-A015-F4C76D8AB49F}"/>
    <cellStyle name="Note 3 2 2 5 7" xfId="25731" xr:uid="{40DBBC29-1F60-4F93-A048-36009993DD7C}"/>
    <cellStyle name="Note 3 2 2 6" xfId="7031" xr:uid="{AB95E2A3-E9F9-4AD0-A0F6-2C23CF23746C}"/>
    <cellStyle name="Note 3 2 2 6 2" xfId="14101" xr:uid="{F4A2629C-9FBB-439C-972A-A97C59F955C7}"/>
    <cellStyle name="Note 3 2 2 6 3" xfId="17923" xr:uid="{9F79EE31-4C48-4CC0-9D86-819F4774AC79}"/>
    <cellStyle name="Note 3 2 2 6 4" xfId="20787" xr:uid="{2DAA958C-6CA9-446A-AF9C-DAAF5A78432F}"/>
    <cellStyle name="Note 3 2 2 6 5" xfId="23635" xr:uid="{BD9EBF2A-B09B-41DB-BA06-5FECCBD66039}"/>
    <cellStyle name="Note 3 2 2 6 6" xfId="26460" xr:uid="{66C24268-0B95-4F59-A082-14AE7BE21236}"/>
    <cellStyle name="Note 3 2 2 7" xfId="11367" xr:uid="{DE4DB7EF-AF3F-4E1E-A4F3-CA556017AEBE}"/>
    <cellStyle name="Note 3 2 2 8" xfId="16135" xr:uid="{DBD04A8D-43A9-4614-B6D9-09F987586CD7}"/>
    <cellStyle name="Note 3 2 2 9" xfId="15983" xr:uid="{37D850AF-4B17-4DCE-96CC-2AF4096C1DA8}"/>
    <cellStyle name="Note 3 2 3" xfId="5018" xr:uid="{39FF7239-8AD1-4CC1-9D8A-31F23E3FAF3E}"/>
    <cellStyle name="Note 3 2 3 10" xfId="16410" xr:uid="{6F981B0B-A17C-4175-A2D3-93E833E3B097}"/>
    <cellStyle name="Note 3 2 3 11" xfId="31030" xr:uid="{EC8B3AFE-EBC9-494A-93A1-79B337D534C5}"/>
    <cellStyle name="Note 3 2 3 12" xfId="31837" xr:uid="{A31EFA13-C02C-4260-A58A-8B0BF2F41136}"/>
    <cellStyle name="Note 3 2 3 2" xfId="6663" xr:uid="{26554550-8D63-4B22-B520-AF067A3EDE4D}"/>
    <cellStyle name="Note 3 2 3 2 2" xfId="8180" xr:uid="{89E2FB41-0BDE-436C-9554-96693D60DB5A}"/>
    <cellStyle name="Note 3 2 3 2 2 2" xfId="15250" xr:uid="{536687DC-C0C4-440B-8F54-31691C6D5770}"/>
    <cellStyle name="Note 3 2 3 2 2 3" xfId="19071" xr:uid="{23670CAC-3D29-4AAB-8B98-50A5E8344C4B}"/>
    <cellStyle name="Note 3 2 3 2 2 4" xfId="21936" xr:uid="{EBDDF1F2-641C-49E9-9125-B6053C64C565}"/>
    <cellStyle name="Note 3 2 3 2 2 5" xfId="24783" xr:uid="{F3B37F5A-708F-4912-8B0D-A44E5D83A50C}"/>
    <cellStyle name="Note 3 2 3 2 2 6" xfId="27608" xr:uid="{674742A3-916B-4D9D-B458-F9EB3BEEF329}"/>
    <cellStyle name="Note 3 2 3 2 3" xfId="13737" xr:uid="{19707720-222A-430C-86A1-84DFD2D3A8E9}"/>
    <cellStyle name="Note 3 2 3 2 4" xfId="17561" xr:uid="{35904B79-2988-429E-AE66-DB4F6D5DACA5}"/>
    <cellStyle name="Note 3 2 3 2 5" xfId="20425" xr:uid="{1F5B9873-080F-478F-9E00-DEBD5B267D3B}"/>
    <cellStyle name="Note 3 2 3 2 6" xfId="23274" xr:uid="{D0311CC0-A1DB-4608-8692-E4B416BE8F78}"/>
    <cellStyle name="Note 3 2 3 2 7" xfId="26099" xr:uid="{15DDFDCB-0AB9-4D3E-840D-E8BC04D769E3}"/>
    <cellStyle name="Note 3 2 3 3" xfId="6025" xr:uid="{A36F965D-59B4-4142-B7CB-F58AA91823AF}"/>
    <cellStyle name="Note 3 2 3 3 2" xfId="7544" xr:uid="{6429E38C-9ADB-4AF2-8E0D-6DFF2275C7C0}"/>
    <cellStyle name="Note 3 2 3 3 2 2" xfId="14614" xr:uid="{B6AA5B61-5578-4F29-8D96-84EA5D2508ED}"/>
    <cellStyle name="Note 3 2 3 3 2 3" xfId="18435" xr:uid="{F19DC979-0314-4B76-9D8C-CFA049D876E8}"/>
    <cellStyle name="Note 3 2 3 3 2 4" xfId="21300" xr:uid="{ED954ECC-7168-4341-B92A-7E7354E23E38}"/>
    <cellStyle name="Note 3 2 3 3 2 5" xfId="24147" xr:uid="{6C12C4A2-A87C-425B-A462-1615C47F6DDA}"/>
    <cellStyle name="Note 3 2 3 3 2 6" xfId="26972" xr:uid="{BBC19F60-A027-44B4-8A6F-5A99557AF1BB}"/>
    <cellStyle name="Note 3 2 3 3 3" xfId="13101" xr:uid="{BA985DA9-A4AE-446E-87FB-3D9CF4F83787}"/>
    <cellStyle name="Note 3 2 3 3 4" xfId="16925" xr:uid="{50BAB5BB-8C36-4DEA-8849-4FE7BE00B529}"/>
    <cellStyle name="Note 3 2 3 3 5" xfId="19789" xr:uid="{928D41A3-08D8-4B0A-8B0C-5E2C249D74DC}"/>
    <cellStyle name="Note 3 2 3 3 6" xfId="22638" xr:uid="{BFC850AD-BF15-49D1-95DC-53764106C133}"/>
    <cellStyle name="Note 3 2 3 3 7" xfId="25463" xr:uid="{0A3BE832-260A-4C7F-9F7D-751FADDD36D8}"/>
    <cellStyle name="Note 3 2 3 4" xfId="6768" xr:uid="{77FCB5E3-E62E-474C-8C08-512368AD4812}"/>
    <cellStyle name="Note 3 2 3 4 2" xfId="8283" xr:uid="{D0EDDBBE-659D-45AE-8B3F-A6F5E1BE8663}"/>
    <cellStyle name="Note 3 2 3 4 2 2" xfId="15353" xr:uid="{E214FD84-0DDC-46C5-AB85-98783BA1711E}"/>
    <cellStyle name="Note 3 2 3 4 2 3" xfId="19174" xr:uid="{20A61368-FC1F-48F8-B27E-5D74699B0870}"/>
    <cellStyle name="Note 3 2 3 4 2 4" xfId="22039" xr:uid="{931B06B2-F2B5-4884-B0FC-4E778F835325}"/>
    <cellStyle name="Note 3 2 3 4 2 5" xfId="24886" xr:uid="{BD169D12-5C8B-46E2-9A11-CD780B8E0806}"/>
    <cellStyle name="Note 3 2 3 4 2 6" xfId="27711" xr:uid="{823F154D-9ECD-4764-BE7C-959D9D7EC342}"/>
    <cellStyle name="Note 3 2 3 4 3" xfId="13840" xr:uid="{60F56267-DF93-4526-942A-1ECAC061D1A3}"/>
    <cellStyle name="Note 3 2 3 4 4" xfId="17664" xr:uid="{D65A90F4-D448-47DB-BA5C-F4DEF9BC9E75}"/>
    <cellStyle name="Note 3 2 3 4 5" xfId="20528" xr:uid="{743FC226-90F7-4CB3-B3F8-6FF310EA09FD}"/>
    <cellStyle name="Note 3 2 3 4 6" xfId="23377" xr:uid="{48313614-2878-47A9-B64B-BE36A3DE9B88}"/>
    <cellStyle name="Note 3 2 3 4 7" xfId="26202" xr:uid="{AD5BB522-2166-4CE4-9D48-4BF86E905DD6}"/>
    <cellStyle name="Note 3 2 3 5" xfId="6601" xr:uid="{A211E48B-1622-40E6-AD66-DFA7738CB228}"/>
    <cellStyle name="Note 3 2 3 5 2" xfId="8118" xr:uid="{DAF4E8B5-0AE4-40AB-80F0-9BB9DF143A1B}"/>
    <cellStyle name="Note 3 2 3 5 2 2" xfId="15188" xr:uid="{B27630D3-1142-4EEE-93C6-5D0258C27E7D}"/>
    <cellStyle name="Note 3 2 3 5 2 3" xfId="19009" xr:uid="{4E09A309-3D2A-440D-90B0-C5BF930C8F91}"/>
    <cellStyle name="Note 3 2 3 5 2 4" xfId="21874" xr:uid="{483F634F-3EC3-4BA5-B9EC-1CD306C0E51E}"/>
    <cellStyle name="Note 3 2 3 5 2 5" xfId="24721" xr:uid="{A05902FB-BBF2-4C8D-B7F7-413486DABFE5}"/>
    <cellStyle name="Note 3 2 3 5 2 6" xfId="27546" xr:uid="{D439099F-A9F6-4843-864A-9450625C29F6}"/>
    <cellStyle name="Note 3 2 3 5 3" xfId="13675" xr:uid="{C4D52530-3647-4646-A788-AFF1281A3125}"/>
    <cellStyle name="Note 3 2 3 5 4" xfId="17499" xr:uid="{321BB869-B8B5-47C7-A127-764EDA53EEC0}"/>
    <cellStyle name="Note 3 2 3 5 5" xfId="20363" xr:uid="{8BC7D226-E43D-4CDA-8D5F-FDCCC9A2A7BF}"/>
    <cellStyle name="Note 3 2 3 5 6" xfId="23212" xr:uid="{D3AD6058-40E3-4E37-9692-F0F440B87BF9}"/>
    <cellStyle name="Note 3 2 3 5 7" xfId="26037" xr:uid="{0167FD63-5B57-4443-8EDE-0FB9CB75A36D}"/>
    <cellStyle name="Note 3 2 3 6" xfId="6795" xr:uid="{F4EA88CE-407F-4D4A-8D6E-9717572C6EC2}"/>
    <cellStyle name="Note 3 2 3 6 2" xfId="8310" xr:uid="{81E9E373-324F-4F61-B1AA-3BB6E01C9A02}"/>
    <cellStyle name="Note 3 2 3 6 2 2" xfId="15380" xr:uid="{BA1AC7FC-988B-47F0-8F73-45BF595E8B55}"/>
    <cellStyle name="Note 3 2 3 6 2 3" xfId="19201" xr:uid="{E0EF39D3-1CFC-4CC8-84D1-6522DDFEA8E0}"/>
    <cellStyle name="Note 3 2 3 6 2 4" xfId="22066" xr:uid="{AC9AC0A1-CE6C-435C-A9F7-2EFDD3EFB4C9}"/>
    <cellStyle name="Note 3 2 3 6 2 5" xfId="24913" xr:uid="{5C181573-C625-4451-8C7B-26629298F742}"/>
    <cellStyle name="Note 3 2 3 6 2 6" xfId="27738" xr:uid="{D16D0BCB-1894-4966-A0FA-D68BF74670FD}"/>
    <cellStyle name="Note 3 2 3 6 3" xfId="13867" xr:uid="{14058406-E8A1-40F9-9B81-4FC85D98224C}"/>
    <cellStyle name="Note 3 2 3 6 4" xfId="17691" xr:uid="{D20D15B6-79D3-4DD9-8620-6B0583EEC946}"/>
    <cellStyle name="Note 3 2 3 6 5" xfId="20555" xr:uid="{7CC6D361-0903-4EEB-83F2-E01D116899E6}"/>
    <cellStyle name="Note 3 2 3 6 6" xfId="23404" xr:uid="{3CF692A7-755C-476B-AA18-2644883F40D1}"/>
    <cellStyle name="Note 3 2 3 6 7" xfId="26229" xr:uid="{7BF77BC5-82D7-471B-B639-0D81EF7F23F3}"/>
    <cellStyle name="Note 3 2 3 7" xfId="12095" xr:uid="{8F1D0843-08DA-4458-AE3F-1852C32CA21A}"/>
    <cellStyle name="Note 3 2 3 8" xfId="16326" xr:uid="{0D077786-3BE0-4E51-BB92-6E7DEC04A7F4}"/>
    <cellStyle name="Note 3 2 3 9" xfId="9683" xr:uid="{1E83FD28-9C06-4D33-A2E2-804D35119CD0}"/>
    <cellStyle name="Note 3 2 4" xfId="5937" xr:uid="{1385DF2A-9B56-4AE1-8A41-3429F02091A9}"/>
    <cellStyle name="Note 3 2 4 2" xfId="7456" xr:uid="{2BF5D8E2-7541-48A3-B55B-B179196A9C3A}"/>
    <cellStyle name="Note 3 2 4 2 2" xfId="14526" xr:uid="{243895F6-AD10-4B81-9047-27E13B89A98D}"/>
    <cellStyle name="Note 3 2 4 2 3" xfId="18347" xr:uid="{B4CEDFA6-9B8F-4DF1-AFA9-1C2C394881D1}"/>
    <cellStyle name="Note 3 2 4 2 4" xfId="21212" xr:uid="{D7883BF5-A759-4B19-850B-F15E5DB5DF3A}"/>
    <cellStyle name="Note 3 2 4 2 5" xfId="24059" xr:uid="{88C0751C-200B-47EC-87D2-371622E6B411}"/>
    <cellStyle name="Note 3 2 4 2 6" xfId="26884" xr:uid="{55C774A9-6A15-4C3B-830D-5F5CF6520A42}"/>
    <cellStyle name="Note 3 2 4 3" xfId="13013" xr:uid="{995D426C-81C2-4BB6-8180-B5CEC86453BD}"/>
    <cellStyle name="Note 3 2 4 4" xfId="16837" xr:uid="{021B4C9F-ECD5-487D-B608-83A456313FBD}"/>
    <cellStyle name="Note 3 2 4 5" xfId="19701" xr:uid="{05E89B10-2D93-4229-BB80-1B55273443DD}"/>
    <cellStyle name="Note 3 2 4 6" xfId="22550" xr:uid="{E3D98E75-42F1-40FA-9B35-48328F3F6772}"/>
    <cellStyle name="Note 3 2 4 7" xfId="25375" xr:uid="{2B19C78D-984F-4BE0-AA2F-CEC66ABF3037}"/>
    <cellStyle name="Note 3 2 5" xfId="6393" xr:uid="{091964A8-A296-4F59-A031-B7977A687F0A}"/>
    <cellStyle name="Note 3 2 5 2" xfId="7911" xr:uid="{45821B0D-91D7-4400-BFED-1D78A7B087DC}"/>
    <cellStyle name="Note 3 2 5 2 2" xfId="14981" xr:uid="{67DB026A-D831-47FF-B4E1-71B253A294B0}"/>
    <cellStyle name="Note 3 2 5 2 3" xfId="18802" xr:uid="{F0AB48E7-2A3D-40BE-A668-DF2DF03DE2D0}"/>
    <cellStyle name="Note 3 2 5 2 4" xfId="21667" xr:uid="{C73865A7-9A0E-497B-BB3C-E577D054499F}"/>
    <cellStyle name="Note 3 2 5 2 5" xfId="24514" xr:uid="{7BED0180-E579-4022-B7E7-6B219867448C}"/>
    <cellStyle name="Note 3 2 5 2 6" xfId="27339" xr:uid="{ADE8969A-DEA0-4FBD-A8F4-328007E16C8A}"/>
    <cellStyle name="Note 3 2 5 3" xfId="13468" xr:uid="{35A27A0C-FDE9-44A7-93BE-43F28BBABC26}"/>
    <cellStyle name="Note 3 2 5 4" xfId="17292" xr:uid="{5E8D9904-76F5-48DB-A97F-1C5746345CDE}"/>
    <cellStyle name="Note 3 2 5 5" xfId="20156" xr:uid="{8BDCDCBD-F11F-43B6-9B47-7107385A23FC}"/>
    <cellStyle name="Note 3 2 5 6" xfId="23005" xr:uid="{B0F0D51D-9726-4149-B60E-B1AD9AC3871C}"/>
    <cellStyle name="Note 3 2 5 7" xfId="25830" xr:uid="{B622FEF0-8678-440E-84F6-566C82A67304}"/>
    <cellStyle name="Note 3 2 6" xfId="9411" xr:uid="{BBED4E32-8C4A-4666-A9D3-1C2F4B007746}"/>
    <cellStyle name="Note 3 2 7" xfId="15569" xr:uid="{4975E361-063D-44C6-8425-D6DB105D0F8A}"/>
    <cellStyle name="Note 3 2 8" xfId="16049" xr:uid="{A203AEE0-B79A-4EE6-89F2-2C3C7334E175}"/>
    <cellStyle name="Note 3 2 9" xfId="15660" xr:uid="{6BDA428A-54C0-4E99-B852-8689CA43AD87}"/>
    <cellStyle name="Note 3 3" xfId="2908" xr:uid="{700660AA-B094-4FC6-9C5C-90215B641CA7}"/>
    <cellStyle name="Note 3 3 10" xfId="8524" xr:uid="{C302B462-D034-4308-8B40-3199029132E6}"/>
    <cellStyle name="Note 3 3 11" xfId="15939" xr:uid="{624D8C3C-A360-4FC4-8D9F-6148242779DA}"/>
    <cellStyle name="Note 3 3 12" xfId="15629" xr:uid="{B8B926D8-F12D-40C9-A7BD-8F182BA5892C}"/>
    <cellStyle name="Note 3 3 13" xfId="29050" xr:uid="{2B7AB8FC-D76B-4027-8FD1-51A02287A2A1}"/>
    <cellStyle name="Note 3 3 14" xfId="31655" xr:uid="{3502FD09-FD63-4624-A57E-C8F62B5C996C}"/>
    <cellStyle name="Note 3 3 2" xfId="6187" xr:uid="{FF08CC63-C831-456D-9F74-D6525CD3F3F4}"/>
    <cellStyle name="Note 3 3 2 2" xfId="7706" xr:uid="{030C4B2C-E658-40B6-BDE7-F480F725AFA7}"/>
    <cellStyle name="Note 3 3 2 2 2" xfId="14776" xr:uid="{3CB60531-4D97-4404-901B-F3FE9D55E543}"/>
    <cellStyle name="Note 3 3 2 2 3" xfId="18597" xr:uid="{08302B53-6A46-4FEA-A908-8932C9F80DB5}"/>
    <cellStyle name="Note 3 3 2 2 4" xfId="21462" xr:uid="{92D5E109-430D-4D78-A6A3-AA71763CE901}"/>
    <cellStyle name="Note 3 3 2 2 5" xfId="24309" xr:uid="{3A75C3CA-29EA-4A28-9811-1F3D87C2B985}"/>
    <cellStyle name="Note 3 3 2 2 6" xfId="27134" xr:uid="{2A71F451-19FE-46D7-B511-87750F26256A}"/>
    <cellStyle name="Note 3 3 2 3" xfId="13263" xr:uid="{7C24889D-1D6E-4D19-A1AD-58A37A027D47}"/>
    <cellStyle name="Note 3 3 2 4" xfId="17087" xr:uid="{2AFBBB8C-A716-42A5-88B4-010DE1F8F70B}"/>
    <cellStyle name="Note 3 3 2 5" xfId="19951" xr:uid="{75910221-4CD0-4DE5-A384-211DD827C509}"/>
    <cellStyle name="Note 3 3 2 6" xfId="22800" xr:uid="{579B171B-F810-434A-8AF2-EEBEC09D4B8A}"/>
    <cellStyle name="Note 3 3 2 7" xfId="25625" xr:uid="{124CE23D-3E67-4930-8F9C-F0F7D2FEA735}"/>
    <cellStyle name="Note 3 3 3" xfId="6723" xr:uid="{08B3F599-EAA0-40DC-9426-57C9462BA499}"/>
    <cellStyle name="Note 3 3 3 2" xfId="8239" xr:uid="{2CBC633D-BB47-48ED-A0B6-EDBF8496AA73}"/>
    <cellStyle name="Note 3 3 3 2 2" xfId="15309" xr:uid="{EDBDF4D0-3829-4DDF-AD86-2924D4C652FD}"/>
    <cellStyle name="Note 3 3 3 2 3" xfId="19130" xr:uid="{44058BCD-5218-4DCC-BFB1-718CD74A7FF8}"/>
    <cellStyle name="Note 3 3 3 2 4" xfId="21995" xr:uid="{F045A1A4-EE18-4BA4-BFAB-E40BDE6664C4}"/>
    <cellStyle name="Note 3 3 3 2 5" xfId="24842" xr:uid="{40259EF2-C756-476C-A8F8-7E17C10709A5}"/>
    <cellStyle name="Note 3 3 3 2 6" xfId="27667" xr:uid="{76C1A1E4-8582-47B6-B0C3-D70C0B147213}"/>
    <cellStyle name="Note 3 3 3 3" xfId="13796" xr:uid="{BED08E50-18D6-4205-9B3E-00728F68B88D}"/>
    <cellStyle name="Note 3 3 3 4" xfId="17620" xr:uid="{748D23A6-7D98-49B8-BA61-F0AEB1778863}"/>
    <cellStyle name="Note 3 3 3 5" xfId="20484" xr:uid="{EF36B914-A1F7-4361-9E5F-E3DE08FE1138}"/>
    <cellStyle name="Note 3 3 3 6" xfId="23333" xr:uid="{059D287D-DFC0-4471-86F5-81C953656300}"/>
    <cellStyle name="Note 3 3 3 7" xfId="26158" xr:uid="{43BBA49C-9AF0-4D9F-8880-FFB6A25A2350}"/>
    <cellStyle name="Note 3 3 4" xfId="6732" xr:uid="{3ED5A221-0A9E-4418-8D29-7E88102FA813}"/>
    <cellStyle name="Note 3 3 4 2" xfId="8248" xr:uid="{4E4261C0-6332-4C0D-9113-7751B1D98BE1}"/>
    <cellStyle name="Note 3 3 4 2 2" xfId="15318" xr:uid="{353AF1A3-ED10-48A3-B640-DD06F99E7E8B}"/>
    <cellStyle name="Note 3 3 4 2 3" xfId="19139" xr:uid="{385A8A46-2228-45B2-A913-81C26F3D4A2A}"/>
    <cellStyle name="Note 3 3 4 2 4" xfId="22004" xr:uid="{FFEDCE1E-D800-442D-827E-D335CC08E343}"/>
    <cellStyle name="Note 3 3 4 2 5" xfId="24851" xr:uid="{359B6716-0945-4BB0-8FA9-4D113A073842}"/>
    <cellStyle name="Note 3 3 4 2 6" xfId="27676" xr:uid="{F73452EF-5B47-4F38-B67D-488DE3556555}"/>
    <cellStyle name="Note 3 3 4 3" xfId="13805" xr:uid="{E38205D3-D3F4-4CC9-8774-C50C074BED66}"/>
    <cellStyle name="Note 3 3 4 4" xfId="17629" xr:uid="{3E313F03-3FD5-44F5-A0EB-226C8AA66982}"/>
    <cellStyle name="Note 3 3 4 5" xfId="20493" xr:uid="{1EA8C31E-1363-4F60-91E9-316E4609C223}"/>
    <cellStyle name="Note 3 3 4 6" xfId="23342" xr:uid="{E04080DB-3382-4245-B470-42BBA3850AD0}"/>
    <cellStyle name="Note 3 3 4 7" xfId="26167" xr:uid="{66727E6D-3F01-41FF-840F-DBDAA3A2515D}"/>
    <cellStyle name="Note 3 3 5" xfId="6109" xr:uid="{6EBF7E78-A76E-48DC-BDC6-4846BA594925}"/>
    <cellStyle name="Note 3 3 5 2" xfId="7628" xr:uid="{B5970B00-CC20-4A0D-9AA0-4240920F4C91}"/>
    <cellStyle name="Note 3 3 5 2 2" xfId="14698" xr:uid="{D4A66E93-DB18-4F57-A322-DFAE881BE54B}"/>
    <cellStyle name="Note 3 3 5 2 3" xfId="18519" xr:uid="{8509823F-CF81-4259-9B19-DF211B351FEC}"/>
    <cellStyle name="Note 3 3 5 2 4" xfId="21384" xr:uid="{B17B8645-BD3C-4C93-897A-37FB5C13179B}"/>
    <cellStyle name="Note 3 3 5 2 5" xfId="24231" xr:uid="{2CB79FAF-0109-45AA-BD46-8899C6DFD9C6}"/>
    <cellStyle name="Note 3 3 5 2 6" xfId="27056" xr:uid="{CE80914E-49DB-49B0-B5B3-D05B646DDCD8}"/>
    <cellStyle name="Note 3 3 5 3" xfId="13185" xr:uid="{F308D97F-78D9-4EF9-A8CB-92A0B96EE586}"/>
    <cellStyle name="Note 3 3 5 4" xfId="17009" xr:uid="{4D265670-E622-4F54-AD22-E4744D6CDF56}"/>
    <cellStyle name="Note 3 3 5 5" xfId="19873" xr:uid="{1919C10A-9970-45DA-ADE6-CA23B48B281F}"/>
    <cellStyle name="Note 3 3 5 6" xfId="22722" xr:uid="{810F2008-26BE-4DDF-A0DA-820B68D8A334}"/>
    <cellStyle name="Note 3 3 5 7" xfId="25547" xr:uid="{289C3445-E8B5-410C-8D18-849443442F68}"/>
    <cellStyle name="Note 3 3 6" xfId="5999" xr:uid="{EC5FDBF4-0233-4E5F-88D4-E503295647F7}"/>
    <cellStyle name="Note 3 3 6 2" xfId="7518" xr:uid="{71E33E13-8C7B-4E03-8D97-BA5297B3A8B6}"/>
    <cellStyle name="Note 3 3 6 2 2" xfId="14588" xr:uid="{974C436C-F3F0-4D09-9513-A8AFC1BC99F5}"/>
    <cellStyle name="Note 3 3 6 2 3" xfId="18409" xr:uid="{A1117CAE-8A62-44C6-91D7-CCBC5B650C01}"/>
    <cellStyle name="Note 3 3 6 2 4" xfId="21274" xr:uid="{AF3EFCCF-A6F6-45A2-BF8F-556A7B757EFC}"/>
    <cellStyle name="Note 3 3 6 2 5" xfId="24121" xr:uid="{02ADFF08-9C65-4508-9FD9-CFD37DBC8410}"/>
    <cellStyle name="Note 3 3 6 2 6" xfId="26946" xr:uid="{F201D4D3-D643-42AE-B114-85AD26C4E0AC}"/>
    <cellStyle name="Note 3 3 6 3" xfId="13075" xr:uid="{E96CA8CD-2055-4B51-880E-54D2F551EF25}"/>
    <cellStyle name="Note 3 3 6 4" xfId="16899" xr:uid="{8331EDFB-E2E8-4309-8883-E69C699BA0EF}"/>
    <cellStyle name="Note 3 3 6 5" xfId="19763" xr:uid="{26C5AF2D-E253-4A39-8D6B-17C93B0B56B5}"/>
    <cellStyle name="Note 3 3 6 6" xfId="22612" xr:uid="{D92DB31F-8FF0-4501-9488-F60E723E7D95}"/>
    <cellStyle name="Note 3 3 6 7" xfId="25437" xr:uid="{74F8CABB-0CA0-4E27-BBCE-E8BA8C03BC74}"/>
    <cellStyle name="Note 3 3 7" xfId="6914" xr:uid="{C341545A-A635-4429-BCAF-DE035AB9174E}"/>
    <cellStyle name="Note 3 3 7 2" xfId="13984" xr:uid="{16728AE2-24B8-400F-9D81-0C2A83D10448}"/>
    <cellStyle name="Note 3 3 7 3" xfId="17806" xr:uid="{93064532-7478-47EB-A945-E40D8EC1491D}"/>
    <cellStyle name="Note 3 3 7 4" xfId="20670" xr:uid="{7903C6E3-426A-40CA-90E1-204602B22647}"/>
    <cellStyle name="Note 3 3 7 5" xfId="23518" xr:uid="{9AD95386-C8D0-4FEA-B459-237E10B89B60}"/>
    <cellStyle name="Note 3 3 7 6" xfId="26343" xr:uid="{84089ED3-F9A8-4ECF-BC33-22C969F02294}"/>
    <cellStyle name="Note 3 3 8" xfId="10090" xr:uid="{38686925-96E5-4441-8871-D0465E29E8B8}"/>
    <cellStyle name="Note 3 3 9" xfId="15804" xr:uid="{1DE3AE6C-40A2-4BCF-A08A-BAD5BA668185}"/>
    <cellStyle name="Note 3 4" xfId="4191" xr:uid="{1693DD18-9A11-4890-BC20-8BE08912897C}"/>
    <cellStyle name="Note 3 4 10" xfId="16397" xr:uid="{88BDF736-582F-4F04-A86B-1A08479F1C2A}"/>
    <cellStyle name="Note 3 4 11" xfId="15732" xr:uid="{D39F2BBF-15E7-43EF-821D-3A467E84C646}"/>
    <cellStyle name="Note 3 4 12" xfId="22164" xr:uid="{FA9CD078-AE0F-43CC-9D25-4ECD8198E63B}"/>
    <cellStyle name="Note 3 4 13" xfId="30203" xr:uid="{491613BD-88F2-4131-8845-78C3AAB79A37}"/>
    <cellStyle name="Note 3 4 14" xfId="31755" xr:uid="{221BA08F-9D80-4DFD-80BD-7B31E6F541D1}"/>
    <cellStyle name="Note 3 4 2" xfId="6488" xr:uid="{975FE2C5-EC75-489B-8E9A-634F9691D0D6}"/>
    <cellStyle name="Note 3 4 2 2" xfId="8006" xr:uid="{A12F3652-BA6C-4197-8D22-C717C1099F55}"/>
    <cellStyle name="Note 3 4 2 2 2" xfId="15076" xr:uid="{FE7CC5C4-5E21-4DD4-AAEB-651A3FD715C9}"/>
    <cellStyle name="Note 3 4 2 2 3" xfId="18897" xr:uid="{DD3AD54E-8D63-43D4-B623-24A627954208}"/>
    <cellStyle name="Note 3 4 2 2 4" xfId="21762" xr:uid="{DACC94A6-601B-4974-8BB3-DCE8627DF436}"/>
    <cellStyle name="Note 3 4 2 2 5" xfId="24609" xr:uid="{A76A3B30-3495-4762-8181-A2EE31E46288}"/>
    <cellStyle name="Note 3 4 2 2 6" xfId="27434" xr:uid="{6C8CA9D9-CA39-4D0A-B409-6CB3F8394A07}"/>
    <cellStyle name="Note 3 4 2 3" xfId="13563" xr:uid="{99487805-B080-4763-978B-21108AE35ADE}"/>
    <cellStyle name="Note 3 4 2 4" xfId="17387" xr:uid="{C20180D9-9F0A-416D-9C8B-66065FC7A4B7}"/>
    <cellStyle name="Note 3 4 2 5" xfId="20251" xr:uid="{7DC480E5-F44A-489C-B179-82C85B644A26}"/>
    <cellStyle name="Note 3 4 2 6" xfId="23100" xr:uid="{98542820-E5F3-44DA-9BE6-2CD73EA6A57D}"/>
    <cellStyle name="Note 3 4 2 7" xfId="25925" xr:uid="{24BAC081-7B66-4D39-A4B4-ED202DD796AA}"/>
    <cellStyle name="Note 3 4 3" xfId="5819" xr:uid="{8FAB7604-8567-4649-8AC6-B0BC16A99BA0}"/>
    <cellStyle name="Note 3 4 3 2" xfId="7338" xr:uid="{E8A21780-658A-4145-B909-863D7F32DB5F}"/>
    <cellStyle name="Note 3 4 3 2 2" xfId="14408" xr:uid="{07CC3FFC-5543-48D9-B8E1-32DFEF090A49}"/>
    <cellStyle name="Note 3 4 3 2 3" xfId="18229" xr:uid="{146148F3-FF53-4F0D-B98B-6EA75C6FE85C}"/>
    <cellStyle name="Note 3 4 3 2 4" xfId="21094" xr:uid="{F1F919EE-4ED1-48BF-8F53-08E4D5319595}"/>
    <cellStyle name="Note 3 4 3 2 5" xfId="23941" xr:uid="{59E24B38-67E8-46E8-8688-ED8CB1889EC5}"/>
    <cellStyle name="Note 3 4 3 2 6" xfId="26766" xr:uid="{8C8D625B-3C6A-4C23-9246-427B96F65937}"/>
    <cellStyle name="Note 3 4 3 3" xfId="12895" xr:uid="{C27E299A-4A14-45EE-ADF2-C16D88BB25EA}"/>
    <cellStyle name="Note 3 4 3 4" xfId="16719" xr:uid="{EA4E73E0-97C8-4BC4-837C-09317C9C00F7}"/>
    <cellStyle name="Note 3 4 3 5" xfId="19583" xr:uid="{D7AAC387-EA69-4E2D-AC52-4C2DD2AC01F3}"/>
    <cellStyle name="Note 3 4 3 6" xfId="22432" xr:uid="{62E772F2-79E6-4290-A9E8-CCCC5763FBA7}"/>
    <cellStyle name="Note 3 4 3 7" xfId="25257" xr:uid="{86A6D937-C3E4-408A-AECB-3F21C4B077C6}"/>
    <cellStyle name="Note 3 4 4" xfId="6297" xr:uid="{B1C14802-4418-4C6C-A579-E427BD7144A6}"/>
    <cellStyle name="Note 3 4 4 2" xfId="7815" xr:uid="{6359B050-8BBB-468F-BA5F-8EB322D6E1FB}"/>
    <cellStyle name="Note 3 4 4 2 2" xfId="14885" xr:uid="{A92BE002-D84D-43EC-B81A-480C6CFFF989}"/>
    <cellStyle name="Note 3 4 4 2 3" xfId="18706" xr:uid="{D0C8F00F-58DF-40C6-9818-8C3D8E7308C2}"/>
    <cellStyle name="Note 3 4 4 2 4" xfId="21571" xr:uid="{42387479-DD04-4BDE-B937-D05B04DA94CE}"/>
    <cellStyle name="Note 3 4 4 2 5" xfId="24418" xr:uid="{209C5EC0-47FF-41BC-A160-CC0261555327}"/>
    <cellStyle name="Note 3 4 4 2 6" xfId="27243" xr:uid="{45218689-D7A3-4805-93D6-ECB12CF2A6A3}"/>
    <cellStyle name="Note 3 4 4 3" xfId="13372" xr:uid="{001A0858-73FE-4D3B-8933-7D66899399B2}"/>
    <cellStyle name="Note 3 4 4 4" xfId="17196" xr:uid="{306ECBF3-F358-472A-A6EC-6F8D8853393E}"/>
    <cellStyle name="Note 3 4 4 5" xfId="20060" xr:uid="{7FEE7DD5-B84B-4A58-8A26-7C406097F806}"/>
    <cellStyle name="Note 3 4 4 6" xfId="22909" xr:uid="{972AAD7C-A10D-4727-A019-2874222F6361}"/>
    <cellStyle name="Note 3 4 4 7" xfId="25734" xr:uid="{1CE881C2-5FCB-48B3-B9B4-6C6DAA30BC58}"/>
    <cellStyle name="Note 3 4 5" xfId="6748" xr:uid="{00D6CA02-A0A7-4DD1-80C6-D2CDF2F75CA9}"/>
    <cellStyle name="Note 3 4 5 2" xfId="8264" xr:uid="{749113FD-4034-4045-B0AD-E357F7FBDC59}"/>
    <cellStyle name="Note 3 4 5 2 2" xfId="15334" xr:uid="{5D878240-5BE9-4153-8E7C-A9E284385C4F}"/>
    <cellStyle name="Note 3 4 5 2 3" xfId="19155" xr:uid="{4571B4C1-4FCC-4A1C-B1A5-1CDE5EEB0291}"/>
    <cellStyle name="Note 3 4 5 2 4" xfId="22020" xr:uid="{D8077FD8-BB83-46C0-8BC6-81CB25465C04}"/>
    <cellStyle name="Note 3 4 5 2 5" xfId="24867" xr:uid="{C48EAFC7-66E5-42CD-871C-8A2FD9F8A826}"/>
    <cellStyle name="Note 3 4 5 2 6" xfId="27692" xr:uid="{10DA3B5D-63DE-4DC3-985E-B7A883E0DBC1}"/>
    <cellStyle name="Note 3 4 5 3" xfId="13821" xr:uid="{FD5B6035-C7C5-4FC1-A947-9696E4037C2C}"/>
    <cellStyle name="Note 3 4 5 4" xfId="17645" xr:uid="{B6FB8E24-2F8A-424C-976F-AE4738995CF1}"/>
    <cellStyle name="Note 3 4 5 5" xfId="20509" xr:uid="{1098724E-6A9E-4C69-B3FF-3381E63650E5}"/>
    <cellStyle name="Note 3 4 5 6" xfId="23358" xr:uid="{7DE807BA-5990-4D32-883D-CA2C7CCCFD57}"/>
    <cellStyle name="Note 3 4 5 7" xfId="26183" xr:uid="{A3683A63-68DC-4048-97DC-4DA886CE610E}"/>
    <cellStyle name="Note 3 4 6" xfId="5872" xr:uid="{6E2454D1-F802-44F1-85F3-54007F14307C}"/>
    <cellStyle name="Note 3 4 6 2" xfId="7391" xr:uid="{F4C2472F-699A-482A-BA7F-16316D843FAF}"/>
    <cellStyle name="Note 3 4 6 2 2" xfId="14461" xr:uid="{688BB1A1-FB1D-465B-A6C9-6C6E5B08CAF2}"/>
    <cellStyle name="Note 3 4 6 2 3" xfId="18282" xr:uid="{2FF6160B-B041-4C70-B43C-367803FB7188}"/>
    <cellStyle name="Note 3 4 6 2 4" xfId="21147" xr:uid="{676F9963-AD3C-4A76-94BF-7A08292167C6}"/>
    <cellStyle name="Note 3 4 6 2 5" xfId="23994" xr:uid="{5FE05D33-AFD2-431E-9631-39EA63DC5CB2}"/>
    <cellStyle name="Note 3 4 6 2 6" xfId="26819" xr:uid="{2E016FD8-6B7B-4B08-A7E5-D7F3DF15F7EC}"/>
    <cellStyle name="Note 3 4 6 3" xfId="12948" xr:uid="{C6C8B094-7C86-4535-B5CF-085436791F33}"/>
    <cellStyle name="Note 3 4 6 4" xfId="16772" xr:uid="{BA821B0E-935C-4F55-92B8-4DDB2D232E13}"/>
    <cellStyle name="Note 3 4 6 5" xfId="19636" xr:uid="{370485F6-4157-46AE-9D4A-AF5D69B3A682}"/>
    <cellStyle name="Note 3 4 6 6" xfId="22485" xr:uid="{CCA4958C-9825-40F7-A0C6-EFD1B38EAB11}"/>
    <cellStyle name="Note 3 4 6 7" xfId="25310" xr:uid="{00E7A1BD-F061-421E-875E-58ABC647DCD5}"/>
    <cellStyle name="Note 3 4 7" xfId="7013" xr:uid="{1A7717D4-C0FC-4F5E-9428-41EA666FE034}"/>
    <cellStyle name="Note 3 4 7 2" xfId="14083" xr:uid="{A7A94D12-E0B0-448E-9400-3B695FD1C567}"/>
    <cellStyle name="Note 3 4 7 3" xfId="17905" xr:uid="{4CC10E68-7DEC-447A-92E6-F6DAB3F62DAC}"/>
    <cellStyle name="Note 3 4 7 4" xfId="20769" xr:uid="{4D1075F4-E1C6-4599-AB7C-2CAF9AF2CA36}"/>
    <cellStyle name="Note 3 4 7 5" xfId="23617" xr:uid="{1629866B-A6A5-4EDC-84E9-FA7DED249F3E}"/>
    <cellStyle name="Note 3 4 7 6" xfId="26442" xr:uid="{56FA82F6-0CF3-454E-8075-DEBF12EED9DF}"/>
    <cellStyle name="Note 3 4 8" xfId="11268" xr:uid="{DC46F30B-34C0-4293-A5F2-C4137835C509}"/>
    <cellStyle name="Note 3 4 9" xfId="16104" xr:uid="{EDDA3370-A43B-4A1E-867B-94315C4D9181}"/>
    <cellStyle name="Note 3 5" xfId="5634" xr:uid="{F268561D-46DD-412A-A418-8D6374BD3407}"/>
    <cellStyle name="Note 3 5 2" xfId="7154" xr:uid="{C6D3D6DA-3186-427D-81D0-87A8697146D3}"/>
    <cellStyle name="Note 3 5 2 2" xfId="14224" xr:uid="{1E046DF8-C80E-4FAB-9D9F-16CE9BD93B86}"/>
    <cellStyle name="Note 3 5 2 3" xfId="18045" xr:uid="{1E717EDD-6C70-4844-B38E-5C1EBD2AFD07}"/>
    <cellStyle name="Note 3 5 2 4" xfId="20910" xr:uid="{03BD97D1-D60E-46A8-828C-40952A995E89}"/>
    <cellStyle name="Note 3 5 2 5" xfId="23757" xr:uid="{0B0A99EE-7C49-425E-AD62-C96A2BFAB226}"/>
    <cellStyle name="Note 3 5 2 6" xfId="26582" xr:uid="{1339B53F-3AC5-4F35-B0F4-53F89A1E7E5E}"/>
    <cellStyle name="Note 3 5 3" xfId="12711" xr:uid="{5D40A101-F1A6-4BAF-80EC-985CEE67B227}"/>
    <cellStyle name="Note 3 5 4" xfId="16534" xr:uid="{25D26B04-D189-4FEF-ABE1-AA9D935E529D}"/>
    <cellStyle name="Note 3 5 5" xfId="19399" xr:uid="{E06FFEF0-2A44-472C-B00A-2E97A56BE536}"/>
    <cellStyle name="Note 3 5 6" xfId="22248" xr:uid="{4F9DE792-96DE-4285-9617-BD6BBDFD62FF}"/>
    <cellStyle name="Note 3 5 7" xfId="25073" xr:uid="{64832FBD-9216-4B65-BB85-8352DC835186}"/>
    <cellStyle name="Note 3 6" xfId="5996" xr:uid="{E7DD2973-1747-4F9A-B8FB-59F69DA50341}"/>
    <cellStyle name="Note 3 6 2" xfId="7515" xr:uid="{A5E89D7B-B2F6-4583-8859-951FA9A41D8D}"/>
    <cellStyle name="Note 3 6 2 2" xfId="14585" xr:uid="{73D86F00-AD3E-4ADF-B0B1-96201C265419}"/>
    <cellStyle name="Note 3 6 2 3" xfId="18406" xr:uid="{92EF0C22-E73E-4C36-90EC-EC530DC63ED8}"/>
    <cellStyle name="Note 3 6 2 4" xfId="21271" xr:uid="{6576BF34-3A3F-4FB5-BF61-C348E0B2ACA8}"/>
    <cellStyle name="Note 3 6 2 5" xfId="24118" xr:uid="{C97E7173-BAF6-413D-AF33-B59C209FC50D}"/>
    <cellStyle name="Note 3 6 2 6" xfId="26943" xr:uid="{9CA104E5-B8DD-41C2-A82C-58E4F42D929C}"/>
    <cellStyle name="Note 3 6 3" xfId="13072" xr:uid="{D2488F3D-6E3E-49CB-ACE3-283C309648FA}"/>
    <cellStyle name="Note 3 6 4" xfId="16896" xr:uid="{44638272-959C-412A-8B23-694FA86425F2}"/>
    <cellStyle name="Note 3 6 5" xfId="19760" xr:uid="{2E929FE4-55D0-4566-A013-26E85C1A27FE}"/>
    <cellStyle name="Note 3 6 6" xfId="22609" xr:uid="{B199EF16-7F1F-460A-9232-52B5349F1E7C}"/>
    <cellStyle name="Note 3 6 7" xfId="25434" xr:uid="{51A4A142-5B1C-4F8D-87A8-1CDD091F832A}"/>
    <cellStyle name="Note 3 7" xfId="6497" xr:uid="{F51594CC-066E-4274-823A-BE058D42A1D8}"/>
    <cellStyle name="Note 3 7 2" xfId="8015" xr:uid="{D282DDFA-FB79-4DD1-9045-91E7C5A94D89}"/>
    <cellStyle name="Note 3 7 2 2" xfId="15085" xr:uid="{FC5BFD07-214F-4532-8456-4E932B390368}"/>
    <cellStyle name="Note 3 7 2 3" xfId="18906" xr:uid="{BE3B24F1-2A97-455F-9E85-0304E11F45E5}"/>
    <cellStyle name="Note 3 7 2 4" xfId="21771" xr:uid="{1F88389B-9647-49A4-BC4C-26F19AC18BC9}"/>
    <cellStyle name="Note 3 7 2 5" xfId="24618" xr:uid="{2E4C300E-0B88-41A5-9524-C00B420A86E5}"/>
    <cellStyle name="Note 3 7 2 6" xfId="27443" xr:uid="{BA578B46-A483-4990-9503-C88E8487F937}"/>
    <cellStyle name="Note 3 7 3" xfId="13572" xr:uid="{3CE2EB47-87CB-4539-A0C0-F1438E2A0C3B}"/>
    <cellStyle name="Note 3 7 4" xfId="17396" xr:uid="{A2F1FC01-B1D9-477F-BE69-8C13F4A02666}"/>
    <cellStyle name="Note 3 7 5" xfId="20260" xr:uid="{5DBD5AA3-BF31-4B7D-9639-81FC7EBFB230}"/>
    <cellStyle name="Note 3 7 6" xfId="23109" xr:uid="{9A717337-18C4-4F8A-86F5-9A3B9764F9E8}"/>
    <cellStyle name="Note 3 7 7" xfId="25934" xr:uid="{DF141979-267E-40E5-A986-B3F718E1265A}"/>
    <cellStyle name="Note 3 8" xfId="8603" xr:uid="{5EF04689-0439-4708-AD80-6D00F5751BF8}"/>
    <cellStyle name="Note 3 9" xfId="9851" xr:uid="{BD9CC8D2-4E83-4F97-8F74-47C5F35B9BD0}"/>
    <cellStyle name="Notiz" xfId="621" xr:uid="{DC4CC7D8-DFAA-4CDA-954A-4E6F18D660E0}"/>
    <cellStyle name="Notiz 10" xfId="9175" xr:uid="{776E1CAB-B282-4106-8B59-1A4D3E748374}"/>
    <cellStyle name="Notiz 11" xfId="15766" xr:uid="{9558C43A-2029-48DD-B42C-572D43735111}"/>
    <cellStyle name="Notiz 2" xfId="1926" xr:uid="{735CC6B9-C17D-4A5B-983A-F999F22E06D6}"/>
    <cellStyle name="Notiz 2 10" xfId="31591" xr:uid="{8D206099-910A-468C-8AE8-BD64F3BE54F8}"/>
    <cellStyle name="Notiz 2 2" xfId="4291" xr:uid="{3218A220-2FF1-4F6F-9BC1-87376716CFAC}"/>
    <cellStyle name="Notiz 2 2 10" xfId="19315" xr:uid="{0D1ECF74-635E-4F7D-BB73-60631DAC511B}"/>
    <cellStyle name="Notiz 2 2 11" xfId="16267" xr:uid="{6DBA0C85-52B7-4CD4-9901-30135C0A5568}"/>
    <cellStyle name="Notiz 2 2 12" xfId="30303" xr:uid="{9ED49E31-B454-4DBF-8365-3A9054925020}"/>
    <cellStyle name="Notiz 2 2 13" xfId="31776" xr:uid="{53978178-B353-4EA1-9E20-A5B6A311D5C3}"/>
    <cellStyle name="Notiz 2 2 2" xfId="6742" xr:uid="{6018D688-88C0-4D76-A234-D1B02ACBFC87}"/>
    <cellStyle name="Notiz 2 2 2 2" xfId="8258" xr:uid="{AF68AD70-26F2-4729-87D5-DE3ABE5863A0}"/>
    <cellStyle name="Notiz 2 2 2 2 2" xfId="15328" xr:uid="{189F77F5-1690-4B20-A0AD-7AF25F31DCF9}"/>
    <cellStyle name="Notiz 2 2 2 2 3" xfId="19149" xr:uid="{C44E7076-5F5D-43BA-887B-3208530736DB}"/>
    <cellStyle name="Notiz 2 2 2 2 4" xfId="22014" xr:uid="{F3F170F9-EA2A-4171-89D4-D8B5E3643718}"/>
    <cellStyle name="Notiz 2 2 2 2 5" xfId="24861" xr:uid="{4685BB7B-8AD2-48DD-9557-96AC663AA698}"/>
    <cellStyle name="Notiz 2 2 2 2 6" xfId="27686" xr:uid="{CBE4E43A-ECDD-41AF-A0E6-286D0534814E}"/>
    <cellStyle name="Notiz 2 2 2 3" xfId="13815" xr:uid="{17EC262B-7E12-4523-A043-369E521FCC96}"/>
    <cellStyle name="Notiz 2 2 2 4" xfId="17639" xr:uid="{6E2355D2-8ADA-4BDA-A7D9-B3207001591D}"/>
    <cellStyle name="Notiz 2 2 2 5" xfId="20503" xr:uid="{577432B9-ABC8-4ED7-B741-00C4EEA1EA44}"/>
    <cellStyle name="Notiz 2 2 2 6" xfId="23352" xr:uid="{7B61C716-65FC-4393-AEFF-F69A4C94816A}"/>
    <cellStyle name="Notiz 2 2 2 7" xfId="26177" xr:uid="{1542F7D3-F244-4DDD-B8CB-6119AE6E297A}"/>
    <cellStyle name="Notiz 2 2 3" xfId="5740" xr:uid="{29152A55-D33F-4DE7-B382-3DDEF3E9016C}"/>
    <cellStyle name="Notiz 2 2 3 2" xfId="7260" xr:uid="{61FDF967-A891-4915-ADB0-382E39CA5BB9}"/>
    <cellStyle name="Notiz 2 2 3 2 2" xfId="14330" xr:uid="{68056135-59F0-4048-B82F-3A74C3156351}"/>
    <cellStyle name="Notiz 2 2 3 2 3" xfId="18151" xr:uid="{4D493772-B222-4BF4-8CCE-FDF93834EE0E}"/>
    <cellStyle name="Notiz 2 2 3 2 4" xfId="21016" xr:uid="{2511DB68-2E9E-49BD-8647-B3D71675854D}"/>
    <cellStyle name="Notiz 2 2 3 2 5" xfId="23863" xr:uid="{05A02060-B724-431C-9335-184BD2D4AB54}"/>
    <cellStyle name="Notiz 2 2 3 2 6" xfId="26688" xr:uid="{C29A3419-EE02-4BE5-99C8-32AA7FB2C444}"/>
    <cellStyle name="Notiz 2 2 3 3" xfId="12817" xr:uid="{45265B9E-0858-4C1A-866B-2235486FBC1C}"/>
    <cellStyle name="Notiz 2 2 3 4" xfId="16640" xr:uid="{9AFFC239-9869-4556-A782-2D9A02FA9E24}"/>
    <cellStyle name="Notiz 2 2 3 5" xfId="19505" xr:uid="{4A157AC8-53B4-4338-AD96-82CF08F89482}"/>
    <cellStyle name="Notiz 2 2 3 6" xfId="22354" xr:uid="{4226DD7D-9A13-4DB5-909F-297D7806D3C0}"/>
    <cellStyle name="Notiz 2 2 3 7" xfId="25179" xr:uid="{EF992A35-0CE9-4026-AC8B-50505AE326A3}"/>
    <cellStyle name="Notiz 2 2 4" xfId="5890" xr:uid="{04640BE1-C28E-43ED-B953-125CEA471214}"/>
    <cellStyle name="Notiz 2 2 4 2" xfId="7409" xr:uid="{40DE06B1-88B1-440C-9438-8F3E66DD6E9C}"/>
    <cellStyle name="Notiz 2 2 4 2 2" xfId="14479" xr:uid="{998C1981-DA1C-4ECF-A557-CCFCD7687342}"/>
    <cellStyle name="Notiz 2 2 4 2 3" xfId="18300" xr:uid="{1A3EEC66-5C38-4439-994A-08162477179E}"/>
    <cellStyle name="Notiz 2 2 4 2 4" xfId="21165" xr:uid="{7FAF4EE3-7B72-4311-B1E9-C336DE3D9FDF}"/>
    <cellStyle name="Notiz 2 2 4 2 5" xfId="24012" xr:uid="{2B52D2FF-CD0F-42CA-B01E-AF6C2CBCEB20}"/>
    <cellStyle name="Notiz 2 2 4 2 6" xfId="26837" xr:uid="{F165066E-57A7-469B-8B04-69286A299B67}"/>
    <cellStyle name="Notiz 2 2 4 3" xfId="12966" xr:uid="{0EED0CD9-945E-4683-8216-C53711E0F3DE}"/>
    <cellStyle name="Notiz 2 2 4 4" xfId="16790" xr:uid="{207D7C88-B576-49FB-B2CD-8DB15C37C01D}"/>
    <cellStyle name="Notiz 2 2 4 5" xfId="19654" xr:uid="{7F2ACEA6-AEB9-43D1-BDA2-55503FE7BBBA}"/>
    <cellStyle name="Notiz 2 2 4 6" xfId="22503" xr:uid="{C3D19934-0A14-4264-A274-EEE9485B4641}"/>
    <cellStyle name="Notiz 2 2 4 7" xfId="25328" xr:uid="{4427919E-1814-462A-AFF3-2EA103A9E2F3}"/>
    <cellStyle name="Notiz 2 2 5" xfId="5701" xr:uid="{BE06FD9F-1A62-4020-B52B-C39C6EBC3F9C}"/>
    <cellStyle name="Notiz 2 2 5 2" xfId="7221" xr:uid="{6A614664-C7F2-43A4-9BC8-1817F699235D}"/>
    <cellStyle name="Notiz 2 2 5 2 2" xfId="14291" xr:uid="{9BE5A2E8-CE53-4573-83FE-6F6B59670C04}"/>
    <cellStyle name="Notiz 2 2 5 2 3" xfId="18112" xr:uid="{FC61D09A-FB4D-4472-9838-CFA3B001A419}"/>
    <cellStyle name="Notiz 2 2 5 2 4" xfId="20977" xr:uid="{79D29F92-8D69-42DB-97B4-A08855F3778E}"/>
    <cellStyle name="Notiz 2 2 5 2 5" xfId="23824" xr:uid="{AC0770AB-38AF-44EC-B528-E16D539D99C4}"/>
    <cellStyle name="Notiz 2 2 5 2 6" xfId="26649" xr:uid="{C0FC005E-B08A-4A06-B27E-206C0F7DEC3A}"/>
    <cellStyle name="Notiz 2 2 5 3" xfId="12778" xr:uid="{0298E144-5B2F-4D95-968B-431DB2845717}"/>
    <cellStyle name="Notiz 2 2 5 4" xfId="16601" xr:uid="{4F39980C-FCDE-4988-A9AA-884726273478}"/>
    <cellStyle name="Notiz 2 2 5 5" xfId="19466" xr:uid="{50CB7CBA-7B42-4829-841C-FD5F881FF6B0}"/>
    <cellStyle name="Notiz 2 2 5 6" xfId="22315" xr:uid="{C1E3C476-BE09-4479-AB24-6767463D33ED}"/>
    <cellStyle name="Notiz 2 2 5 7" xfId="25140" xr:uid="{0A2ECB26-851B-41F6-94E1-307C8B3BCFF9}"/>
    <cellStyle name="Notiz 2 2 6" xfId="7032" xr:uid="{800529E2-6F87-499E-9E2E-7314A2EF21FE}"/>
    <cellStyle name="Notiz 2 2 6 2" xfId="14102" xr:uid="{4B015C4C-95C4-4435-B822-80A334F4546B}"/>
    <cellStyle name="Notiz 2 2 6 3" xfId="17924" xr:uid="{2F886264-9B9D-4ADF-B97A-0E20C1AAA654}"/>
    <cellStyle name="Notiz 2 2 6 4" xfId="20788" xr:uid="{75435F9D-FB2D-4193-9F76-B86FCDD3D7EB}"/>
    <cellStyle name="Notiz 2 2 6 5" xfId="23636" xr:uid="{8CC88E9B-CACB-4596-B28B-EC7C73C33592}"/>
    <cellStyle name="Notiz 2 2 6 6" xfId="26461" xr:uid="{209FAB20-6EA6-49A7-8F06-8631C6D2CCE2}"/>
    <cellStyle name="Notiz 2 2 7" xfId="11368" xr:uid="{F66342E4-A35A-4BE5-B63E-58E03E3BCB39}"/>
    <cellStyle name="Notiz 2 2 8" xfId="16136" xr:uid="{E854B584-00F9-45DE-B74C-4B5CEF32E262}"/>
    <cellStyle name="Notiz 2 2 9" xfId="16437" xr:uid="{8B3CB6F0-5013-4418-9582-48F3BFEBBB86}"/>
    <cellStyle name="Notiz 2 3" xfId="5019" xr:uid="{780B2D93-28BB-4FBE-8A6F-95DC25326551}"/>
    <cellStyle name="Notiz 2 3 10" xfId="16068" xr:uid="{4BBC2070-C2A4-42FB-844C-EE7CA79D8509}"/>
    <cellStyle name="Notiz 2 3 11" xfId="31031" xr:uid="{BADFE132-A9D4-4BC0-977E-84CB566E009A}"/>
    <cellStyle name="Notiz 2 3 12" xfId="31838" xr:uid="{B7D7E639-EC0F-415C-9798-03C891BBA240}"/>
    <cellStyle name="Notiz 2 3 2" xfId="6664" xr:uid="{0169B17A-F8B2-499F-934B-CA1AFF1DC35A}"/>
    <cellStyle name="Notiz 2 3 2 2" xfId="8181" xr:uid="{DD8BAD95-6270-43BD-8C55-3F76FE43240C}"/>
    <cellStyle name="Notiz 2 3 2 2 2" xfId="15251" xr:uid="{7E67CC02-32AB-4A63-B142-511C5A9104D8}"/>
    <cellStyle name="Notiz 2 3 2 2 3" xfId="19072" xr:uid="{E2D00ADD-404A-4CA5-96F6-F24BAA0FECF1}"/>
    <cellStyle name="Notiz 2 3 2 2 4" xfId="21937" xr:uid="{A537EEF6-8C03-4D22-A420-4FB411B1331D}"/>
    <cellStyle name="Notiz 2 3 2 2 5" xfId="24784" xr:uid="{3169501F-7007-4022-A7C4-37295819C833}"/>
    <cellStyle name="Notiz 2 3 2 2 6" xfId="27609" xr:uid="{65CB493F-F29B-49AC-8883-44FB59262CAF}"/>
    <cellStyle name="Notiz 2 3 2 3" xfId="13738" xr:uid="{B63FA36E-D28B-47D9-A05C-BE8167AF8A06}"/>
    <cellStyle name="Notiz 2 3 2 4" xfId="17562" xr:uid="{2A88B358-8437-4760-BE47-A2014CD70581}"/>
    <cellStyle name="Notiz 2 3 2 5" xfId="20426" xr:uid="{E9C424E7-2425-4EB7-B8E0-EECC5AA0C797}"/>
    <cellStyle name="Notiz 2 3 2 6" xfId="23275" xr:uid="{FB428EF2-AD26-4FCD-B389-C35075DFA6BF}"/>
    <cellStyle name="Notiz 2 3 2 7" xfId="26100" xr:uid="{745273B2-B6B7-493A-B10C-DC44B37BE064}"/>
    <cellStyle name="Notiz 2 3 3" xfId="6116" xr:uid="{EAD52B33-98DA-48BA-80AD-96125AE148DD}"/>
    <cellStyle name="Notiz 2 3 3 2" xfId="7635" xr:uid="{8994E0E7-0F72-432E-9F5A-CDAE7BCC30BD}"/>
    <cellStyle name="Notiz 2 3 3 2 2" xfId="14705" xr:uid="{1B7EC428-62E2-4FF4-98AF-82CEF26EED72}"/>
    <cellStyle name="Notiz 2 3 3 2 3" xfId="18526" xr:uid="{25ED5B26-F07C-4D99-851B-1C0A8AD5FCE4}"/>
    <cellStyle name="Notiz 2 3 3 2 4" xfId="21391" xr:uid="{46C6D80E-2042-4B25-A68B-0D528CB6C6F4}"/>
    <cellStyle name="Notiz 2 3 3 2 5" xfId="24238" xr:uid="{7344B806-DBFB-45B7-86C4-7F73D8AF3E85}"/>
    <cellStyle name="Notiz 2 3 3 2 6" xfId="27063" xr:uid="{D065C11D-8A9B-4DC7-A76B-AC36C38884AE}"/>
    <cellStyle name="Notiz 2 3 3 3" xfId="13192" xr:uid="{0AD617D1-9B08-436B-854B-D93A743B294A}"/>
    <cellStyle name="Notiz 2 3 3 4" xfId="17016" xr:uid="{AAB05DA8-AFBA-4627-8CCA-176FD1B83471}"/>
    <cellStyle name="Notiz 2 3 3 5" xfId="19880" xr:uid="{DB34745A-698D-4F49-A40E-EFEC08D2EE06}"/>
    <cellStyle name="Notiz 2 3 3 6" xfId="22729" xr:uid="{6194647A-06FB-4D49-B090-85D405061257}"/>
    <cellStyle name="Notiz 2 3 3 7" xfId="25554" xr:uid="{3749033C-5D9B-4B6F-9AF8-8CAC3668851D}"/>
    <cellStyle name="Notiz 2 3 4" xfId="6149" xr:uid="{8FA49F5F-F4AB-4512-9C57-41FB62DA3125}"/>
    <cellStyle name="Notiz 2 3 4 2" xfId="7668" xr:uid="{E9162FDF-9E70-4A74-A9E9-5286944BEA85}"/>
    <cellStyle name="Notiz 2 3 4 2 2" xfId="14738" xr:uid="{49D9D59E-38FE-4F67-8CFF-28E972593D69}"/>
    <cellStyle name="Notiz 2 3 4 2 3" xfId="18559" xr:uid="{428DF9F5-D526-469C-966D-5479B9EF21DC}"/>
    <cellStyle name="Notiz 2 3 4 2 4" xfId="21424" xr:uid="{D6BCD02A-6B0A-4318-82F6-452651B61B3B}"/>
    <cellStyle name="Notiz 2 3 4 2 5" xfId="24271" xr:uid="{A73AEFE3-B619-4327-81E8-CB08ECF7625E}"/>
    <cellStyle name="Notiz 2 3 4 2 6" xfId="27096" xr:uid="{96318273-CD26-4288-8416-89338939A4C9}"/>
    <cellStyle name="Notiz 2 3 4 3" xfId="13225" xr:uid="{307A1711-A41E-443C-A650-E04D69906155}"/>
    <cellStyle name="Notiz 2 3 4 4" xfId="17049" xr:uid="{FC79D9E8-B9D9-4C78-874A-80F792A3D672}"/>
    <cellStyle name="Notiz 2 3 4 5" xfId="19913" xr:uid="{7D5730B4-C07E-4768-9D55-7493AFDB9334}"/>
    <cellStyle name="Notiz 2 3 4 6" xfId="22762" xr:uid="{1EF122A0-3C7D-49F6-BE0A-5C12C0A493AF}"/>
    <cellStyle name="Notiz 2 3 4 7" xfId="25587" xr:uid="{F14F1EEC-0134-42B7-AE17-91F429492373}"/>
    <cellStyle name="Notiz 2 3 5" xfId="6449" xr:uid="{6514E876-13B6-432E-ACCA-CD123B13BE26}"/>
    <cellStyle name="Notiz 2 3 5 2" xfId="7967" xr:uid="{FF14F18A-4B52-4078-BE89-38CCA572AD9E}"/>
    <cellStyle name="Notiz 2 3 5 2 2" xfId="15037" xr:uid="{8DA50827-41F5-4969-A775-5AF002882536}"/>
    <cellStyle name="Notiz 2 3 5 2 3" xfId="18858" xr:uid="{4205E8CB-9BD9-4C95-84DF-4260FE90E906}"/>
    <cellStyle name="Notiz 2 3 5 2 4" xfId="21723" xr:uid="{B2D3B6C5-1DB2-4B52-A787-068671A6D9EE}"/>
    <cellStyle name="Notiz 2 3 5 2 5" xfId="24570" xr:uid="{5DE9C764-7CDD-4211-865E-91DB2F82AD57}"/>
    <cellStyle name="Notiz 2 3 5 2 6" xfId="27395" xr:uid="{F35844BC-C714-4490-837C-B69A0EF579EE}"/>
    <cellStyle name="Notiz 2 3 5 3" xfId="13524" xr:uid="{2ED0F375-7C4A-42D9-97F7-6FA78EBA46EF}"/>
    <cellStyle name="Notiz 2 3 5 4" xfId="17348" xr:uid="{AAD00A90-D2D5-4761-989B-FCB6E93DFF67}"/>
    <cellStyle name="Notiz 2 3 5 5" xfId="20212" xr:uid="{4F0B8993-BC04-4D7B-BE2E-69AA33C8DD81}"/>
    <cellStyle name="Notiz 2 3 5 6" xfId="23061" xr:uid="{DD9843C6-BF50-40E5-A330-24D8E0A3D667}"/>
    <cellStyle name="Notiz 2 3 5 7" xfId="25886" xr:uid="{C067CDAB-48EB-43F4-A8B3-57C150E11045}"/>
    <cellStyle name="Notiz 2 3 6" xfId="6817" xr:uid="{6F2A48BC-641C-482C-8EDF-17021FEC9CF6}"/>
    <cellStyle name="Notiz 2 3 6 2" xfId="8332" xr:uid="{B309245C-9ABB-4F97-8775-DA186BCA99C7}"/>
    <cellStyle name="Notiz 2 3 6 2 2" xfId="15402" xr:uid="{47A84871-80FA-49F2-A351-EC5DD540DCA8}"/>
    <cellStyle name="Notiz 2 3 6 2 3" xfId="19223" xr:uid="{620DFA63-7A74-449B-8A00-B2328191E702}"/>
    <cellStyle name="Notiz 2 3 6 2 4" xfId="22088" xr:uid="{72ACE3FC-7F8F-4027-A159-55B51F8D74A8}"/>
    <cellStyle name="Notiz 2 3 6 2 5" xfId="24935" xr:uid="{BEEA8284-4585-4DB0-BF73-B03ED448730F}"/>
    <cellStyle name="Notiz 2 3 6 2 6" xfId="27760" xr:uid="{A8D32AB1-CB08-49CE-891D-509DDE95775C}"/>
    <cellStyle name="Notiz 2 3 6 3" xfId="13889" xr:uid="{54E4819C-F74D-4DEF-9684-3E71F12D28C6}"/>
    <cellStyle name="Notiz 2 3 6 4" xfId="17713" xr:uid="{045E59BB-B337-45FE-8757-B5F3E3A55E4C}"/>
    <cellStyle name="Notiz 2 3 6 5" xfId="20577" xr:uid="{5BA80B4F-F685-4117-ABE9-B951B1CB975C}"/>
    <cellStyle name="Notiz 2 3 6 6" xfId="23426" xr:uid="{76676688-6064-42C1-B75C-48FE2DB72B6C}"/>
    <cellStyle name="Notiz 2 3 6 7" xfId="26251" xr:uid="{FCA0C247-6FCF-46E4-BC8A-14C90058DC45}"/>
    <cellStyle name="Notiz 2 3 7" xfId="12096" xr:uid="{7BE45AC7-678C-4148-A2C9-733C8F942E0B}"/>
    <cellStyle name="Notiz 2 3 8" xfId="16327" xr:uid="{2037A2BF-CEE4-490E-BC91-65C0A72A7C5E}"/>
    <cellStyle name="Notiz 2 3 9" xfId="15646" xr:uid="{CE8B6136-9D36-4F79-9463-2B1DCB2C7253}"/>
    <cellStyle name="Notiz 2 4" xfId="5938" xr:uid="{DC5EF591-B5BC-4D99-83D3-9C9FFBF9ACA8}"/>
    <cellStyle name="Notiz 2 4 2" xfId="7457" xr:uid="{80A38DC8-C3B1-48E0-A4DD-9C6D5FAE3D2B}"/>
    <cellStyle name="Notiz 2 4 2 2" xfId="14527" xr:uid="{87DBC8CE-E93F-48B2-B3CB-FEB2556F0132}"/>
    <cellStyle name="Notiz 2 4 2 3" xfId="18348" xr:uid="{392CFD66-45A7-4A80-8008-D3049B08186E}"/>
    <cellStyle name="Notiz 2 4 2 4" xfId="21213" xr:uid="{2CFAE687-88A2-46A5-9AE5-D87377C9CC86}"/>
    <cellStyle name="Notiz 2 4 2 5" xfId="24060" xr:uid="{C416E5C1-635E-4509-B115-8F69138B9BFF}"/>
    <cellStyle name="Notiz 2 4 2 6" xfId="26885" xr:uid="{7D51A686-5420-4207-8E82-48E4E677CE27}"/>
    <cellStyle name="Notiz 2 4 3" xfId="13014" xr:uid="{FBD55526-6366-4BE2-82DD-5C05CAF46523}"/>
    <cellStyle name="Notiz 2 4 4" xfId="16838" xr:uid="{AC3890CB-AA37-4948-B23B-16B1AB9BDABA}"/>
    <cellStyle name="Notiz 2 4 5" xfId="19702" xr:uid="{824D7321-EBFC-4754-9679-72FBA851C9FB}"/>
    <cellStyle name="Notiz 2 4 6" xfId="22551" xr:uid="{5060D10B-A2F9-4858-A5B3-3407E92A4AD5}"/>
    <cellStyle name="Notiz 2 4 7" xfId="25376" xr:uid="{788D8135-0714-48C5-AE15-6494F3234F38}"/>
    <cellStyle name="Notiz 2 5" xfId="6099" xr:uid="{A31512FB-216E-44B1-A3F0-3159ED553825}"/>
    <cellStyle name="Notiz 2 5 2" xfId="7618" xr:uid="{7BA0FA33-B2ED-4150-B139-C61FB9C3A1F3}"/>
    <cellStyle name="Notiz 2 5 2 2" xfId="14688" xr:uid="{E93E3E9A-F2F7-46CC-99B7-E361A15CDBFE}"/>
    <cellStyle name="Notiz 2 5 2 3" xfId="18509" xr:uid="{67046D0B-F3C7-4A5D-B62B-0DC873034F6C}"/>
    <cellStyle name="Notiz 2 5 2 4" xfId="21374" xr:uid="{5B3B42F5-DEB4-4953-A3F6-25FEBD1E9937}"/>
    <cellStyle name="Notiz 2 5 2 5" xfId="24221" xr:uid="{DCCB4DFF-5A6F-4EE2-9F5D-7AC0EB5348B4}"/>
    <cellStyle name="Notiz 2 5 2 6" xfId="27046" xr:uid="{A9A4F850-7F8D-4B50-AA20-840EA7E274B9}"/>
    <cellStyle name="Notiz 2 5 3" xfId="13175" xr:uid="{357282CC-1926-438B-8515-6A3A7A7DEACE}"/>
    <cellStyle name="Notiz 2 5 4" xfId="16999" xr:uid="{C1C7F7DD-A9DB-4F1D-BBDE-5D78E0E82685}"/>
    <cellStyle name="Notiz 2 5 5" xfId="19863" xr:uid="{EDDF64DD-24C8-4743-9D82-F0B76E4224BE}"/>
    <cellStyle name="Notiz 2 5 6" xfId="22712" xr:uid="{B4244345-6D54-491E-9054-2CB3B3CCD21B}"/>
    <cellStyle name="Notiz 2 5 7" xfId="25537" xr:uid="{0AA93B46-AE1F-46BB-9136-877FF62B55BD}"/>
    <cellStyle name="Notiz 2 6" xfId="9412" xr:uid="{E71DEB2D-B699-4A20-BC1A-5B82C99106F4}"/>
    <cellStyle name="Notiz 2 7" xfId="15570" xr:uid="{B68511F7-4A63-4515-A9F8-6F75C2655708}"/>
    <cellStyle name="Notiz 2 8" xfId="15661" xr:uid="{C1FAA258-3C7F-4EA8-8E8F-0EC9D5AEFCDA}"/>
    <cellStyle name="Notiz 2 9" xfId="8444" xr:uid="{8305853A-7283-47C8-8BC2-A27F4CC9219A}"/>
    <cellStyle name="Notiz 3" xfId="2909" xr:uid="{9B7740F3-D6EF-4106-AA49-CA7321032EF5}"/>
    <cellStyle name="Notiz 3 10" xfId="16256" xr:uid="{EDD9612A-886C-4ACA-A8BD-6AB19485B154}"/>
    <cellStyle name="Notiz 3 11" xfId="16436" xr:uid="{62207D76-5C88-4282-A521-29E4168D1912}"/>
    <cellStyle name="Notiz 3 12" xfId="15644" xr:uid="{BAF720F4-3343-42C7-9607-69D696C4DC7C}"/>
    <cellStyle name="Notiz 3 13" xfId="29051" xr:uid="{E92C1FEA-2381-4412-BABF-78B99AABA18B}"/>
    <cellStyle name="Notiz 3 14" xfId="31656" xr:uid="{A0848D5F-89E0-48F3-AF06-D3DB83820B8C}"/>
    <cellStyle name="Notiz 3 2" xfId="6188" xr:uid="{E7F54F4B-E26D-4BAA-8523-5656B614E5C4}"/>
    <cellStyle name="Notiz 3 2 2" xfId="7707" xr:uid="{D758CBD2-0B95-463D-8852-6D07A12CDA66}"/>
    <cellStyle name="Notiz 3 2 2 2" xfId="14777" xr:uid="{43E53CC1-944C-4750-91C3-284AD2FCC8B9}"/>
    <cellStyle name="Notiz 3 2 2 3" xfId="18598" xr:uid="{04CF7C7C-D699-4A25-84EB-16B74AF3F88B}"/>
    <cellStyle name="Notiz 3 2 2 4" xfId="21463" xr:uid="{07CBBC4E-AA8B-427A-902C-50F2E37429A4}"/>
    <cellStyle name="Notiz 3 2 2 5" xfId="24310" xr:uid="{E8D4ECA8-86E1-4E35-9DF1-9671BF9D622F}"/>
    <cellStyle name="Notiz 3 2 2 6" xfId="27135" xr:uid="{74A12BB1-0E85-423E-A04D-E4716DC0AD92}"/>
    <cellStyle name="Notiz 3 2 3" xfId="13264" xr:uid="{16DDFB3F-50ED-433D-8A21-E9425D8D137E}"/>
    <cellStyle name="Notiz 3 2 4" xfId="17088" xr:uid="{20231DF8-0224-49AC-B646-1E38755CDA8B}"/>
    <cellStyle name="Notiz 3 2 5" xfId="19952" xr:uid="{ED3E4BF8-7965-4EDB-8E02-EEDFDF2BBAC1}"/>
    <cellStyle name="Notiz 3 2 6" xfId="22801" xr:uid="{ED382E6E-1D1F-4354-BC69-4867F7251488}"/>
    <cellStyle name="Notiz 3 2 7" xfId="25626" xr:uid="{75C17F6E-7C9B-49B2-A6DB-ACB48809A6E7}"/>
    <cellStyle name="Notiz 3 3" xfId="6409" xr:uid="{CE3C13C1-FD42-4354-892B-CD7514E4E9C9}"/>
    <cellStyle name="Notiz 3 3 2" xfId="7927" xr:uid="{9BADB8F4-FEFE-4DDF-8DBE-08FE37FDA67A}"/>
    <cellStyle name="Notiz 3 3 2 2" xfId="14997" xr:uid="{F65BFF92-635F-4FCB-B67A-476293779279}"/>
    <cellStyle name="Notiz 3 3 2 3" xfId="18818" xr:uid="{5233D30F-ED43-4DD0-8909-840BAAB9CC5D}"/>
    <cellStyle name="Notiz 3 3 2 4" xfId="21683" xr:uid="{35855199-B302-43FD-AA11-2897DAB90CDD}"/>
    <cellStyle name="Notiz 3 3 2 5" xfId="24530" xr:uid="{265E2A8B-C883-4305-A281-3EF1174268A0}"/>
    <cellStyle name="Notiz 3 3 2 6" xfId="27355" xr:uid="{04750B5A-8165-434F-8967-E453B02D30A0}"/>
    <cellStyle name="Notiz 3 3 3" xfId="13484" xr:uid="{C9DB795D-4282-46A3-B879-B3D16BFD2DA2}"/>
    <cellStyle name="Notiz 3 3 4" xfId="17308" xr:uid="{45E9E097-8F9D-4CC9-B66A-A99351B03674}"/>
    <cellStyle name="Notiz 3 3 5" xfId="20172" xr:uid="{E7FA3B54-E52D-4CCB-90D9-5D631B63FD5A}"/>
    <cellStyle name="Notiz 3 3 6" xfId="23021" xr:uid="{77A21CC7-F06A-495D-997D-92563656F7F5}"/>
    <cellStyle name="Notiz 3 3 7" xfId="25846" xr:uid="{DE35416D-545F-4C1E-A87F-B06AAD677301}"/>
    <cellStyle name="Notiz 3 4" xfId="6819" xr:uid="{4732D7DC-708D-4BB0-8F09-82836C995197}"/>
    <cellStyle name="Notiz 3 4 2" xfId="8334" xr:uid="{62C7FABA-4397-429C-A6AC-013259D147E5}"/>
    <cellStyle name="Notiz 3 4 2 2" xfId="15404" xr:uid="{D733A3CC-63EB-4ED0-ACA8-21D087B45B26}"/>
    <cellStyle name="Notiz 3 4 2 3" xfId="19225" xr:uid="{C6A9085D-5B14-48DE-8305-CA7F33D61753}"/>
    <cellStyle name="Notiz 3 4 2 4" xfId="22090" xr:uid="{CA3B7E42-636A-4DE6-BBAE-3251B2F6F092}"/>
    <cellStyle name="Notiz 3 4 2 5" xfId="24937" xr:uid="{5C191752-420B-4E27-B3B3-8562F9E2C351}"/>
    <cellStyle name="Notiz 3 4 2 6" xfId="27762" xr:uid="{11EB1F52-16B5-4A69-8C1D-A914A3795ABB}"/>
    <cellStyle name="Notiz 3 4 3" xfId="13891" xr:uid="{C95B13FD-3965-4D03-B62F-8114318FA07A}"/>
    <cellStyle name="Notiz 3 4 4" xfId="17715" xr:uid="{B00CF1AA-2FFC-4A4D-AF8D-8DBCFF2DC40B}"/>
    <cellStyle name="Notiz 3 4 5" xfId="20579" xr:uid="{6C65D310-C646-4D84-AB1E-369A8259229B}"/>
    <cellStyle name="Notiz 3 4 6" xfId="23428" xr:uid="{AFF7C381-E653-4B96-ADE2-484B260B21D0}"/>
    <cellStyle name="Notiz 3 4 7" xfId="26253" xr:uid="{B0417F62-1A1B-4D80-A999-01DB201A16D7}"/>
    <cellStyle name="Notiz 3 5" xfId="5606" xr:uid="{54F2AEDF-D8AB-4D38-A842-11E4EEA5425B}"/>
    <cellStyle name="Notiz 3 5 2" xfId="7126" xr:uid="{35F06794-C09A-4F75-8E35-E9C15DCD1EC7}"/>
    <cellStyle name="Notiz 3 5 2 2" xfId="14196" xr:uid="{30E1B139-505A-48F2-B9D4-9145DC17BB79}"/>
    <cellStyle name="Notiz 3 5 2 3" xfId="18017" xr:uid="{CA2F8E32-8BA0-4F8C-A9CC-DD6898DAE0BA}"/>
    <cellStyle name="Notiz 3 5 2 4" xfId="20882" xr:uid="{364E32AC-6824-47B0-B4C2-82DB14946761}"/>
    <cellStyle name="Notiz 3 5 2 5" xfId="23729" xr:uid="{B35E3EE7-7DD2-402E-88D0-F685CE31135F}"/>
    <cellStyle name="Notiz 3 5 2 6" xfId="26554" xr:uid="{608AC5BE-7B9F-4F93-B7E9-AF2193751AF0}"/>
    <cellStyle name="Notiz 3 5 3" xfId="12683" xr:uid="{0E529246-EF2E-4EF5-AD7A-862CA4CC264D}"/>
    <cellStyle name="Notiz 3 5 4" xfId="16506" xr:uid="{0940A32A-3F67-4E2F-ACB6-B2BF01453C18}"/>
    <cellStyle name="Notiz 3 5 5" xfId="19371" xr:uid="{A68E6832-046F-4F04-A345-25701BA8BB73}"/>
    <cellStyle name="Notiz 3 5 6" xfId="22220" xr:uid="{6973C2B5-A433-4892-B299-01FA42F6C2D6}"/>
    <cellStyle name="Notiz 3 5 7" xfId="25045" xr:uid="{CF08915B-9AF7-4A64-BB33-7FA2DF605B84}"/>
    <cellStyle name="Notiz 3 6" xfId="6313" xr:uid="{09B9EAFF-2C85-4A52-9B84-F5CC37C8FB99}"/>
    <cellStyle name="Notiz 3 6 2" xfId="7831" xr:uid="{13D076ED-0D36-4EB5-99C5-89C136094F12}"/>
    <cellStyle name="Notiz 3 6 2 2" xfId="14901" xr:uid="{FA28DFC8-45B7-406A-B730-FEB9254BE46A}"/>
    <cellStyle name="Notiz 3 6 2 3" xfId="18722" xr:uid="{795F4AC6-8152-42BB-A299-67D05AE73188}"/>
    <cellStyle name="Notiz 3 6 2 4" xfId="21587" xr:uid="{E13E1A81-D0E1-49D9-BBBC-FF60DEA6DD17}"/>
    <cellStyle name="Notiz 3 6 2 5" xfId="24434" xr:uid="{92B8ACB1-F8A8-42EF-B78B-F070865CBD65}"/>
    <cellStyle name="Notiz 3 6 2 6" xfId="27259" xr:uid="{D1D60872-6193-4C8C-9340-0DE11DFC938F}"/>
    <cellStyle name="Notiz 3 6 3" xfId="13388" xr:uid="{922DBA1E-F026-4085-8F9D-AB2EB16D8A3D}"/>
    <cellStyle name="Notiz 3 6 4" xfId="17212" xr:uid="{94C598DF-15B6-4FFA-A6FB-756EC1C62E32}"/>
    <cellStyle name="Notiz 3 6 5" xfId="20076" xr:uid="{337B115F-4511-433E-BC47-6B594899BECF}"/>
    <cellStyle name="Notiz 3 6 6" xfId="22925" xr:uid="{ACB04E7B-8C13-4339-BA69-B1CD8BCD2DB8}"/>
    <cellStyle name="Notiz 3 6 7" xfId="25750" xr:uid="{E09BDFD9-6484-417B-B340-7D547B9736E5}"/>
    <cellStyle name="Notiz 3 7" xfId="6915" xr:uid="{5A08E0BC-1E73-42E6-A0D7-054F34DE550B}"/>
    <cellStyle name="Notiz 3 7 2" xfId="13985" xr:uid="{245C6810-2EF0-4115-AB6F-3AE1B645FC2B}"/>
    <cellStyle name="Notiz 3 7 3" xfId="17807" xr:uid="{11776E29-78C0-4522-B852-D2B0A663465C}"/>
    <cellStyle name="Notiz 3 7 4" xfId="20671" xr:uid="{82C9FC91-F883-4A10-AB6A-009D7711B461}"/>
    <cellStyle name="Notiz 3 7 5" xfId="23519" xr:uid="{81C870BF-B811-47D7-8C13-930E3A59A0C4}"/>
    <cellStyle name="Notiz 3 7 6" xfId="26344" xr:uid="{E294A470-8113-4916-8787-A78587473C86}"/>
    <cellStyle name="Notiz 3 8" xfId="10091" xr:uid="{3E47D8A2-5AB3-4980-AB8C-5E397ECC1059}"/>
    <cellStyle name="Notiz 3 9" xfId="15805" xr:uid="{12A35F22-7A41-420C-83F7-C2F188E48256}"/>
    <cellStyle name="Notiz 4" xfId="3648" xr:uid="{8FDBC1CC-64FC-4DE0-8D90-5BFC74C8D3D8}"/>
    <cellStyle name="Notiz 4 10" xfId="15617" xr:uid="{672398DD-BB1E-4222-9D0F-AFB44FF517D0}"/>
    <cellStyle name="Notiz 4 11" xfId="16036" xr:uid="{BC5D357D-EB7D-416D-9F7B-EE44FB80611C}"/>
    <cellStyle name="Notiz 4 12" xfId="15546" xr:uid="{443AE8A9-8998-4CCF-9079-E37195990DD5}"/>
    <cellStyle name="Notiz 4 13" xfId="29662" xr:uid="{2EF51069-5CB1-4750-ACA3-5D6E20FB5373}"/>
    <cellStyle name="Notiz 4 14" xfId="31727" xr:uid="{8FC39F39-72E3-4B2C-9D2A-B7E499C7632B}"/>
    <cellStyle name="Notiz 4 2" xfId="6372" xr:uid="{0D0E29DB-77A6-4FA0-BEE0-DC8E7290A972}"/>
    <cellStyle name="Notiz 4 2 2" xfId="7890" xr:uid="{769D2AF6-DD5C-4016-810F-E3219E23C514}"/>
    <cellStyle name="Notiz 4 2 2 2" xfId="14960" xr:uid="{238ECF44-F22F-4162-AA3A-0A5197D4729B}"/>
    <cellStyle name="Notiz 4 2 2 3" xfId="18781" xr:uid="{99146408-8346-450C-B0AB-9BEED582B6E6}"/>
    <cellStyle name="Notiz 4 2 2 4" xfId="21646" xr:uid="{5375E85E-E0D4-4DFD-96EC-307645864925}"/>
    <cellStyle name="Notiz 4 2 2 5" xfId="24493" xr:uid="{37ACF163-7FD2-4828-9864-4B502EDF7384}"/>
    <cellStyle name="Notiz 4 2 2 6" xfId="27318" xr:uid="{3297525F-6FD1-422B-973A-DBFDBC8E2089}"/>
    <cellStyle name="Notiz 4 2 3" xfId="13447" xr:uid="{B83EB4F3-BE83-4500-A68F-81B49CF42153}"/>
    <cellStyle name="Notiz 4 2 4" xfId="17271" xr:uid="{FC051B36-1C09-4817-85FB-A1D1873DB2F4}"/>
    <cellStyle name="Notiz 4 2 5" xfId="20135" xr:uid="{9A7F2905-BEEA-430E-A6EF-BB15BB84430E}"/>
    <cellStyle name="Notiz 4 2 6" xfId="22984" xr:uid="{A19D5BF5-4C69-47DE-BCE9-F05778AEBD87}"/>
    <cellStyle name="Notiz 4 2 7" xfId="25809" xr:uid="{DE64BD12-F95B-4541-89D7-76E0BB636016}"/>
    <cellStyle name="Notiz 4 3" xfId="6450" xr:uid="{CD47A652-99BF-447B-B204-D9B88DAF3A18}"/>
    <cellStyle name="Notiz 4 3 2" xfId="7968" xr:uid="{BF72F309-182B-45DA-BBB2-038A8A5F5BEC}"/>
    <cellStyle name="Notiz 4 3 2 2" xfId="15038" xr:uid="{9C57EBC3-E8B1-4389-949F-441DB82334C7}"/>
    <cellStyle name="Notiz 4 3 2 3" xfId="18859" xr:uid="{16AD46A0-047A-4CAF-B576-0E2E12E55746}"/>
    <cellStyle name="Notiz 4 3 2 4" xfId="21724" xr:uid="{330C6296-D0B5-4967-A6C2-39A9D00B11AB}"/>
    <cellStyle name="Notiz 4 3 2 5" xfId="24571" xr:uid="{35E9296F-99FD-4F88-895D-34EB6D0A7421}"/>
    <cellStyle name="Notiz 4 3 2 6" xfId="27396" xr:uid="{C21812C2-0424-4097-A099-6DAC229439F0}"/>
    <cellStyle name="Notiz 4 3 3" xfId="13525" xr:uid="{9B2DF136-1649-4759-BA00-42B11F578024}"/>
    <cellStyle name="Notiz 4 3 4" xfId="17349" xr:uid="{A625F453-E61E-4602-8E04-A9CA22D45AFF}"/>
    <cellStyle name="Notiz 4 3 5" xfId="20213" xr:uid="{F267D79B-721B-4C4D-AFD0-4C5AE1D57098}"/>
    <cellStyle name="Notiz 4 3 6" xfId="23062" xr:uid="{6BEEC5E2-ABD1-4B93-A272-1A8806982F10}"/>
    <cellStyle name="Notiz 4 3 7" xfId="25887" xr:uid="{3826698F-484E-42D8-99CA-70A4F0989FCB}"/>
    <cellStyle name="Notiz 4 4" xfId="6410" xr:uid="{F2409499-9589-4233-805B-CB525B5A3F8B}"/>
    <cellStyle name="Notiz 4 4 2" xfId="7928" xr:uid="{0EDDCA24-834C-4037-99D1-B852B2A421C1}"/>
    <cellStyle name="Notiz 4 4 2 2" xfId="14998" xr:uid="{44281F16-FE82-44B7-A89E-662D1FAED458}"/>
    <cellStyle name="Notiz 4 4 2 3" xfId="18819" xr:uid="{8FD87888-4A03-4289-BC04-5B2BF749A953}"/>
    <cellStyle name="Notiz 4 4 2 4" xfId="21684" xr:uid="{40A1FF9F-3B02-41C3-9100-F9ED1DA59203}"/>
    <cellStyle name="Notiz 4 4 2 5" xfId="24531" xr:uid="{CD355595-FC75-4D36-93D8-A8F096D27A6A}"/>
    <cellStyle name="Notiz 4 4 2 6" xfId="27356" xr:uid="{80B89A7C-1906-49D7-B14C-123D2FD7B54A}"/>
    <cellStyle name="Notiz 4 4 3" xfId="13485" xr:uid="{D2A76910-C8EE-40AE-B083-1BB7D5828082}"/>
    <cellStyle name="Notiz 4 4 4" xfId="17309" xr:uid="{68175E1D-71E5-4C44-82D2-83E1F3C003FC}"/>
    <cellStyle name="Notiz 4 4 5" xfId="20173" xr:uid="{6DF11557-1273-445B-8615-331B55573622}"/>
    <cellStyle name="Notiz 4 4 6" xfId="23022" xr:uid="{74E300ED-42A0-4CA9-95B0-5EBF86B878C4}"/>
    <cellStyle name="Notiz 4 4 7" xfId="25847" xr:uid="{27C29AB4-8607-4622-8F77-C5BEE178C39D}"/>
    <cellStyle name="Notiz 4 5" xfId="6866" xr:uid="{51624B46-568F-44BF-9B9F-8200AB41D904}"/>
    <cellStyle name="Notiz 4 5 2" xfId="8381" xr:uid="{9026402E-004D-4C63-93FE-C2DA239A2F5F}"/>
    <cellStyle name="Notiz 4 5 2 2" xfId="15451" xr:uid="{C743F48F-20DF-4F76-99BF-B4320FBAB9C2}"/>
    <cellStyle name="Notiz 4 5 2 3" xfId="19272" xr:uid="{0286B0EE-4DAD-43E2-A591-229FC16EE9F2}"/>
    <cellStyle name="Notiz 4 5 2 4" xfId="22137" xr:uid="{E98D004E-ED22-49CF-8592-6FC5CC710426}"/>
    <cellStyle name="Notiz 4 5 2 5" xfId="24984" xr:uid="{E10B7494-69A4-4A26-AE0A-9C31C8BCC39E}"/>
    <cellStyle name="Notiz 4 5 2 6" xfId="27809" xr:uid="{AB3DEB9A-023A-488D-B1C7-8EACADE78696}"/>
    <cellStyle name="Notiz 4 5 3" xfId="13938" xr:uid="{3890D659-E697-4F90-91BF-4D068B44DC65}"/>
    <cellStyle name="Notiz 4 5 4" xfId="17762" xr:uid="{9EC52FE9-F1BF-4E32-8555-F0897E415F20}"/>
    <cellStyle name="Notiz 4 5 5" xfId="20626" xr:uid="{21403ECE-F99D-4BDA-991F-A3A355810DD4}"/>
    <cellStyle name="Notiz 4 5 6" xfId="23475" xr:uid="{C61769E0-742F-4DDC-A956-33BA46284E08}"/>
    <cellStyle name="Notiz 4 5 7" xfId="26300" xr:uid="{51614BAE-EB26-473F-8C52-C389A78D8DC3}"/>
    <cellStyle name="Notiz 4 6" xfId="6263" xr:uid="{82841778-F2EF-4EA0-ADAF-34205113A868}"/>
    <cellStyle name="Notiz 4 6 2" xfId="7782" xr:uid="{41F85D0B-C47C-4637-9A7A-FFC4B3B6AC24}"/>
    <cellStyle name="Notiz 4 6 2 2" xfId="14852" xr:uid="{F2CD1BDF-1DDA-424A-8200-9BE82609AD0F}"/>
    <cellStyle name="Notiz 4 6 2 3" xfId="18673" xr:uid="{EB3DBAFE-B076-43C4-87D3-B80BA21E8D3D}"/>
    <cellStyle name="Notiz 4 6 2 4" xfId="21538" xr:uid="{3AFB8CC1-AFEC-4C8C-8DD4-24ECB18F5060}"/>
    <cellStyle name="Notiz 4 6 2 5" xfId="24385" xr:uid="{7FAB61EB-A215-486D-8787-8EBE72B6C5A2}"/>
    <cellStyle name="Notiz 4 6 2 6" xfId="27210" xr:uid="{A5245990-4B48-4C10-8091-24E8A3501F10}"/>
    <cellStyle name="Notiz 4 6 3" xfId="13339" xr:uid="{CCB79103-CCAC-4713-9507-8A528D0615A4}"/>
    <cellStyle name="Notiz 4 6 4" xfId="17163" xr:uid="{A5562750-A768-43A1-91DD-36E7AA7844A0}"/>
    <cellStyle name="Notiz 4 6 5" xfId="20027" xr:uid="{102C1CE7-C72F-432E-99D1-B9DA744927AB}"/>
    <cellStyle name="Notiz 4 6 6" xfId="22876" xr:uid="{EAC1BBB7-D7DD-4F69-997B-445BB15FCF15}"/>
    <cellStyle name="Notiz 4 6 7" xfId="25701" xr:uid="{0DD4C63F-6FE4-4246-8B5A-B0D39FE498B0}"/>
    <cellStyle name="Notiz 4 7" xfId="6985" xr:uid="{B354CC09-0729-4B59-AA67-0BA3652F92AD}"/>
    <cellStyle name="Notiz 4 7 2" xfId="14055" xr:uid="{CD252C80-2A24-4180-9B6F-1663CB48C742}"/>
    <cellStyle name="Notiz 4 7 3" xfId="17877" xr:uid="{E83A792D-97A6-49E2-A4AE-F0BC7E4C5F9E}"/>
    <cellStyle name="Notiz 4 7 4" xfId="20741" xr:uid="{B5041C69-9998-4D7F-8DEF-3C3DA5EAB37D}"/>
    <cellStyle name="Notiz 4 7 5" xfId="23589" xr:uid="{A9017CBF-65ED-44CB-9104-90B9149B6171}"/>
    <cellStyle name="Notiz 4 7 6" xfId="26414" xr:uid="{235A22C4-4FD2-4689-A186-347BBD57DDCF}"/>
    <cellStyle name="Notiz 4 8" xfId="10727" xr:uid="{E4D8AC3F-6DA8-4F7A-9B14-1D4AD421F55A}"/>
    <cellStyle name="Notiz 4 9" xfId="15997" xr:uid="{3605CC4F-956D-4404-B5A3-ADD0A2296142}"/>
    <cellStyle name="Notiz 5" xfId="5635" xr:uid="{268F94D3-F551-46ED-BFCE-FE0C5D703603}"/>
    <cellStyle name="Notiz 5 2" xfId="7155" xr:uid="{E7B7DBC9-67AD-4A12-B82B-EE1051541D3D}"/>
    <cellStyle name="Notiz 5 2 2" xfId="14225" xr:uid="{F121B10F-990C-44BD-BDEF-96CB37352C6A}"/>
    <cellStyle name="Notiz 5 2 3" xfId="18046" xr:uid="{CA3DC6B6-B518-46B7-B83E-2DCC4DB46331}"/>
    <cellStyle name="Notiz 5 2 4" xfId="20911" xr:uid="{681E97C2-B52A-4B89-B1E8-13A44D19BC33}"/>
    <cellStyle name="Notiz 5 2 5" xfId="23758" xr:uid="{9172AD67-2222-4BEA-8EA4-FCFFF6640C62}"/>
    <cellStyle name="Notiz 5 2 6" xfId="26583" xr:uid="{2ACFF837-42D4-42E2-852A-71D45E03EFCA}"/>
    <cellStyle name="Notiz 5 3" xfId="12712" xr:uid="{3BAEA981-FDAE-46F5-9869-890ED706551F}"/>
    <cellStyle name="Notiz 5 4" xfId="16535" xr:uid="{75110F6F-7D57-4C79-AD2A-915CB93FCE51}"/>
    <cellStyle name="Notiz 5 5" xfId="19400" xr:uid="{C7057BA2-2BCB-48D7-9A98-85A530C7B822}"/>
    <cellStyle name="Notiz 5 6" xfId="22249" xr:uid="{6B5D99D1-08AA-40AA-B2BD-B2F48E298589}"/>
    <cellStyle name="Notiz 5 7" xfId="25074" xr:uid="{1979FD68-7C38-4EC6-BD2F-9B328D9D38B1}"/>
    <cellStyle name="Notiz 6" xfId="6273" xr:uid="{91DA224C-5F33-4A96-9D69-806E86FDF442}"/>
    <cellStyle name="Notiz 6 2" xfId="7792" xr:uid="{5BBA84C1-59B3-4F96-B0F4-DFD2A345E4C8}"/>
    <cellStyle name="Notiz 6 2 2" xfId="14862" xr:uid="{FF6BE7A6-949C-453C-B9A0-A6E99C592897}"/>
    <cellStyle name="Notiz 6 2 3" xfId="18683" xr:uid="{FD81C928-20A5-4C0C-AEF0-396DA361DBC9}"/>
    <cellStyle name="Notiz 6 2 4" xfId="21548" xr:uid="{4D785113-FEDB-47A3-B0F8-FBEFCC234F22}"/>
    <cellStyle name="Notiz 6 2 5" xfId="24395" xr:uid="{0A4347CD-632E-4CA9-813B-849239DA8AE7}"/>
    <cellStyle name="Notiz 6 2 6" xfId="27220" xr:uid="{17DC61A2-3A99-45EB-9613-B8D4DD934AC3}"/>
    <cellStyle name="Notiz 6 3" xfId="13349" xr:uid="{41FF01F0-B9F7-4DDA-9AA9-473B942C16DC}"/>
    <cellStyle name="Notiz 6 4" xfId="17173" xr:uid="{4B6D3647-376E-4503-83FE-331A6D38A50C}"/>
    <cellStyle name="Notiz 6 5" xfId="20037" xr:uid="{EBB49240-3030-476F-A814-9980EA1ADF5D}"/>
    <cellStyle name="Notiz 6 6" xfId="22886" xr:uid="{28132480-0073-46DD-A535-7F72A8EEAAB3}"/>
    <cellStyle name="Notiz 6 7" xfId="25711" xr:uid="{59786256-96A7-4759-A838-99DDBA566902}"/>
    <cellStyle name="Notiz 7" xfId="6511" xr:uid="{D4F459A5-9DCB-4D36-B3B1-80826399C0C4}"/>
    <cellStyle name="Notiz 7 2" xfId="8028" xr:uid="{5DB4B26C-9720-4724-B139-0B54E26FA969}"/>
    <cellStyle name="Notiz 7 2 2" xfId="15098" xr:uid="{FC6A8145-F9A1-41C2-BF5F-EDD49C20DC71}"/>
    <cellStyle name="Notiz 7 2 3" xfId="18919" xr:uid="{62DBB08A-8554-484A-9356-BD8DA8BA9230}"/>
    <cellStyle name="Notiz 7 2 4" xfId="21784" xr:uid="{271EAFB0-2EB5-414F-8629-0B55436846F0}"/>
    <cellStyle name="Notiz 7 2 5" xfId="24631" xr:uid="{7490A8FC-CBA4-485A-9D63-F2F311358B34}"/>
    <cellStyle name="Notiz 7 2 6" xfId="27456" xr:uid="{82DC2F4A-E9CA-45CA-B9E8-1F2030921F09}"/>
    <cellStyle name="Notiz 7 3" xfId="13585" xr:uid="{DD731347-CB29-4AB9-80CE-66914D6DBC57}"/>
    <cellStyle name="Notiz 7 4" xfId="17409" xr:uid="{CED8F9C1-E25C-4A8E-8D4B-36D57578F163}"/>
    <cellStyle name="Notiz 7 5" xfId="20273" xr:uid="{43334723-08FA-4B6A-937B-A53E993FD045}"/>
    <cellStyle name="Notiz 7 6" xfId="23122" xr:uid="{1E50E873-FC3F-4D6B-BB6C-5F3E6F3C5A12}"/>
    <cellStyle name="Notiz 7 7" xfId="25947" xr:uid="{1E953372-35F3-4F5F-8F1B-27B8B222CA42}"/>
    <cellStyle name="Notiz 8" xfId="8604" xr:uid="{4967F4BE-6A2F-4094-8E13-3C910898D03D}"/>
    <cellStyle name="Notiz 9" xfId="9201" xr:uid="{8EA00FAB-0A72-4DB1-B104-B87323578440}"/>
    <cellStyle name="Output 2" xfId="622" xr:uid="{7C40E505-AE55-4AB0-BB8E-846ED959A0C3}"/>
    <cellStyle name="Output 2 10" xfId="16027" xr:uid="{11275FE0-ABC4-4CDA-9564-847E785D6155}"/>
    <cellStyle name="Output 2 2" xfId="1927" xr:uid="{4C3CF5A0-3E46-4972-875E-99B56C4134D5}"/>
    <cellStyle name="Output 2 2 10" xfId="31592" xr:uid="{1ABDDCB1-D47B-4144-8F05-DA8D18461770}"/>
    <cellStyle name="Output 2 2 2" xfId="4292" xr:uid="{CEE5269B-D675-49BD-8EF6-06E02D15FDB7}"/>
    <cellStyle name="Output 2 2 2 10" xfId="15626" xr:uid="{240DA6BF-E637-4928-BE8A-1AF69EDD7042}"/>
    <cellStyle name="Output 2 2 2 11" xfId="15632" xr:uid="{63D61BB1-AF5F-45FF-B2F9-F5ADFEB4274A}"/>
    <cellStyle name="Output 2 2 2 12" xfId="30304" xr:uid="{644BB47A-7DEF-44E1-85CF-1082ACB4D6ED}"/>
    <cellStyle name="Output 2 2 2 13" xfId="31777" xr:uid="{F52D7D88-DD76-4AF6-9DB3-78970B791591}"/>
    <cellStyle name="Output 2 2 2 2" xfId="6438" xr:uid="{752070B3-5139-4BBF-81F5-B3F2D4EEDB3C}"/>
    <cellStyle name="Output 2 2 2 2 2" xfId="7956" xr:uid="{4539ED95-FE33-4165-9FAA-FD597D4649B2}"/>
    <cellStyle name="Output 2 2 2 2 2 2" xfId="15026" xr:uid="{7A6F6270-2FA0-4EB2-BA7C-F107DCFF73B1}"/>
    <cellStyle name="Output 2 2 2 2 2 3" xfId="18847" xr:uid="{9F9A63F6-594F-4B05-A2B0-0303A815EB5B}"/>
    <cellStyle name="Output 2 2 2 2 2 4" xfId="21712" xr:uid="{E6787825-9E63-4311-9EDA-A53DD6EAA5D1}"/>
    <cellStyle name="Output 2 2 2 2 2 5" xfId="24559" xr:uid="{4D19283E-45CF-4B7F-961D-42D83EE34168}"/>
    <cellStyle name="Output 2 2 2 2 2 6" xfId="27384" xr:uid="{4734DB0D-2027-460D-8996-53FC3E9CAD4F}"/>
    <cellStyle name="Output 2 2 2 2 3" xfId="13513" xr:uid="{3FC7AED4-B9AD-4A3E-8661-4DEC4558CB58}"/>
    <cellStyle name="Output 2 2 2 2 4" xfId="17337" xr:uid="{0CD38E6F-67E8-444E-9E0D-27CAB3C6806E}"/>
    <cellStyle name="Output 2 2 2 2 5" xfId="20201" xr:uid="{34BC6871-C4F5-4399-A42E-665E9E4343F3}"/>
    <cellStyle name="Output 2 2 2 2 6" xfId="23050" xr:uid="{884643C9-02E9-4B4D-BEAB-E4FE33F449FB}"/>
    <cellStyle name="Output 2 2 2 2 7" xfId="25875" xr:uid="{889468E0-C604-4A47-9AC5-D93F3DC0B2EF}"/>
    <cellStyle name="Output 2 2 2 3" xfId="6616" xr:uid="{6EE8BA60-9861-4023-86BD-11FFBB3C3FF7}"/>
    <cellStyle name="Output 2 2 2 3 2" xfId="8133" xr:uid="{8611C860-9EBB-4BFE-A6DA-F62DF9C3233C}"/>
    <cellStyle name="Output 2 2 2 3 2 2" xfId="15203" xr:uid="{95E69155-4A64-4C74-A33E-E4089297F519}"/>
    <cellStyle name="Output 2 2 2 3 2 3" xfId="19024" xr:uid="{C39714CA-F0B7-4744-9C67-3DD042BFBBF8}"/>
    <cellStyle name="Output 2 2 2 3 2 4" xfId="21889" xr:uid="{4FFA447C-1A93-4CD8-AB68-B664AE717732}"/>
    <cellStyle name="Output 2 2 2 3 2 5" xfId="24736" xr:uid="{B52F45A5-AC36-43B0-8749-19275E6CFE25}"/>
    <cellStyle name="Output 2 2 2 3 2 6" xfId="27561" xr:uid="{4624FBF8-8E86-4DDA-8A0F-12B33C58709D}"/>
    <cellStyle name="Output 2 2 2 3 3" xfId="13690" xr:uid="{343D0880-80E0-4866-A7E8-25F4CC51B5D5}"/>
    <cellStyle name="Output 2 2 2 3 4" xfId="17514" xr:uid="{1696DFEC-BAB7-45F9-B759-31E48539D9C1}"/>
    <cellStyle name="Output 2 2 2 3 5" xfId="20378" xr:uid="{880EF2FB-EFF3-4B84-A383-D596BF93AAC5}"/>
    <cellStyle name="Output 2 2 2 3 6" xfId="23227" xr:uid="{0380D451-CFCD-4652-9F44-35B7B3BE239A}"/>
    <cellStyle name="Output 2 2 2 3 7" xfId="26052" xr:uid="{FC9107FE-9DC7-42D1-8E5A-5C06500E4AD2}"/>
    <cellStyle name="Output 2 2 2 4" xfId="6829" xr:uid="{F2D39948-5582-4382-8E9E-EA343B97441F}"/>
    <cellStyle name="Output 2 2 2 4 2" xfId="8344" xr:uid="{1FFEA135-9991-4365-8634-8CD64941CCB6}"/>
    <cellStyle name="Output 2 2 2 4 2 2" xfId="15414" xr:uid="{F6C5DC51-60EB-4D6D-813C-5836EB81350A}"/>
    <cellStyle name="Output 2 2 2 4 2 3" xfId="19235" xr:uid="{C57E755A-D591-46D6-A70E-8D89C0DFC9B5}"/>
    <cellStyle name="Output 2 2 2 4 2 4" xfId="22100" xr:uid="{D8BE8D7B-7FAE-46EC-9622-1E5AAA5FF431}"/>
    <cellStyle name="Output 2 2 2 4 2 5" xfId="24947" xr:uid="{73BDCB61-6BB5-4870-97E2-4ED2213E8AF1}"/>
    <cellStyle name="Output 2 2 2 4 2 6" xfId="27772" xr:uid="{41233D81-DB25-41BA-9915-4D1470FE2B0D}"/>
    <cellStyle name="Output 2 2 2 4 3" xfId="13901" xr:uid="{0B0B1463-FE28-4C13-8F2C-5126C820C38B}"/>
    <cellStyle name="Output 2 2 2 4 4" xfId="17725" xr:uid="{FED36FFE-7B0D-4D82-9B1C-49338C7593FD}"/>
    <cellStyle name="Output 2 2 2 4 5" xfId="20589" xr:uid="{02F1C594-90A5-46FE-B2B7-1883CD2C6200}"/>
    <cellStyle name="Output 2 2 2 4 6" xfId="23438" xr:uid="{3CBDBADF-AEB4-4A8C-81B4-0FED363A5A69}"/>
    <cellStyle name="Output 2 2 2 4 7" xfId="26263" xr:uid="{90713EC8-3509-4F89-8312-6209DCD32443}"/>
    <cellStyle name="Output 2 2 2 5" xfId="6419" xr:uid="{1F6A2A18-381A-4B1B-AC80-5B9AFFE7F588}"/>
    <cellStyle name="Output 2 2 2 5 2" xfId="7937" xr:uid="{10C4ECF4-BE8C-42CE-AE91-F91528A6D012}"/>
    <cellStyle name="Output 2 2 2 5 2 2" xfId="15007" xr:uid="{D213E5BE-A717-4650-880F-D63477F0D720}"/>
    <cellStyle name="Output 2 2 2 5 2 3" xfId="18828" xr:uid="{9F38614F-2E14-41C5-A2C0-A66E5B34F736}"/>
    <cellStyle name="Output 2 2 2 5 2 4" xfId="21693" xr:uid="{A0C55E02-56A1-4547-89DF-8E0E1BC3204F}"/>
    <cellStyle name="Output 2 2 2 5 2 5" xfId="24540" xr:uid="{B8FEADB9-05EC-47BF-956B-39C1675A1546}"/>
    <cellStyle name="Output 2 2 2 5 2 6" xfId="27365" xr:uid="{FFAF3B80-766F-4F70-8C00-0DA793DB2858}"/>
    <cellStyle name="Output 2 2 2 5 3" xfId="13494" xr:uid="{8B6CFE21-D189-4AE5-9A4A-C751DA451A96}"/>
    <cellStyle name="Output 2 2 2 5 4" xfId="17318" xr:uid="{1DCAC21A-10C7-49CE-9C8A-4FAFCF02DDF0}"/>
    <cellStyle name="Output 2 2 2 5 5" xfId="20182" xr:uid="{8AF994FE-F1D0-4BB1-A69C-52DF77B60BE3}"/>
    <cellStyle name="Output 2 2 2 5 6" xfId="23031" xr:uid="{B9A2A1A5-1F47-43A7-B7CD-8655866077E7}"/>
    <cellStyle name="Output 2 2 2 5 7" xfId="25856" xr:uid="{D6FA1AB5-7C96-4BCF-A422-40AC54A78FDB}"/>
    <cellStyle name="Output 2 2 2 6" xfId="7033" xr:uid="{A340CB51-866C-484B-A0AE-AE27D22C27F9}"/>
    <cellStyle name="Output 2 2 2 6 2" xfId="14103" xr:uid="{8C84A221-E359-4247-BEFF-CD8D49D60C78}"/>
    <cellStyle name="Output 2 2 2 6 3" xfId="17925" xr:uid="{93B0CFCD-F7BE-437A-A021-BEB07AB285CE}"/>
    <cellStyle name="Output 2 2 2 6 4" xfId="20789" xr:uid="{055AAA83-4BD4-4497-92ED-CFD9240879BE}"/>
    <cellStyle name="Output 2 2 2 6 5" xfId="23637" xr:uid="{56196E75-666D-4826-853B-9477E89C1681}"/>
    <cellStyle name="Output 2 2 2 6 6" xfId="26462" xr:uid="{DAD1B200-CB77-4146-8824-609494832AC8}"/>
    <cellStyle name="Output 2 2 2 7" xfId="11369" xr:uid="{CEA51F9A-11D1-4480-B515-FFF92EA55B42}"/>
    <cellStyle name="Output 2 2 2 8" xfId="16137" xr:uid="{6615BF04-5F6E-474B-A5D9-3FEF0AA4636E}"/>
    <cellStyle name="Output 2 2 2 9" xfId="16086" xr:uid="{7C4E0055-AEC8-4A28-94CC-4792640E5CD2}"/>
    <cellStyle name="Output 2 2 3" xfId="5020" xr:uid="{84B11409-0C17-45BF-BE36-8875AB9253B1}"/>
    <cellStyle name="Output 2 2 3 10" xfId="15739" xr:uid="{823F8013-9794-49AA-9EC3-394DFE5AB5A8}"/>
    <cellStyle name="Output 2 2 3 11" xfId="31032" xr:uid="{FD8DC45F-53AD-4374-9E1C-0C081B9546AB}"/>
    <cellStyle name="Output 2 2 3 12" xfId="31839" xr:uid="{9FA8DA07-157C-4698-8E39-69F5B7BF6837}"/>
    <cellStyle name="Output 2 2 3 2" xfId="6665" xr:uid="{37C3F4A5-3CD7-4B27-A734-5CB6F975B3D7}"/>
    <cellStyle name="Output 2 2 3 2 2" xfId="8182" xr:uid="{D6CEA83D-49F3-4923-AB8F-1231A2E33E2F}"/>
    <cellStyle name="Output 2 2 3 2 2 2" xfId="15252" xr:uid="{98833471-CAFA-43F1-B75C-3E9F778359B2}"/>
    <cellStyle name="Output 2 2 3 2 2 3" xfId="19073" xr:uid="{287B3CF0-E5EB-4715-8961-33F94F78BDCE}"/>
    <cellStyle name="Output 2 2 3 2 2 4" xfId="21938" xr:uid="{718214C7-114C-4152-9DC1-BB0D5872D4F1}"/>
    <cellStyle name="Output 2 2 3 2 2 5" xfId="24785" xr:uid="{70B286D1-A717-490B-A322-055995006E4F}"/>
    <cellStyle name="Output 2 2 3 2 2 6" xfId="27610" xr:uid="{75823EA5-C6C6-4123-89B8-EE4EC7272D75}"/>
    <cellStyle name="Output 2 2 3 2 3" xfId="13739" xr:uid="{2F8EBD8F-16C5-48F4-9FD3-EB62A3DFC5CD}"/>
    <cellStyle name="Output 2 2 3 2 4" xfId="17563" xr:uid="{754A722F-F187-4384-BF14-4FD19ABCDF56}"/>
    <cellStyle name="Output 2 2 3 2 5" xfId="20427" xr:uid="{A168DC34-9844-4772-8AF8-B38BAB414FD0}"/>
    <cellStyle name="Output 2 2 3 2 6" xfId="23276" xr:uid="{0A8B9719-7CF6-43EE-9E24-B2758F037DA3}"/>
    <cellStyle name="Output 2 2 3 2 7" xfId="26101" xr:uid="{71232DAE-99F2-42F4-ABEE-A8C92B488CC3}"/>
    <cellStyle name="Output 2 2 3 3" xfId="6363" xr:uid="{67A4368A-FADF-4921-A628-4E05C2493F50}"/>
    <cellStyle name="Output 2 2 3 3 2" xfId="7881" xr:uid="{CBB21724-056D-453F-B23E-2D25CEED3BE3}"/>
    <cellStyle name="Output 2 2 3 3 2 2" xfId="14951" xr:uid="{7F29F058-FA8B-4E24-B414-60B3EC4BF083}"/>
    <cellStyle name="Output 2 2 3 3 2 3" xfId="18772" xr:uid="{50CE0440-91C8-4157-9305-C00D753AECA4}"/>
    <cellStyle name="Output 2 2 3 3 2 4" xfId="21637" xr:uid="{35FDB0C2-C6AA-4631-B5E2-D5A7E7350B4B}"/>
    <cellStyle name="Output 2 2 3 3 2 5" xfId="24484" xr:uid="{6118E940-F63C-48F3-B688-A0818D2EAEB2}"/>
    <cellStyle name="Output 2 2 3 3 2 6" xfId="27309" xr:uid="{4EA07776-BC53-4488-8F3A-B93C22F96C76}"/>
    <cellStyle name="Output 2 2 3 3 3" xfId="13438" xr:uid="{7A7521A0-5CEA-44FA-9663-81324D77F5E9}"/>
    <cellStyle name="Output 2 2 3 3 4" xfId="17262" xr:uid="{72ABB9DE-B8F0-48D9-A0C9-D8B30C8BAA96}"/>
    <cellStyle name="Output 2 2 3 3 5" xfId="20126" xr:uid="{C4363135-2451-4A5E-8075-32F8575E4E58}"/>
    <cellStyle name="Output 2 2 3 3 6" xfId="22975" xr:uid="{5AABA00D-CEB3-426D-BD98-4A040E08DFD8}"/>
    <cellStyle name="Output 2 2 3 3 7" xfId="25800" xr:uid="{440C5AA3-DF07-4E3E-8505-64500E362B65}"/>
    <cellStyle name="Output 2 2 3 4" xfId="6052" xr:uid="{50E9CA0E-54B5-4571-BE93-5DBA967079F9}"/>
    <cellStyle name="Output 2 2 3 4 2" xfId="7571" xr:uid="{D462DEF5-50DF-4368-BB22-82DCA6C16D26}"/>
    <cellStyle name="Output 2 2 3 4 2 2" xfId="14641" xr:uid="{EB440104-9928-40EA-B032-F68BC484C541}"/>
    <cellStyle name="Output 2 2 3 4 2 3" xfId="18462" xr:uid="{1EACF07D-3AC0-41AB-9E03-3B9446F99382}"/>
    <cellStyle name="Output 2 2 3 4 2 4" xfId="21327" xr:uid="{88BA6D29-6A71-490C-816F-10B9A9408E07}"/>
    <cellStyle name="Output 2 2 3 4 2 5" xfId="24174" xr:uid="{5EE7744A-F6B2-4705-9D6F-80455E7E60BE}"/>
    <cellStyle name="Output 2 2 3 4 2 6" xfId="26999" xr:uid="{2B1D3C8E-B533-448C-8FC8-8D4D686B6DFF}"/>
    <cellStyle name="Output 2 2 3 4 3" xfId="13128" xr:uid="{9EEF5AF4-9B65-4056-AC16-5BCDF0099B7C}"/>
    <cellStyle name="Output 2 2 3 4 4" xfId="16952" xr:uid="{6915DCF1-2302-47F7-847F-219CC997CE97}"/>
    <cellStyle name="Output 2 2 3 4 5" xfId="19816" xr:uid="{E0724FE0-3BC2-4C23-AA94-AB703634822E}"/>
    <cellStyle name="Output 2 2 3 4 6" xfId="22665" xr:uid="{C32E2D3E-1435-4BE8-9413-06E696569D43}"/>
    <cellStyle name="Output 2 2 3 4 7" xfId="25490" xr:uid="{AE1A6DFF-894F-494B-9464-ED8816EC3809}"/>
    <cellStyle name="Output 2 2 3 5" xfId="5809" xr:uid="{66B4AED4-7876-4406-AE2E-EBFA7F1EE577}"/>
    <cellStyle name="Output 2 2 3 5 2" xfId="7328" xr:uid="{2A0FB5F8-07CA-41A3-BC37-DF669952D3A4}"/>
    <cellStyle name="Output 2 2 3 5 2 2" xfId="14398" xr:uid="{29B5B83A-A7B6-4C43-8246-955C6D4CD56F}"/>
    <cellStyle name="Output 2 2 3 5 2 3" xfId="18219" xr:uid="{821A88FE-7A9C-407D-B101-0139224B5F75}"/>
    <cellStyle name="Output 2 2 3 5 2 4" xfId="21084" xr:uid="{7A6D6EB4-32D4-473A-9964-911390EFFC3C}"/>
    <cellStyle name="Output 2 2 3 5 2 5" xfId="23931" xr:uid="{A3702A7A-A0B6-4E7C-87D2-A1B3B8F13503}"/>
    <cellStyle name="Output 2 2 3 5 2 6" xfId="26756" xr:uid="{8EE01C38-3250-4EB1-8517-BFDA70660468}"/>
    <cellStyle name="Output 2 2 3 5 3" xfId="12885" xr:uid="{EBD5D2A6-1AB3-45B6-8711-8955A8DB8BFE}"/>
    <cellStyle name="Output 2 2 3 5 4" xfId="16709" xr:uid="{83C9B08D-E6BB-40BC-A2D5-B2F0411744E4}"/>
    <cellStyle name="Output 2 2 3 5 5" xfId="19573" xr:uid="{E7FE69ED-02B3-4925-9601-E05207B2727C}"/>
    <cellStyle name="Output 2 2 3 5 6" xfId="22422" xr:uid="{3223B625-AE9D-46A7-A5A8-73F96ACB20AB}"/>
    <cellStyle name="Output 2 2 3 5 7" xfId="25247" xr:uid="{CC859A6E-D426-4382-927F-83FC83E8C1A0}"/>
    <cellStyle name="Output 2 2 3 6" xfId="6456" xr:uid="{2CD064B1-4C8F-4949-A2AB-C5BA560BBBFC}"/>
    <cellStyle name="Output 2 2 3 6 2" xfId="7974" xr:uid="{A83BCF73-3D05-4323-A597-BA6FB5550DE8}"/>
    <cellStyle name="Output 2 2 3 6 2 2" xfId="15044" xr:uid="{B977A1FC-6E26-4648-B66A-A81EBCCC97FB}"/>
    <cellStyle name="Output 2 2 3 6 2 3" xfId="18865" xr:uid="{C74F0A89-F573-4811-B766-36FC22910E20}"/>
    <cellStyle name="Output 2 2 3 6 2 4" xfId="21730" xr:uid="{E3B47F7C-2C66-4CB2-8E15-CBC189324C9C}"/>
    <cellStyle name="Output 2 2 3 6 2 5" xfId="24577" xr:uid="{6ECCEB59-173D-44A8-A5E7-586C4A107901}"/>
    <cellStyle name="Output 2 2 3 6 2 6" xfId="27402" xr:uid="{A0AC9C21-ED65-4D4E-80B7-8DF6D2DB4909}"/>
    <cellStyle name="Output 2 2 3 6 3" xfId="13531" xr:uid="{9F4B7B19-51F7-40E6-A0B8-2E04F871D91E}"/>
    <cellStyle name="Output 2 2 3 6 4" xfId="17355" xr:uid="{B544D62C-D312-48A4-8605-43F56EE9EB18}"/>
    <cellStyle name="Output 2 2 3 6 5" xfId="20219" xr:uid="{CC8CFBAF-8A35-4586-A4F3-2FE75FA67D00}"/>
    <cellStyle name="Output 2 2 3 6 6" xfId="23068" xr:uid="{D3B939B7-74D0-45C7-ACCB-013A879CA9DF}"/>
    <cellStyle name="Output 2 2 3 6 7" xfId="25893" xr:uid="{D162A5F0-8B4B-491D-8FE1-D0B1FB8751CC}"/>
    <cellStyle name="Output 2 2 3 7" xfId="12097" xr:uid="{03C6F1B4-69EF-44CD-8E9F-5D226D9964D4}"/>
    <cellStyle name="Output 2 2 3 8" xfId="16328" xr:uid="{9A26879D-B135-49DA-9939-6E8BCC2D9BBD}"/>
    <cellStyle name="Output 2 2 3 9" xfId="15734" xr:uid="{D1A9C591-2DDD-4EDF-993E-AF16885AACBD}"/>
    <cellStyle name="Output 2 2 4" xfId="5939" xr:uid="{1196B509-7EDD-43D5-B23F-3EF0F4976D34}"/>
    <cellStyle name="Output 2 2 4 2" xfId="7458" xr:uid="{24834042-0B0D-4AB6-8BC6-F770BB382909}"/>
    <cellStyle name="Output 2 2 4 2 2" xfId="14528" xr:uid="{32257B89-C26D-4E14-ABD6-B2F35E4076A5}"/>
    <cellStyle name="Output 2 2 4 2 3" xfId="18349" xr:uid="{D6FD3FF7-025A-4C28-8F88-E70C4C4B1BE4}"/>
    <cellStyle name="Output 2 2 4 2 4" xfId="21214" xr:uid="{7E318FDC-46CF-487D-8B55-9C8D91E05EB2}"/>
    <cellStyle name="Output 2 2 4 2 5" xfId="24061" xr:uid="{EACDBD1D-02D0-4422-8359-6D782140CF20}"/>
    <cellStyle name="Output 2 2 4 2 6" xfId="26886" xr:uid="{04970F74-2B4B-40E2-A3C5-79F8B25D6791}"/>
    <cellStyle name="Output 2 2 4 3" xfId="13015" xr:uid="{22071893-16E7-4838-8E83-103CAE68CDC2}"/>
    <cellStyle name="Output 2 2 4 4" xfId="16839" xr:uid="{8928ABB9-47C3-40F1-B459-0C84B7188758}"/>
    <cellStyle name="Output 2 2 4 5" xfId="19703" xr:uid="{5FA64197-DBB1-4F37-9214-C38B9627022F}"/>
    <cellStyle name="Output 2 2 4 6" xfId="22552" xr:uid="{FE2ED5B3-1BA7-464D-B00D-EF381E06CA72}"/>
    <cellStyle name="Output 2 2 4 7" xfId="25377" xr:uid="{FD42BD68-2016-4083-B3F7-891A29F77B10}"/>
    <cellStyle name="Output 2 2 5" xfId="6844" xr:uid="{6EF8DE91-1557-4F5A-AC0B-FB2165335EEF}"/>
    <cellStyle name="Output 2 2 5 2" xfId="8359" xr:uid="{18087A5E-0939-43B3-8E10-162E29617EF6}"/>
    <cellStyle name="Output 2 2 5 2 2" xfId="15429" xr:uid="{BE19AD83-A632-4299-9526-1F00CDF4111B}"/>
    <cellStyle name="Output 2 2 5 2 3" xfId="19250" xr:uid="{478B7C44-EB80-4615-A8B4-8A5C2C028764}"/>
    <cellStyle name="Output 2 2 5 2 4" xfId="22115" xr:uid="{512F68F6-4DBC-42F8-94E2-7AFC4310D346}"/>
    <cellStyle name="Output 2 2 5 2 5" xfId="24962" xr:uid="{88277C78-B455-4B15-8109-2F478688ADE9}"/>
    <cellStyle name="Output 2 2 5 2 6" xfId="27787" xr:uid="{B2948059-29C8-4D8B-90E5-F92D93D6EF99}"/>
    <cellStyle name="Output 2 2 5 3" xfId="13916" xr:uid="{A97621A8-748E-4144-A31B-4D106516E63D}"/>
    <cellStyle name="Output 2 2 5 4" xfId="17740" xr:uid="{EB16EEF8-DAF2-49F5-85DD-39C95B480308}"/>
    <cellStyle name="Output 2 2 5 5" xfId="20604" xr:uid="{03A9980A-C4F9-4938-BA17-14674FC13BCF}"/>
    <cellStyle name="Output 2 2 5 6" xfId="23453" xr:uid="{A22A4E83-B7C3-4D9C-9853-0599BA646795}"/>
    <cellStyle name="Output 2 2 5 7" xfId="26278" xr:uid="{91EAAEE0-7397-4CD4-A359-E6AA9A68ADB6}"/>
    <cellStyle name="Output 2 2 6" xfId="9413" xr:uid="{6713E6BE-5E6F-410B-8B09-330A14545705}"/>
    <cellStyle name="Output 2 2 7" xfId="15571" xr:uid="{EDEF43AB-6A34-4F0C-BCF0-287F7CA1C376}"/>
    <cellStyle name="Output 2 2 8" xfId="16294" xr:uid="{5E423393-26E0-4879-B17F-7A94ED1134DA}"/>
    <cellStyle name="Output 2 2 9" xfId="16253" xr:uid="{EB194668-24F1-4CA3-8636-8D66554336C5}"/>
    <cellStyle name="Output 2 3" xfId="2910" xr:uid="{1B15A2D0-0F5A-467D-B372-88916E0CBF79}"/>
    <cellStyle name="Output 2 3 10" xfId="16419" xr:uid="{81D4742F-CD02-43A2-B741-4F23F90F5C02}"/>
    <cellStyle name="Output 2 3 11" xfId="15700" xr:uid="{FBD04F26-4672-4D65-AEBC-B4E64D3636CE}"/>
    <cellStyle name="Output 2 3 12" xfId="29052" xr:uid="{B9606647-24C2-440F-A6FF-5395A1C34321}"/>
    <cellStyle name="Output 2 3 13" xfId="31657" xr:uid="{E9024E52-934F-45CA-B0D5-B25F5270684B}"/>
    <cellStyle name="Output 2 3 2" xfId="6189" xr:uid="{D12CF5B1-C2FB-4C7F-BB57-8C1A65DF10F3}"/>
    <cellStyle name="Output 2 3 2 2" xfId="7708" xr:uid="{3B5D8072-0AAB-4DE3-B209-AB14614AC6F0}"/>
    <cellStyle name="Output 2 3 2 2 2" xfId="14778" xr:uid="{8CF76F9D-3CB9-4058-A7C2-3CE826FCFCCD}"/>
    <cellStyle name="Output 2 3 2 2 3" xfId="18599" xr:uid="{56DEC5D5-4945-410B-9654-C1942D6C70BB}"/>
    <cellStyle name="Output 2 3 2 2 4" xfId="21464" xr:uid="{E50B5DBF-CC4F-4567-9C40-335CD375D90E}"/>
    <cellStyle name="Output 2 3 2 2 5" xfId="24311" xr:uid="{BA3751A4-F0EB-4238-AC97-CF5C74FB2F5E}"/>
    <cellStyle name="Output 2 3 2 2 6" xfId="27136" xr:uid="{771FA14E-B838-49A2-A850-9A70B6D4C61B}"/>
    <cellStyle name="Output 2 3 2 3" xfId="13265" xr:uid="{CC5AFA2C-D697-4FA7-AE0F-6CAFF4FBD4A8}"/>
    <cellStyle name="Output 2 3 2 4" xfId="17089" xr:uid="{0A1F43E9-239A-4E03-AB7D-A22284BAC72B}"/>
    <cellStyle name="Output 2 3 2 5" xfId="19953" xr:uid="{8FA75AEF-1174-4FDE-AD63-37C8E86F7BC6}"/>
    <cellStyle name="Output 2 3 2 6" xfId="22802" xr:uid="{26F66B76-E49F-4500-926D-8C0BE5E172DF}"/>
    <cellStyle name="Output 2 3 2 7" xfId="25627" xr:uid="{76864A46-18D1-408C-B23D-6B393F2C260C}"/>
    <cellStyle name="Output 2 3 3" xfId="6011" xr:uid="{0A2C7580-8401-4894-A3BA-DFB9A3FDE1DC}"/>
    <cellStyle name="Output 2 3 3 2" xfId="7530" xr:uid="{6BA9052E-B976-43C3-9A96-B4A13563979C}"/>
    <cellStyle name="Output 2 3 3 2 2" xfId="14600" xr:uid="{D4083C7C-9BBF-4B5E-9658-191D1EE596EF}"/>
    <cellStyle name="Output 2 3 3 2 3" xfId="18421" xr:uid="{1C97C85C-2BB2-4FA8-AEEF-6B3B3FF459D3}"/>
    <cellStyle name="Output 2 3 3 2 4" xfId="21286" xr:uid="{2112A738-65D5-49EF-AE64-1AE4076F211D}"/>
    <cellStyle name="Output 2 3 3 2 5" xfId="24133" xr:uid="{3D503009-A876-460B-BA86-8A6FD114A11C}"/>
    <cellStyle name="Output 2 3 3 2 6" xfId="26958" xr:uid="{C6E166DF-1B93-4623-8A3F-866D45CFE890}"/>
    <cellStyle name="Output 2 3 3 3" xfId="13087" xr:uid="{FF0F4FFA-DB15-4893-BF2F-E15833DAB5BA}"/>
    <cellStyle name="Output 2 3 3 4" xfId="16911" xr:uid="{B82FF7A8-CA26-4D55-B6F4-A1BBBA7FF72B}"/>
    <cellStyle name="Output 2 3 3 5" xfId="19775" xr:uid="{5FA498BF-023E-40C2-8BAF-AEA98F2CA36B}"/>
    <cellStyle name="Output 2 3 3 6" xfId="22624" xr:uid="{D573228B-233B-4504-AE42-BC51C08E8DBC}"/>
    <cellStyle name="Output 2 3 3 7" xfId="25449" xr:uid="{7FBC635C-F5AC-44EE-8315-DC8BBD5A7E8C}"/>
    <cellStyle name="Output 2 3 4" xfId="6139" xr:uid="{0EF44AFA-D5F0-4DA5-8ECC-E1F71B05079B}"/>
    <cellStyle name="Output 2 3 4 2" xfId="7658" xr:uid="{1C7FC2D8-AEF3-4EA6-BE7F-6752E48F7F8E}"/>
    <cellStyle name="Output 2 3 4 2 2" xfId="14728" xr:uid="{5AE13ABF-EF8D-44BC-B075-751AF28A7371}"/>
    <cellStyle name="Output 2 3 4 2 3" xfId="18549" xr:uid="{084512BA-3552-464E-B058-B2CC38E05A61}"/>
    <cellStyle name="Output 2 3 4 2 4" xfId="21414" xr:uid="{0E6197D5-516F-4EBC-8162-0C2A216FAE1E}"/>
    <cellStyle name="Output 2 3 4 2 5" xfId="24261" xr:uid="{BB1780A6-071E-481F-92F1-2701D526202C}"/>
    <cellStyle name="Output 2 3 4 2 6" xfId="27086" xr:uid="{65F9C8CE-9C95-4969-99F7-164B8D40F8E4}"/>
    <cellStyle name="Output 2 3 4 3" xfId="13215" xr:uid="{9A4DEE97-70B9-4BFB-9B4C-113AC4A2D662}"/>
    <cellStyle name="Output 2 3 4 4" xfId="17039" xr:uid="{91E990F8-8649-41CF-9337-8E8D97BC0208}"/>
    <cellStyle name="Output 2 3 4 5" xfId="19903" xr:uid="{A026C464-6FFA-4664-ACE3-822B45A69DC8}"/>
    <cellStyle name="Output 2 3 4 6" xfId="22752" xr:uid="{E519669C-1385-4381-9544-69C91DC3A230}"/>
    <cellStyle name="Output 2 3 4 7" xfId="25577" xr:uid="{E12488E9-B3AC-4C2E-819E-77B4811CCD3D}"/>
    <cellStyle name="Output 2 3 5" xfId="6778" xr:uid="{7C615DAE-29A7-48CE-889F-695803669C07}"/>
    <cellStyle name="Output 2 3 5 2" xfId="8293" xr:uid="{F6558514-1205-43B6-B47D-645FCC965F25}"/>
    <cellStyle name="Output 2 3 5 2 2" xfId="15363" xr:uid="{E60370AD-74FC-4A0C-8947-E7F91205ACF8}"/>
    <cellStyle name="Output 2 3 5 2 3" xfId="19184" xr:uid="{7C937A60-29B3-42FD-AC43-3835679367BF}"/>
    <cellStyle name="Output 2 3 5 2 4" xfId="22049" xr:uid="{6D2CA2A6-362E-4026-898F-409A9551E71F}"/>
    <cellStyle name="Output 2 3 5 2 5" xfId="24896" xr:uid="{25B9DAE1-6336-475B-A831-CEC3A48751E8}"/>
    <cellStyle name="Output 2 3 5 2 6" xfId="27721" xr:uid="{F57EC7E4-2DB3-4695-9F1E-B035D43FF427}"/>
    <cellStyle name="Output 2 3 5 3" xfId="13850" xr:uid="{8A6CBB1A-223C-40E9-BBD2-ABC69F9ED6A0}"/>
    <cellStyle name="Output 2 3 5 4" xfId="17674" xr:uid="{FDE96E76-5D96-4CEF-A05F-4888B536F411}"/>
    <cellStyle name="Output 2 3 5 5" xfId="20538" xr:uid="{DADD81A8-943C-478C-AA39-83B0E27F1911}"/>
    <cellStyle name="Output 2 3 5 6" xfId="23387" xr:uid="{6936C92F-C7D0-47B1-ACA9-6070059686D2}"/>
    <cellStyle name="Output 2 3 5 7" xfId="26212" xr:uid="{3FC9BC43-6477-42AE-8E74-64A5AA3360D7}"/>
    <cellStyle name="Output 2 3 6" xfId="6916" xr:uid="{690F908D-2A4C-404F-8643-91B3AB4CFAF4}"/>
    <cellStyle name="Output 2 3 6 2" xfId="13986" xr:uid="{AFCB6E8D-F628-4C13-9824-354034F159F4}"/>
    <cellStyle name="Output 2 3 6 3" xfId="17808" xr:uid="{45E50292-DD92-4599-AAB5-91E1D6734661}"/>
    <cellStyle name="Output 2 3 6 4" xfId="20672" xr:uid="{E224E336-B7D8-4B97-89F8-627890F5FA87}"/>
    <cellStyle name="Output 2 3 6 5" xfId="23520" xr:uid="{D7C2ADD7-C265-450F-9B00-9205A61D4A35}"/>
    <cellStyle name="Output 2 3 6 6" xfId="26345" xr:uid="{096770BF-CBB3-45CD-8AF8-D8D40B2FEC6B}"/>
    <cellStyle name="Output 2 3 7" xfId="10092" xr:uid="{7C83B60B-8FC6-45A6-829A-91E651D78A13}"/>
    <cellStyle name="Output 2 3 8" xfId="15806" xr:uid="{DB529FC6-3817-4884-A436-971CF1C24EA1}"/>
    <cellStyle name="Output 2 3 9" xfId="15955" xr:uid="{40EE3409-6C12-4868-90A3-80E3E2BA4719}"/>
    <cellStyle name="Output 2 4" xfId="3354" xr:uid="{46DB2B10-0723-44B6-A8A6-14D13CD56D43}"/>
    <cellStyle name="Output 2 4 10" xfId="22159" xr:uid="{CB7C2E9E-6B38-40A2-A543-72A9B14B69E8}"/>
    <cellStyle name="Output 2 4 11" xfId="8859" xr:uid="{8087F251-9ECA-4DD6-A481-C1BEDA89141D}"/>
    <cellStyle name="Output 2 4 12" xfId="29408" xr:uid="{464BC5DC-AEF7-4AB8-9581-5CCB3EEB313D}"/>
    <cellStyle name="Output 2 4 13" xfId="31713" xr:uid="{CF84B8DA-C1FA-4D3F-9EE0-C78FDD14D099}"/>
    <cellStyle name="Output 2 4 2" xfId="6309" xr:uid="{2492F284-E567-4F83-8A89-58126E1EC7A8}"/>
    <cellStyle name="Output 2 4 2 2" xfId="7827" xr:uid="{F3190F57-122C-453F-8C04-AF0F8CF04B58}"/>
    <cellStyle name="Output 2 4 2 2 2" xfId="14897" xr:uid="{A2E0D579-396A-4C8A-A640-C7C43769A856}"/>
    <cellStyle name="Output 2 4 2 2 3" xfId="18718" xr:uid="{5A5674BD-0957-46B0-AFEA-31595CA0851A}"/>
    <cellStyle name="Output 2 4 2 2 4" xfId="21583" xr:uid="{1B02BD29-F9F4-4705-885C-D278D622A20E}"/>
    <cellStyle name="Output 2 4 2 2 5" xfId="24430" xr:uid="{DABCBA22-B7BE-49AF-99B8-60D46C12A619}"/>
    <cellStyle name="Output 2 4 2 2 6" xfId="27255" xr:uid="{2A13D7ED-E47C-44FC-B7C4-E1C4ADBAB65F}"/>
    <cellStyle name="Output 2 4 2 3" xfId="13384" xr:uid="{26B36B81-AEA1-405A-9800-FDBB47A46D20}"/>
    <cellStyle name="Output 2 4 2 4" xfId="17208" xr:uid="{1527253D-B3A8-4D28-8F7D-C2F9663CB856}"/>
    <cellStyle name="Output 2 4 2 5" xfId="20072" xr:uid="{D967E1B7-BFC2-4EA3-8293-E292572ABBE6}"/>
    <cellStyle name="Output 2 4 2 6" xfId="22921" xr:uid="{4996A564-CD59-49AE-8157-4A00CBC59B31}"/>
    <cellStyle name="Output 2 4 2 7" xfId="25746" xr:uid="{AD198C7B-76CD-4780-9953-54B791C418A2}"/>
    <cellStyle name="Output 2 4 3" xfId="6772" xr:uid="{78BD9F59-8F10-490D-919F-60C8D89651D0}"/>
    <cellStyle name="Output 2 4 3 2" xfId="8287" xr:uid="{37580BFB-46E3-4912-9F5D-4DF7DAFA6263}"/>
    <cellStyle name="Output 2 4 3 2 2" xfId="15357" xr:uid="{6289573B-8D88-4F99-8B86-8F61A2377F69}"/>
    <cellStyle name="Output 2 4 3 2 3" xfId="19178" xr:uid="{61E4255B-DFDF-4331-963A-D4C9B83DB2CC}"/>
    <cellStyle name="Output 2 4 3 2 4" xfId="22043" xr:uid="{0CF6E096-DAC3-4EA2-B765-20E0BBACDEBE}"/>
    <cellStyle name="Output 2 4 3 2 5" xfId="24890" xr:uid="{493877CB-213B-4888-B3C9-DEAA93985B3A}"/>
    <cellStyle name="Output 2 4 3 2 6" xfId="27715" xr:uid="{99982B4A-21F3-4F3E-BC32-346F6951AFB7}"/>
    <cellStyle name="Output 2 4 3 3" xfId="13844" xr:uid="{0D552668-F734-4846-98C2-A55F86B8AAF2}"/>
    <cellStyle name="Output 2 4 3 4" xfId="17668" xr:uid="{1A632D80-C217-40B4-9593-969F50CE88D4}"/>
    <cellStyle name="Output 2 4 3 5" xfId="20532" xr:uid="{6D5588B5-67EB-4D18-9EA1-B4438DE26A02}"/>
    <cellStyle name="Output 2 4 3 6" xfId="23381" xr:uid="{1B994C93-675F-45C8-864E-45E877D30604}"/>
    <cellStyle name="Output 2 4 3 7" xfId="26206" xr:uid="{A73FF062-0B3B-4E14-8507-D79372FEB86A}"/>
    <cellStyle name="Output 2 4 4" xfId="6500" xr:uid="{AF238D35-C03F-4FAD-B1C6-449EBB4A5941}"/>
    <cellStyle name="Output 2 4 4 2" xfId="8018" xr:uid="{22AD5AFB-B3C1-4C45-86FD-30A94F53096F}"/>
    <cellStyle name="Output 2 4 4 2 2" xfId="15088" xr:uid="{ADB987ED-0808-4E5B-8000-1B90EE4A07B6}"/>
    <cellStyle name="Output 2 4 4 2 3" xfId="18909" xr:uid="{0EB5305B-8232-49CE-9852-7246BB8024DD}"/>
    <cellStyle name="Output 2 4 4 2 4" xfId="21774" xr:uid="{0F78856F-029A-44AE-B770-734B03512562}"/>
    <cellStyle name="Output 2 4 4 2 5" xfId="24621" xr:uid="{B725DCE4-C102-4689-96E6-106F6BBE1FFC}"/>
    <cellStyle name="Output 2 4 4 2 6" xfId="27446" xr:uid="{92B96841-408F-4282-B74B-F0C79EE637EB}"/>
    <cellStyle name="Output 2 4 4 3" xfId="13575" xr:uid="{88FE1582-CBEF-432E-8E63-EC43EFE68A57}"/>
    <cellStyle name="Output 2 4 4 4" xfId="17399" xr:uid="{BD0D3028-BBFE-448D-B25B-9A7A72B71876}"/>
    <cellStyle name="Output 2 4 4 5" xfId="20263" xr:uid="{F422CCF1-5CD5-4B83-831E-C8608F2393CC}"/>
    <cellStyle name="Output 2 4 4 6" xfId="23112" xr:uid="{0489897A-9DC2-4355-9811-91AA74B33843}"/>
    <cellStyle name="Output 2 4 4 7" xfId="25937" xr:uid="{105B125E-4E9A-4578-87E9-C728356EF1DB}"/>
    <cellStyle name="Output 2 4 5" xfId="6617" xr:uid="{3A7FDFBB-1661-4DE6-A224-D21DEBAE3BD2}"/>
    <cellStyle name="Output 2 4 5 2" xfId="8134" xr:uid="{5DEC52EB-A5C4-48F5-9D0B-3A645FE3ABF6}"/>
    <cellStyle name="Output 2 4 5 2 2" xfId="15204" xr:uid="{04819568-C9A7-40F4-A5C1-76FB11BF3BDE}"/>
    <cellStyle name="Output 2 4 5 2 3" xfId="19025" xr:uid="{8315C2F9-CF43-4A05-9131-03B17F61E3AC}"/>
    <cellStyle name="Output 2 4 5 2 4" xfId="21890" xr:uid="{2B85167C-F7F2-4101-97F6-005231DEBA19}"/>
    <cellStyle name="Output 2 4 5 2 5" xfId="24737" xr:uid="{7BFD827A-8FF6-428E-A0A5-0CC9EE281A6F}"/>
    <cellStyle name="Output 2 4 5 2 6" xfId="27562" xr:uid="{8CE0E496-2A66-4C64-973B-6C5D52110E88}"/>
    <cellStyle name="Output 2 4 5 3" xfId="13691" xr:uid="{EA6FB0A2-452C-4CBC-B778-7B2A5E4FFE57}"/>
    <cellStyle name="Output 2 4 5 4" xfId="17515" xr:uid="{25473BFA-E29E-4D8B-9DF6-4D58FD4A7DF6}"/>
    <cellStyle name="Output 2 4 5 5" xfId="20379" xr:uid="{DC6252EB-027D-435A-BA7F-6D783DE6CB9B}"/>
    <cellStyle name="Output 2 4 5 6" xfId="23228" xr:uid="{4DB83EFB-1291-45F3-8EF4-980A8FD6180E}"/>
    <cellStyle name="Output 2 4 5 7" xfId="26053" xr:uid="{F45D0034-A441-4A59-9CEF-5248C26F444B}"/>
    <cellStyle name="Output 2 4 6" xfId="6971" xr:uid="{2A36B584-CEE1-47DB-9529-809DA5DD0B34}"/>
    <cellStyle name="Output 2 4 6 2" xfId="14041" xr:uid="{8CFCEFDE-1FE9-49C5-ABEB-CB546EA0D394}"/>
    <cellStyle name="Output 2 4 6 3" xfId="17863" xr:uid="{F1A37831-E22F-432B-BC29-8524F858EC55}"/>
    <cellStyle name="Output 2 4 6 4" xfId="20727" xr:uid="{B3543820-9BBB-40FE-A697-16AF4593C801}"/>
    <cellStyle name="Output 2 4 6 5" xfId="23575" xr:uid="{DC06C399-0348-41FB-AA9B-B8F419C62588}"/>
    <cellStyle name="Output 2 4 6 6" xfId="26400" xr:uid="{DE9DB072-2C79-4E11-B37F-6B23E757A985}"/>
    <cellStyle name="Output 2 4 7" xfId="10467" xr:uid="{4D6ED54E-E199-4C1F-B0C6-E1EF33ADDB4E}"/>
    <cellStyle name="Output 2 4 8" xfId="15934" xr:uid="{121370BC-3A7D-4883-B758-DC5D78EA3FC7}"/>
    <cellStyle name="Output 2 4 9" xfId="15880" xr:uid="{549717E1-13D7-474B-B3C0-77827BB8C549}"/>
    <cellStyle name="Output 2 5" xfId="5636" xr:uid="{882878F0-FE3F-4662-8F94-8C7B05B21362}"/>
    <cellStyle name="Output 2 5 2" xfId="7156" xr:uid="{334D6727-12C4-4D1F-B082-5172A8016CF2}"/>
    <cellStyle name="Output 2 5 2 2" xfId="14226" xr:uid="{6494C54B-7667-43AC-BAD8-7CDB7D293F7A}"/>
    <cellStyle name="Output 2 5 2 3" xfId="18047" xr:uid="{63646A7E-DFB3-485E-97E5-2C4DD0754165}"/>
    <cellStyle name="Output 2 5 2 4" xfId="20912" xr:uid="{E64C15DF-C0F4-4E0E-988E-9CF79D914FCE}"/>
    <cellStyle name="Output 2 5 2 5" xfId="23759" xr:uid="{E32E1524-C8D9-4771-99F1-21E7F794E07D}"/>
    <cellStyle name="Output 2 5 2 6" xfId="26584" xr:uid="{2F3ADFAD-E182-4D11-9989-9303CB68D181}"/>
    <cellStyle name="Output 2 5 3" xfId="12713" xr:uid="{989B45BA-8484-4DE5-8545-D851A77D7A69}"/>
    <cellStyle name="Output 2 5 4" xfId="16536" xr:uid="{A8FE0B67-D157-4998-BA7B-932CF2874E49}"/>
    <cellStyle name="Output 2 5 5" xfId="19401" xr:uid="{2D8DCACB-E408-45AC-9ED2-563665571B85}"/>
    <cellStyle name="Output 2 5 6" xfId="22250" xr:uid="{A83A7341-6CF7-46F4-B9FD-0103270463F0}"/>
    <cellStyle name="Output 2 5 7" xfId="25075" xr:uid="{061CABA1-2539-4047-8F02-E140A3AF375A}"/>
    <cellStyle name="Output 2 6" xfId="5771" xr:uid="{0EF28447-1A3D-47D5-89B6-A99019DBE3DF}"/>
    <cellStyle name="Output 2 6 2" xfId="7290" xr:uid="{7304B4D9-FE33-4972-A281-0E5D7F098491}"/>
    <cellStyle name="Output 2 6 2 2" xfId="14360" xr:uid="{03F51601-1861-4F64-80CA-909FC2159398}"/>
    <cellStyle name="Output 2 6 2 3" xfId="18181" xr:uid="{B9B07EDF-5EE8-4194-B99B-34203D49C359}"/>
    <cellStyle name="Output 2 6 2 4" xfId="21046" xr:uid="{207F92EA-5F2D-4A62-B4F5-F3D557A41235}"/>
    <cellStyle name="Output 2 6 2 5" xfId="23893" xr:uid="{6EFB56D8-737F-4DF6-82D4-139B4333EE99}"/>
    <cellStyle name="Output 2 6 2 6" xfId="26718" xr:uid="{39913ADE-069E-4716-A7DD-9EBC76508480}"/>
    <cellStyle name="Output 2 6 3" xfId="12847" xr:uid="{1B37D4C9-837D-44E1-A760-69A6CBF40649}"/>
    <cellStyle name="Output 2 6 4" xfId="16671" xr:uid="{C75D297D-BCFB-4477-A64B-F1649D736656}"/>
    <cellStyle name="Output 2 6 5" xfId="19535" xr:uid="{149AF943-5387-459F-9CDD-4AA76959C999}"/>
    <cellStyle name="Output 2 6 6" xfId="22384" xr:uid="{8CC36C71-D4BF-4DB1-B8DC-E89E8F73AB85}"/>
    <cellStyle name="Output 2 6 7" xfId="25209" xr:uid="{643B01AF-E86A-4FF9-8CCE-F40313BABD90}"/>
    <cellStyle name="Output 2 7" xfId="8605" xr:uid="{11D7ED46-BFCC-46CD-BA19-2DDB95646937}"/>
    <cellStyle name="Output 2 8" xfId="9711" xr:uid="{C58C4271-D66F-42E2-9FE0-C4005C2F8AE4}"/>
    <cellStyle name="Output 2 9" xfId="15717" xr:uid="{CA934CBE-6067-43DF-BBF0-7B7161020EBB}"/>
    <cellStyle name="Output 3" xfId="623" xr:uid="{4CB4284C-6A24-43FF-90F8-DF630606CAAE}"/>
    <cellStyle name="Output 3 10" xfId="15754" xr:uid="{A02C5FFA-9689-42A5-92FB-6CD617B6EBC6}"/>
    <cellStyle name="Output 3 2" xfId="1928" xr:uid="{587620B7-767F-42E1-B5CE-FF2B082979FC}"/>
    <cellStyle name="Output 3 2 10" xfId="31593" xr:uid="{4DB66E1F-BFFB-46C2-B553-9A395DF156EC}"/>
    <cellStyle name="Output 3 2 2" xfId="4293" xr:uid="{EF02B8FF-FB22-4A59-B3EA-18E09FFD4976}"/>
    <cellStyle name="Output 3 2 2 10" xfId="15748" xr:uid="{B9B79000-C518-4ACE-94E7-7366D9B41D44}"/>
    <cellStyle name="Output 3 2 2 11" xfId="16447" xr:uid="{790F30F5-E80F-4796-8E0B-F325F9F83A8B}"/>
    <cellStyle name="Output 3 2 2 12" xfId="30305" xr:uid="{2390C5AE-E18E-4E49-90E0-0B6ACA5D94F5}"/>
    <cellStyle name="Output 3 2 2 13" xfId="31778" xr:uid="{D28CF049-0F6A-4F76-9CD3-EEAB97B783EC}"/>
    <cellStyle name="Output 3 2 2 2" xfId="6048" xr:uid="{E142CE58-717F-47C1-BE6D-D01A570AF8EA}"/>
    <cellStyle name="Output 3 2 2 2 2" xfId="7567" xr:uid="{D650D26E-5D46-4BF4-8A58-326D2D7CBC5C}"/>
    <cellStyle name="Output 3 2 2 2 2 2" xfId="14637" xr:uid="{03E50EFF-BE62-4B89-912E-70DAE0019DC6}"/>
    <cellStyle name="Output 3 2 2 2 2 3" xfId="18458" xr:uid="{6C498E57-A5B9-4285-B74B-60F4D1D27996}"/>
    <cellStyle name="Output 3 2 2 2 2 4" xfId="21323" xr:uid="{688B97DA-AC7A-46A9-B34B-2CDB5544CD53}"/>
    <cellStyle name="Output 3 2 2 2 2 5" xfId="24170" xr:uid="{A02459EE-CB66-4EB7-9A34-9816D92A5C0D}"/>
    <cellStyle name="Output 3 2 2 2 2 6" xfId="26995" xr:uid="{1085EBC4-09C5-4AFE-ACCB-42F4A715ED9C}"/>
    <cellStyle name="Output 3 2 2 2 3" xfId="13124" xr:uid="{42DF5DF9-C6F6-4B87-8460-4ADADA22F18A}"/>
    <cellStyle name="Output 3 2 2 2 4" xfId="16948" xr:uid="{D18BC45C-60DB-4288-9472-92D046DF2DE3}"/>
    <cellStyle name="Output 3 2 2 2 5" xfId="19812" xr:uid="{666A1195-002B-4B86-8695-5BADB307B5A0}"/>
    <cellStyle name="Output 3 2 2 2 6" xfId="22661" xr:uid="{19116D0A-0EF0-48E4-9DF8-7C43A99E4A32}"/>
    <cellStyle name="Output 3 2 2 2 7" xfId="25486" xr:uid="{6FCF8B44-D033-4DD3-8A91-F5C6048E89FD}"/>
    <cellStyle name="Output 3 2 2 3" xfId="6804" xr:uid="{1E6A572F-B051-4CBD-AC36-5FC342CAD1E4}"/>
    <cellStyle name="Output 3 2 2 3 2" xfId="8319" xr:uid="{FCA4F84E-B857-4D7E-B25F-14A2D0856770}"/>
    <cellStyle name="Output 3 2 2 3 2 2" xfId="15389" xr:uid="{137F6CD0-5727-4FF5-BE79-F9A3EEB7A67B}"/>
    <cellStyle name="Output 3 2 2 3 2 3" xfId="19210" xr:uid="{7CC0790D-1E46-4BEA-BE42-399B4EAB1894}"/>
    <cellStyle name="Output 3 2 2 3 2 4" xfId="22075" xr:uid="{F308D0D9-82AA-4FBC-AE98-C106762985C8}"/>
    <cellStyle name="Output 3 2 2 3 2 5" xfId="24922" xr:uid="{A068F156-1ACD-4F6F-8385-449068B8F350}"/>
    <cellStyle name="Output 3 2 2 3 2 6" xfId="27747" xr:uid="{68E36E6B-CB2B-486E-AEFA-15DFAC12FFE1}"/>
    <cellStyle name="Output 3 2 2 3 3" xfId="13876" xr:uid="{4B07422D-01D2-408F-9ED4-273E0CD4C988}"/>
    <cellStyle name="Output 3 2 2 3 4" xfId="17700" xr:uid="{5DA43F4F-3A1E-471B-BBA2-C9A33DC2790C}"/>
    <cellStyle name="Output 3 2 2 3 5" xfId="20564" xr:uid="{BC15FC3A-D34B-4B18-A469-0D4DF6B65DC7}"/>
    <cellStyle name="Output 3 2 2 3 6" xfId="23413" xr:uid="{67882B2E-C156-41E9-A224-A11218FC48FB}"/>
    <cellStyle name="Output 3 2 2 3 7" xfId="26238" xr:uid="{D6CE1990-4F09-424B-A05D-516344D5E1F4}"/>
    <cellStyle name="Output 3 2 2 4" xfId="6035" xr:uid="{FEE074CA-A738-4BB4-B4E4-AB2344696E73}"/>
    <cellStyle name="Output 3 2 2 4 2" xfId="7554" xr:uid="{A77F176F-5AFB-4570-97B3-FE06F6C515B1}"/>
    <cellStyle name="Output 3 2 2 4 2 2" xfId="14624" xr:uid="{52D878B0-FE1D-4A07-B800-425051B20FB4}"/>
    <cellStyle name="Output 3 2 2 4 2 3" xfId="18445" xr:uid="{600B4E16-D307-4C8B-811E-241103F67A6B}"/>
    <cellStyle name="Output 3 2 2 4 2 4" xfId="21310" xr:uid="{438FBC2F-188F-42A4-8EAD-E1773D87451D}"/>
    <cellStyle name="Output 3 2 2 4 2 5" xfId="24157" xr:uid="{1063E5EA-E2CE-4F4D-A021-D89315BB8182}"/>
    <cellStyle name="Output 3 2 2 4 2 6" xfId="26982" xr:uid="{DD17A061-6480-4DD8-B155-CC211FD1DF70}"/>
    <cellStyle name="Output 3 2 2 4 3" xfId="13111" xr:uid="{0CFCC3ED-BC88-4447-AAD2-8F8CC271F7EC}"/>
    <cellStyle name="Output 3 2 2 4 4" xfId="16935" xr:uid="{677C9119-B397-4CC4-8D98-D3A4F4084B52}"/>
    <cellStyle name="Output 3 2 2 4 5" xfId="19799" xr:uid="{0321FACA-D37E-4110-B09D-21FE485A6C07}"/>
    <cellStyle name="Output 3 2 2 4 6" xfId="22648" xr:uid="{AA6E0F93-904E-44CE-A63C-0FEF0B60086C}"/>
    <cellStyle name="Output 3 2 2 4 7" xfId="25473" xr:uid="{19F72819-517B-4CF9-92B9-A1B1F3E17549}"/>
    <cellStyle name="Output 3 2 2 5" xfId="6652" xr:uid="{46618381-F3B1-45CD-B101-7F045401A829}"/>
    <cellStyle name="Output 3 2 2 5 2" xfId="8169" xr:uid="{3B730D51-37E5-4705-A768-C0C50487C519}"/>
    <cellStyle name="Output 3 2 2 5 2 2" xfId="15239" xr:uid="{42D201C7-E70A-49FE-859B-1B97D1C2A21E}"/>
    <cellStyle name="Output 3 2 2 5 2 3" xfId="19060" xr:uid="{647D646B-6A1C-4498-B19B-C8A392883201}"/>
    <cellStyle name="Output 3 2 2 5 2 4" xfId="21925" xr:uid="{4B4EC551-4CEA-4534-BEB0-06ACC472439C}"/>
    <cellStyle name="Output 3 2 2 5 2 5" xfId="24772" xr:uid="{F8FAF81E-D88C-48F7-A897-A71488B7DC58}"/>
    <cellStyle name="Output 3 2 2 5 2 6" xfId="27597" xr:uid="{38001085-7E9B-4AFD-99EA-A89D4F8E6C49}"/>
    <cellStyle name="Output 3 2 2 5 3" xfId="13726" xr:uid="{EF50515E-5410-475E-B839-B9A3E0ED1EB3}"/>
    <cellStyle name="Output 3 2 2 5 4" xfId="17550" xr:uid="{C5CFE090-81C3-41B9-9C35-0A6BF4A60AEF}"/>
    <cellStyle name="Output 3 2 2 5 5" xfId="20414" xr:uid="{C528388D-4CFB-42FF-B140-2BCA038D9428}"/>
    <cellStyle name="Output 3 2 2 5 6" xfId="23263" xr:uid="{6767B881-AF1C-4786-BD74-17E2C41DAE8C}"/>
    <cellStyle name="Output 3 2 2 5 7" xfId="26088" xr:uid="{203C06F9-B1D1-40BD-8C88-BC866CBB474F}"/>
    <cellStyle name="Output 3 2 2 6" xfId="7034" xr:uid="{1A373F81-383A-4ED4-9100-265F39CCCC6F}"/>
    <cellStyle name="Output 3 2 2 6 2" xfId="14104" xr:uid="{8B1CF63A-AC9C-41D5-9C24-FD74EACEED11}"/>
    <cellStyle name="Output 3 2 2 6 3" xfId="17926" xr:uid="{88299990-2362-4373-B545-15E9E958B42C}"/>
    <cellStyle name="Output 3 2 2 6 4" xfId="20790" xr:uid="{5282AE97-77F4-4E6F-B271-9312AD66A5BC}"/>
    <cellStyle name="Output 3 2 2 6 5" xfId="23638" xr:uid="{11C98F45-7AC5-4C16-BF69-C55ED65CC251}"/>
    <cellStyle name="Output 3 2 2 6 6" xfId="26463" xr:uid="{2BDEA326-112D-4046-BAA2-1F3862D8587F}"/>
    <cellStyle name="Output 3 2 2 7" xfId="11370" xr:uid="{627BC1E7-F6EC-4E99-9B97-0E286C3074F4}"/>
    <cellStyle name="Output 3 2 2 8" xfId="16138" xr:uid="{249771CB-E7C2-45A8-AC4C-DE3F820A2107}"/>
    <cellStyle name="Output 3 2 2 9" xfId="15724" xr:uid="{67066FDC-651C-459A-942C-B2C300E9B307}"/>
    <cellStyle name="Output 3 2 3" xfId="5021" xr:uid="{027A3407-AAC1-4C81-B8C6-655E97BAFB41}"/>
    <cellStyle name="Output 3 2 3 10" xfId="8649" xr:uid="{BA9DC533-0ACF-4BFE-A0F6-D54C7271CB6F}"/>
    <cellStyle name="Output 3 2 3 11" xfId="31033" xr:uid="{9B828F5C-6B77-4E11-9EA0-89C35252B9F9}"/>
    <cellStyle name="Output 3 2 3 12" xfId="31840" xr:uid="{858114C6-47B7-4CE2-AFBB-34D87FF554FC}"/>
    <cellStyle name="Output 3 2 3 2" xfId="6666" xr:uid="{76615F10-F558-4260-95C9-1C4A8D3785D9}"/>
    <cellStyle name="Output 3 2 3 2 2" xfId="8183" xr:uid="{2EF464AA-CBFB-4E0E-BADD-AA78E1D4674D}"/>
    <cellStyle name="Output 3 2 3 2 2 2" xfId="15253" xr:uid="{8CE9BC25-714D-460F-B644-B9FD9F9961DE}"/>
    <cellStyle name="Output 3 2 3 2 2 3" xfId="19074" xr:uid="{6FAB5D47-3364-4292-9529-0BF45EA8E11E}"/>
    <cellStyle name="Output 3 2 3 2 2 4" xfId="21939" xr:uid="{39044E5A-3EE8-4299-8A93-F85A0BBF2EA0}"/>
    <cellStyle name="Output 3 2 3 2 2 5" xfId="24786" xr:uid="{F38FC21F-1A0F-4BEC-BC6E-53955B9DE9FE}"/>
    <cellStyle name="Output 3 2 3 2 2 6" xfId="27611" xr:uid="{4E6DD655-78D7-40EF-B601-BD1A93AABEDC}"/>
    <cellStyle name="Output 3 2 3 2 3" xfId="13740" xr:uid="{D20DC296-FADB-461A-AADC-4E5D728EFC32}"/>
    <cellStyle name="Output 3 2 3 2 4" xfId="17564" xr:uid="{A8160934-A59D-4CD6-BBB1-E36FF78169AB}"/>
    <cellStyle name="Output 3 2 3 2 5" xfId="20428" xr:uid="{A2270C16-151A-4852-B828-F25ADFFAED89}"/>
    <cellStyle name="Output 3 2 3 2 6" xfId="23277" xr:uid="{01831680-047E-4BFF-891F-DF26DFB6A1AB}"/>
    <cellStyle name="Output 3 2 3 2 7" xfId="26102" xr:uid="{4FEA84F0-3852-4B41-A4A8-81E7D41CAF10}"/>
    <cellStyle name="Output 3 2 3 3" xfId="5870" xr:uid="{C080AA2B-BF18-4169-B331-9FDC9238823A}"/>
    <cellStyle name="Output 3 2 3 3 2" xfId="7389" xr:uid="{C9F38DFD-470B-43A4-9003-AC9AD70743D8}"/>
    <cellStyle name="Output 3 2 3 3 2 2" xfId="14459" xr:uid="{2B065795-4E17-477B-9BCC-E6400B1CF461}"/>
    <cellStyle name="Output 3 2 3 3 2 3" xfId="18280" xr:uid="{CDB8618D-8541-46B2-A648-FBCA3F510CEA}"/>
    <cellStyle name="Output 3 2 3 3 2 4" xfId="21145" xr:uid="{13E2E475-4F3D-4330-94E4-5D2293A6CA30}"/>
    <cellStyle name="Output 3 2 3 3 2 5" xfId="23992" xr:uid="{3D7B834F-8AC6-431A-AAFA-820814174354}"/>
    <cellStyle name="Output 3 2 3 3 2 6" xfId="26817" xr:uid="{FF9D955D-8B8A-4365-8FBB-5971B1A1C437}"/>
    <cellStyle name="Output 3 2 3 3 3" xfId="12946" xr:uid="{A77050DE-524F-4649-93FD-4A2AD4BC8AA9}"/>
    <cellStyle name="Output 3 2 3 3 4" xfId="16770" xr:uid="{61403018-58FF-42A5-B377-083753C128F2}"/>
    <cellStyle name="Output 3 2 3 3 5" xfId="19634" xr:uid="{6C1BB4F2-06F7-4EF8-B630-D0F0A0F1D82A}"/>
    <cellStyle name="Output 3 2 3 3 6" xfId="22483" xr:uid="{743243DB-66B1-482F-833D-BF5DDCA659F1}"/>
    <cellStyle name="Output 3 2 3 3 7" xfId="25308" xr:uid="{0866CEF7-5A5D-41B1-8366-2DBFFF18CD55}"/>
    <cellStyle name="Output 3 2 3 4" xfId="6069" xr:uid="{C89AAC54-7271-45F5-8DE1-444B777A794F}"/>
    <cellStyle name="Output 3 2 3 4 2" xfId="7588" xr:uid="{881D5798-A9ED-4F2C-935F-BC2DAF4D6EB6}"/>
    <cellStyle name="Output 3 2 3 4 2 2" xfId="14658" xr:uid="{6E4FB325-33EF-43E6-87B9-7F2C0C0EB413}"/>
    <cellStyle name="Output 3 2 3 4 2 3" xfId="18479" xr:uid="{D3236174-E0AF-4F59-A0A4-FB2ACF0A1FB9}"/>
    <cellStyle name="Output 3 2 3 4 2 4" xfId="21344" xr:uid="{9966296B-28AE-4A14-BD79-BD89F022CEEB}"/>
    <cellStyle name="Output 3 2 3 4 2 5" xfId="24191" xr:uid="{EF1933F3-BDC6-47E7-99BD-71E81B506B6B}"/>
    <cellStyle name="Output 3 2 3 4 2 6" xfId="27016" xr:uid="{976C7FB6-6E5F-49F1-A76C-7DBAC2DAF21D}"/>
    <cellStyle name="Output 3 2 3 4 3" xfId="13145" xr:uid="{94128E20-D695-4BAF-9FB7-E4623DD71856}"/>
    <cellStyle name="Output 3 2 3 4 4" xfId="16969" xr:uid="{67CED113-9E7B-42BE-A711-751633B488B6}"/>
    <cellStyle name="Output 3 2 3 4 5" xfId="19833" xr:uid="{97660434-D27B-45E0-97EB-38FDC1FA24CE}"/>
    <cellStyle name="Output 3 2 3 4 6" xfId="22682" xr:uid="{3D998D63-791D-41A8-B391-C4D642BCB197}"/>
    <cellStyle name="Output 3 2 3 4 7" xfId="25507" xr:uid="{C2B6F83F-E3D0-4023-B0C0-B22D1BFDCF2C}"/>
    <cellStyle name="Output 3 2 3 5" xfId="6240" xr:uid="{EDAEE8D7-6367-4ADD-96F6-D6F314658BF1}"/>
    <cellStyle name="Output 3 2 3 5 2" xfId="7759" xr:uid="{E636C304-8FF9-4647-97B4-82CED22DCA73}"/>
    <cellStyle name="Output 3 2 3 5 2 2" xfId="14829" xr:uid="{9CD25A63-D5FA-4C2B-954A-1669BAA2A35A}"/>
    <cellStyle name="Output 3 2 3 5 2 3" xfId="18650" xr:uid="{7B6E0BA4-5EFB-4B1F-836D-DFBEC2F517FB}"/>
    <cellStyle name="Output 3 2 3 5 2 4" xfId="21515" xr:uid="{4EE4ABAB-7BEB-4B24-BB74-8652F56678E6}"/>
    <cellStyle name="Output 3 2 3 5 2 5" xfId="24362" xr:uid="{FA2D3415-43DD-45EF-B8AA-61A220C7EFC5}"/>
    <cellStyle name="Output 3 2 3 5 2 6" xfId="27187" xr:uid="{CD9FF6D1-2173-4642-932D-F80C3F06CD33}"/>
    <cellStyle name="Output 3 2 3 5 3" xfId="13316" xr:uid="{AE3107CC-6C45-43D4-A97B-5170D11D7613}"/>
    <cellStyle name="Output 3 2 3 5 4" xfId="17140" xr:uid="{77D5A71C-BE70-4810-8B3F-FC679F6C6FE5}"/>
    <cellStyle name="Output 3 2 3 5 5" xfId="20004" xr:uid="{7638090F-91AF-4AC4-B3E6-DC3C6A16F3F1}"/>
    <cellStyle name="Output 3 2 3 5 6" xfId="22853" xr:uid="{80388A2B-37A6-4741-ABA8-8FFE5F7E2BDB}"/>
    <cellStyle name="Output 3 2 3 5 7" xfId="25678" xr:uid="{C091F8B6-11EF-4582-9FAE-5F3976BF04F8}"/>
    <cellStyle name="Output 3 2 3 6" xfId="315" xr:uid="{B3235307-7454-479A-ABEC-48B361508409}"/>
    <cellStyle name="Output 3 2 3 6 2" xfId="6884" xr:uid="{97C61485-B259-4746-854A-68CBAB32D2E9}"/>
    <cellStyle name="Output 3 2 3 6 2 2" xfId="13956" xr:uid="{13C96602-11FC-46B7-B50B-0E51B14073D1}"/>
    <cellStyle name="Output 3 2 3 6 2 3" xfId="17780" xr:uid="{ACDAF6F3-C3DE-44AE-B4BD-8779BB8FA92C}"/>
    <cellStyle name="Output 3 2 3 6 2 4" xfId="20644" xr:uid="{A5F95452-4A0E-4E59-8B24-E3F784DB670C}"/>
    <cellStyle name="Output 3 2 3 6 2 5" xfId="23493" xr:uid="{D13226FE-BD9C-4019-8E93-226C09B74299}"/>
    <cellStyle name="Output 3 2 3 6 2 6" xfId="26318" xr:uid="{788ECD4E-4996-4635-9A1E-614DBA6C2271}"/>
    <cellStyle name="Output 3 2 3 6 3" xfId="8500" xr:uid="{EE1944A5-6618-4206-9D25-377349229DF7}"/>
    <cellStyle name="Output 3 2 3 6 4" xfId="8523" xr:uid="{18A9D895-D85C-4AD6-857C-09FA5C81C29D}"/>
    <cellStyle name="Output 3 2 3 6 5" xfId="9779" xr:uid="{6DB404CD-99A7-4B0D-89D7-F450C258595E}"/>
    <cellStyle name="Output 3 2 3 6 6" xfId="15943" xr:uid="{E80B7A90-867A-405D-9374-C7A6AC4614D2}"/>
    <cellStyle name="Output 3 2 3 6 7" xfId="15541" xr:uid="{2B38853A-448C-4E17-9797-05A76E9A6F8F}"/>
    <cellStyle name="Output 3 2 3 7" xfId="12098" xr:uid="{2A3D3EEC-8BA7-4C40-AFE1-2D6DF97D30D5}"/>
    <cellStyle name="Output 3 2 3 8" xfId="16329" xr:uid="{6738DE93-28EC-4B11-94BB-A7FFF92DF019}"/>
    <cellStyle name="Output 3 2 3 9" xfId="15990" xr:uid="{D1B21E58-ECF6-45A4-9C8D-8C5D655A39F7}"/>
    <cellStyle name="Output 3 2 4" xfId="5940" xr:uid="{DA87FA36-DBC4-4646-B7F8-A7EF2186FE4A}"/>
    <cellStyle name="Output 3 2 4 2" xfId="7459" xr:uid="{A7D288DE-C0F6-4C93-8162-FB84A65BBCED}"/>
    <cellStyle name="Output 3 2 4 2 2" xfId="14529" xr:uid="{219CDD96-2BED-4FC8-BE37-5723F8C5EE8E}"/>
    <cellStyle name="Output 3 2 4 2 3" xfId="18350" xr:uid="{39F4C865-D4BF-40CA-9C86-983656F5A3FB}"/>
    <cellStyle name="Output 3 2 4 2 4" xfId="21215" xr:uid="{439CE93F-5D5A-4A5F-B989-73574B4E8655}"/>
    <cellStyle name="Output 3 2 4 2 5" xfId="24062" xr:uid="{C11BF069-223E-4AC8-8FD2-E0050B98346F}"/>
    <cellStyle name="Output 3 2 4 2 6" xfId="26887" xr:uid="{8ACB8353-43A0-4373-99A4-8B16CA1463B0}"/>
    <cellStyle name="Output 3 2 4 3" xfId="13016" xr:uid="{338A0FC8-B421-478C-BF54-669FF2BBD365}"/>
    <cellStyle name="Output 3 2 4 4" xfId="16840" xr:uid="{71E70328-CD62-4616-BA1D-7F5F09FF66B4}"/>
    <cellStyle name="Output 3 2 4 5" xfId="19704" xr:uid="{68804402-8078-489A-AC80-4FF05ECEBD19}"/>
    <cellStyle name="Output 3 2 4 6" xfId="22553" xr:uid="{C0CC8BE1-3C69-4610-83CC-D0BB61AE4C0B}"/>
    <cellStyle name="Output 3 2 4 7" xfId="25378" xr:uid="{2C14B896-1FF0-4DBD-A214-9EE31C641594}"/>
    <cellStyle name="Output 3 2 5" xfId="5716" xr:uid="{86F55A31-C19B-4B20-BB14-C0A3E0A1C009}"/>
    <cellStyle name="Output 3 2 5 2" xfId="7236" xr:uid="{3A336191-1688-4B02-AA0C-54C393B0612D}"/>
    <cellStyle name="Output 3 2 5 2 2" xfId="14306" xr:uid="{1925AC6C-6C26-4AE7-9F3D-35487A958594}"/>
    <cellStyle name="Output 3 2 5 2 3" xfId="18127" xr:uid="{0A99BFC2-B068-4102-AF68-2ED91BCD8267}"/>
    <cellStyle name="Output 3 2 5 2 4" xfId="20992" xr:uid="{58280F73-AECE-49CA-A7D5-2A1E368BBC93}"/>
    <cellStyle name="Output 3 2 5 2 5" xfId="23839" xr:uid="{9FAC2FA7-93B8-4971-ADA2-84C38A83133C}"/>
    <cellStyle name="Output 3 2 5 2 6" xfId="26664" xr:uid="{FB2B3C47-96E0-454E-AC13-4C189610D4EB}"/>
    <cellStyle name="Output 3 2 5 3" xfId="12793" xr:uid="{6ED86A20-C111-4041-8250-BC6651C22ED0}"/>
    <cellStyle name="Output 3 2 5 4" xfId="16616" xr:uid="{58574E59-356F-4F01-8731-C8677956D6E4}"/>
    <cellStyle name="Output 3 2 5 5" xfId="19481" xr:uid="{A184B5D8-CF78-4B11-88F0-2457E82B0435}"/>
    <cellStyle name="Output 3 2 5 6" xfId="22330" xr:uid="{7C86FB5A-EA9D-4FB7-821F-C65779E6CA01}"/>
    <cellStyle name="Output 3 2 5 7" xfId="25155" xr:uid="{6A4297EB-BA65-4D51-9612-2633F9977E33}"/>
    <cellStyle name="Output 3 2 6" xfId="9414" xr:uid="{EA4B27BA-F078-4DEF-8D1E-F05D6CD84317}"/>
    <cellStyle name="Output 3 2 7" xfId="15572" xr:uid="{37452E1E-BF1D-4D36-B215-DB4EA91E386C}"/>
    <cellStyle name="Output 3 2 8" xfId="15996" xr:uid="{BF5CA739-BACA-4294-A39F-E4AFD213BABB}"/>
    <cellStyle name="Output 3 2 9" xfId="16431" xr:uid="{13E184A0-8AE6-4A48-ADCD-E47BE9AC0810}"/>
    <cellStyle name="Output 3 3" xfId="2911" xr:uid="{9629FB0F-07C8-4AED-9B33-72E34F16EF27}"/>
    <cellStyle name="Output 3 3 10" xfId="19290" xr:uid="{3340B932-3F18-42E2-92ED-B9773B8F9700}"/>
    <cellStyle name="Output 3 3 11" xfId="22170" xr:uid="{AF0368D8-5849-4D73-A949-CE61C05E7802}"/>
    <cellStyle name="Output 3 3 12" xfId="29053" xr:uid="{0122452D-CD49-4A6C-9B2D-125C2E4DE69C}"/>
    <cellStyle name="Output 3 3 13" xfId="31658" xr:uid="{8403C9B3-E2B8-4005-932B-41E86F21546A}"/>
    <cellStyle name="Output 3 3 2" xfId="6190" xr:uid="{6C798AC6-2174-417C-B0C0-286103E06D2A}"/>
    <cellStyle name="Output 3 3 2 2" xfId="7709" xr:uid="{A7F673CD-FE64-4A1F-88FF-8037EF5DE87B}"/>
    <cellStyle name="Output 3 3 2 2 2" xfId="14779" xr:uid="{745ADBB1-F022-46FB-B6A8-6ACA0F1F2E42}"/>
    <cellStyle name="Output 3 3 2 2 3" xfId="18600" xr:uid="{E870B7D2-085F-4B91-A7A1-45A2B61DFDD6}"/>
    <cellStyle name="Output 3 3 2 2 4" xfId="21465" xr:uid="{D8C72CD4-73F3-4AF0-A57E-C8128406EA9A}"/>
    <cellStyle name="Output 3 3 2 2 5" xfId="24312" xr:uid="{12D31ECF-E142-4115-A36C-B2798DC4DC6F}"/>
    <cellStyle name="Output 3 3 2 2 6" xfId="27137" xr:uid="{11ABD3D4-94A7-4073-97EB-D090D0277255}"/>
    <cellStyle name="Output 3 3 2 3" xfId="13266" xr:uid="{181BC847-FB17-4806-96B9-FED7FF3B5077}"/>
    <cellStyle name="Output 3 3 2 4" xfId="17090" xr:uid="{52229BFA-2EAB-41C5-B61C-8BC94F7A8167}"/>
    <cellStyle name="Output 3 3 2 5" xfId="19954" xr:uid="{592D3259-7881-4455-9853-21F976F33A5C}"/>
    <cellStyle name="Output 3 3 2 6" xfId="22803" xr:uid="{B2E1D65C-1516-415B-936C-891CB28EB95F}"/>
    <cellStyle name="Output 3 3 2 7" xfId="25628" xr:uid="{42EDF177-B5B7-4C58-97CA-BB2012BE93FD}"/>
    <cellStyle name="Output 3 3 3" xfId="6570" xr:uid="{DF0063F3-8B55-4E27-89E5-E3BBE47AEF31}"/>
    <cellStyle name="Output 3 3 3 2" xfId="8087" xr:uid="{36B6EDAB-42AC-437D-9F96-EFFA6415A27E}"/>
    <cellStyle name="Output 3 3 3 2 2" xfId="15157" xr:uid="{4D63EFA1-DBC3-43C4-845F-146A4513556D}"/>
    <cellStyle name="Output 3 3 3 2 3" xfId="18978" xr:uid="{F7E80669-FAB6-44A3-8347-F557C27B68BB}"/>
    <cellStyle name="Output 3 3 3 2 4" xfId="21843" xr:uid="{886D2B1F-6BD2-4975-A922-AB5B89F8442A}"/>
    <cellStyle name="Output 3 3 3 2 5" xfId="24690" xr:uid="{39FE3CAA-AF85-4BB0-BB4D-DAED2CB42F07}"/>
    <cellStyle name="Output 3 3 3 2 6" xfId="27515" xr:uid="{772CF144-6D9F-4D64-BC8B-EE67D11F50AE}"/>
    <cellStyle name="Output 3 3 3 3" xfId="13644" xr:uid="{764C1347-A04E-4556-993D-88A410CADDE4}"/>
    <cellStyle name="Output 3 3 3 4" xfId="17468" xr:uid="{E46AAAD6-DBF2-4E90-9EE4-F73D9C01EA1D}"/>
    <cellStyle name="Output 3 3 3 5" xfId="20332" xr:uid="{A6A7FA4A-D8AC-452B-BAB9-105A2BA347EF}"/>
    <cellStyle name="Output 3 3 3 6" xfId="23181" xr:uid="{61E86353-9429-4641-B041-5AF4BBDC2801}"/>
    <cellStyle name="Output 3 3 3 7" xfId="26006" xr:uid="{6EAF2F44-E5AB-4C15-8DFB-AAA01A6003AB}"/>
    <cellStyle name="Output 3 3 4" xfId="6291" xr:uid="{7446CA6F-38C7-404B-A747-B8CE70DF1A92}"/>
    <cellStyle name="Output 3 3 4 2" xfId="7810" xr:uid="{E01F47A5-C8D7-4ED6-B491-F389D6E2188A}"/>
    <cellStyle name="Output 3 3 4 2 2" xfId="14880" xr:uid="{52C7CFED-64A5-4BE8-918A-E1C1988E8C43}"/>
    <cellStyle name="Output 3 3 4 2 3" xfId="18701" xr:uid="{FB572451-EB5D-4C71-B8A4-95D8B523A7FD}"/>
    <cellStyle name="Output 3 3 4 2 4" xfId="21566" xr:uid="{33D8059B-77F0-4717-8049-B2E875FB6FF9}"/>
    <cellStyle name="Output 3 3 4 2 5" xfId="24413" xr:uid="{C17B1EE2-80CB-4272-A5BF-40704D24F0DC}"/>
    <cellStyle name="Output 3 3 4 2 6" xfId="27238" xr:uid="{C81B4D3E-8191-4271-93A2-94C0ADA50000}"/>
    <cellStyle name="Output 3 3 4 3" xfId="13367" xr:uid="{9E81B266-A61D-44B0-AAFD-3948E2F0AED7}"/>
    <cellStyle name="Output 3 3 4 4" xfId="17191" xr:uid="{8AD6EF51-CC61-4F09-A239-A02DE6F522E1}"/>
    <cellStyle name="Output 3 3 4 5" xfId="20055" xr:uid="{8A316E4D-24D7-4824-8A2A-B56BBC8DC5FA}"/>
    <cellStyle name="Output 3 3 4 6" xfId="22904" xr:uid="{39DCF30F-6CD6-4F34-A30A-76B19751ED67}"/>
    <cellStyle name="Output 3 3 4 7" xfId="25729" xr:uid="{5B8ED0B8-E201-496F-8F86-6706CF99B041}"/>
    <cellStyle name="Output 3 3 5" xfId="6453" xr:uid="{CBD94817-F93D-4040-A864-1D98C607BE81}"/>
    <cellStyle name="Output 3 3 5 2" xfId="7971" xr:uid="{CB0F7C87-E279-480F-B5DD-0A447E1897C3}"/>
    <cellStyle name="Output 3 3 5 2 2" xfId="15041" xr:uid="{484380C1-DDCD-4784-BCDA-DA8997FBFD9C}"/>
    <cellStyle name="Output 3 3 5 2 3" xfId="18862" xr:uid="{5EAFF836-4DFD-4C3A-BC7D-CF9410FA182F}"/>
    <cellStyle name="Output 3 3 5 2 4" xfId="21727" xr:uid="{11D0D1B4-BD46-48E6-A59B-4E6AA7D9FF13}"/>
    <cellStyle name="Output 3 3 5 2 5" xfId="24574" xr:uid="{89BDA76B-830C-4F1C-A873-07E2ED2F5701}"/>
    <cellStyle name="Output 3 3 5 2 6" xfId="27399" xr:uid="{78D692C4-C4D3-499F-9180-0308A3E99C0D}"/>
    <cellStyle name="Output 3 3 5 3" xfId="13528" xr:uid="{1B8DDE96-58E3-4204-8715-D2C76D067EC4}"/>
    <cellStyle name="Output 3 3 5 4" xfId="17352" xr:uid="{746A9A90-35DA-4B10-90F4-25940544CB50}"/>
    <cellStyle name="Output 3 3 5 5" xfId="20216" xr:uid="{3AC77503-211A-40D0-B988-31EA721FFBD6}"/>
    <cellStyle name="Output 3 3 5 6" xfId="23065" xr:uid="{00488AEB-6F75-4756-9F39-CAB5416FE4E3}"/>
    <cellStyle name="Output 3 3 5 7" xfId="25890" xr:uid="{060A70E1-194B-43D9-81A3-220792AEFB68}"/>
    <cellStyle name="Output 3 3 6" xfId="6917" xr:uid="{760D6BE6-B2E7-45AF-A921-FF642CD051C6}"/>
    <cellStyle name="Output 3 3 6 2" xfId="13987" xr:uid="{134594A3-B434-4594-9434-20AED174B80C}"/>
    <cellStyle name="Output 3 3 6 3" xfId="17809" xr:uid="{9C70CF86-CEB2-47D0-B793-CA379A1F36FD}"/>
    <cellStyle name="Output 3 3 6 4" xfId="20673" xr:uid="{6D92ADA1-9968-4D28-BA76-4CFA002A2AD1}"/>
    <cellStyle name="Output 3 3 6 5" xfId="23521" xr:uid="{19032F8C-76FC-4409-9305-9E47EC3E1782}"/>
    <cellStyle name="Output 3 3 6 6" xfId="26346" xr:uid="{1EABED95-89A0-4AB4-B1A5-0816BF86B304}"/>
    <cellStyle name="Output 3 3 7" xfId="10093" xr:uid="{66252C6D-E3BB-4289-A897-2E6F1DB93723}"/>
    <cellStyle name="Output 3 3 8" xfId="15807" xr:uid="{88406B37-41AE-4A87-804E-E3FE5E41CC1C}"/>
    <cellStyle name="Output 3 3 9" xfId="16420" xr:uid="{11F30CBA-28A7-4789-8EC8-63E7C695E345}"/>
    <cellStyle name="Output 3 4" xfId="3863" xr:uid="{C2EFF6E2-0894-4FA1-94AD-464CB3176B8F}"/>
    <cellStyle name="Output 3 4 10" xfId="15504" xr:uid="{D731389E-0FE6-4B00-A6B1-EA99C3067DFD}"/>
    <cellStyle name="Output 3 4 11" xfId="15944" xr:uid="{4BD0371C-E9BC-4032-BBFB-95BA5036BA85}"/>
    <cellStyle name="Output 3 4 12" xfId="29875" xr:uid="{6C018E7E-3191-4683-B5B4-8037825A826D}"/>
    <cellStyle name="Output 3 4 13" xfId="31736" xr:uid="{CF1F8B1B-AB18-48CF-B830-68DEE4AE9046}"/>
    <cellStyle name="Output 3 4 2" xfId="6414" xr:uid="{42EA880F-FDB0-4FD7-BF77-1DA460AFDFC9}"/>
    <cellStyle name="Output 3 4 2 2" xfId="7932" xr:uid="{40088007-3103-4FB2-8350-FCEEA19238DA}"/>
    <cellStyle name="Output 3 4 2 2 2" xfId="15002" xr:uid="{BE05CEEE-01D9-4113-AC1D-8EFCBE760208}"/>
    <cellStyle name="Output 3 4 2 2 3" xfId="18823" xr:uid="{3B24BEE9-EB9D-4856-9A37-27CE56415B89}"/>
    <cellStyle name="Output 3 4 2 2 4" xfId="21688" xr:uid="{1176182A-25F8-4666-9484-AAF70B2E795D}"/>
    <cellStyle name="Output 3 4 2 2 5" xfId="24535" xr:uid="{010D9FA9-AB24-4726-9652-7324682BD980}"/>
    <cellStyle name="Output 3 4 2 2 6" xfId="27360" xr:uid="{34F3E581-4EE0-4BD6-91B0-AAE1881820E0}"/>
    <cellStyle name="Output 3 4 2 3" xfId="13489" xr:uid="{FAF44DBC-C39E-48CC-8A7F-801D7D167F4E}"/>
    <cellStyle name="Output 3 4 2 4" xfId="17313" xr:uid="{7CAE2B10-E54F-46C0-8EC1-9B72D304062F}"/>
    <cellStyle name="Output 3 4 2 5" xfId="20177" xr:uid="{CA4EDEC0-9F85-4184-8D62-949E2AC2BBF2}"/>
    <cellStyle name="Output 3 4 2 6" xfId="23026" xr:uid="{A0F4081A-A414-45D1-80FC-B1FD61699096}"/>
    <cellStyle name="Output 3 4 2 7" xfId="25851" xr:uid="{B27342D5-08E8-444E-8BFC-9087B66CAA49}"/>
    <cellStyle name="Output 3 4 3" xfId="5902" xr:uid="{53295702-26BA-46A3-B9FF-B97B8F74727B}"/>
    <cellStyle name="Output 3 4 3 2" xfId="7421" xr:uid="{31B92F8C-5C58-4451-A4D4-18A0C8CD0660}"/>
    <cellStyle name="Output 3 4 3 2 2" xfId="14491" xr:uid="{81AC5512-0B31-41E1-BC6E-5B3208657258}"/>
    <cellStyle name="Output 3 4 3 2 3" xfId="18312" xr:uid="{8F988509-422A-49A7-9145-EFAC449959BB}"/>
    <cellStyle name="Output 3 4 3 2 4" xfId="21177" xr:uid="{5B45EEA1-C81D-4A4C-B4D2-2F1C128D4A6F}"/>
    <cellStyle name="Output 3 4 3 2 5" xfId="24024" xr:uid="{52FAFE61-7E0E-424C-B1E2-467A8BDBE6DA}"/>
    <cellStyle name="Output 3 4 3 2 6" xfId="26849" xr:uid="{15421DE5-BADA-4AB1-9CD3-D7FD01626AAF}"/>
    <cellStyle name="Output 3 4 3 3" xfId="12978" xr:uid="{07F9D469-8954-424B-A71F-68D9BE53318B}"/>
    <cellStyle name="Output 3 4 3 4" xfId="16802" xr:uid="{07A5CEED-2A77-42F6-9BB1-31CEC95C102B}"/>
    <cellStyle name="Output 3 4 3 5" xfId="19666" xr:uid="{224FF7A8-E3B9-4F87-B0F5-E984D41F5413}"/>
    <cellStyle name="Output 3 4 3 6" xfId="22515" xr:uid="{50C66960-17CE-4C0F-8099-DE78C8C43FA0}"/>
    <cellStyle name="Output 3 4 3 7" xfId="25340" xr:uid="{BC156F39-345A-4ECD-B782-C6502F9CEEF3}"/>
    <cellStyle name="Output 3 4 4" xfId="6306" xr:uid="{AC718DF4-3EB0-4918-8081-66CCD728672A}"/>
    <cellStyle name="Output 3 4 4 2" xfId="7824" xr:uid="{AFF006E7-B926-40B1-BBAB-0955C83394BA}"/>
    <cellStyle name="Output 3 4 4 2 2" xfId="14894" xr:uid="{21770847-9F36-40F8-A4F2-89CBCFA554BF}"/>
    <cellStyle name="Output 3 4 4 2 3" xfId="18715" xr:uid="{BAB3E566-1F62-4ACA-AE75-3B55693A4D98}"/>
    <cellStyle name="Output 3 4 4 2 4" xfId="21580" xr:uid="{8A94E75F-0B48-4183-B99A-668F238DCFEA}"/>
    <cellStyle name="Output 3 4 4 2 5" xfId="24427" xr:uid="{3DA37059-90DE-4263-A5D2-817CCAD14F4D}"/>
    <cellStyle name="Output 3 4 4 2 6" xfId="27252" xr:uid="{C33C5946-2E26-4F7D-958A-5E014896E748}"/>
    <cellStyle name="Output 3 4 4 3" xfId="13381" xr:uid="{6177149C-12CA-4099-9220-1423FCDFC6D5}"/>
    <cellStyle name="Output 3 4 4 4" xfId="17205" xr:uid="{DB87CDA1-1F65-4F52-831A-CB5B0B6F08B7}"/>
    <cellStyle name="Output 3 4 4 5" xfId="20069" xr:uid="{86FB1529-3B77-49D8-B86C-87EA80304152}"/>
    <cellStyle name="Output 3 4 4 6" xfId="22918" xr:uid="{2C02AFAF-579C-441A-A6D2-5F6ED3A998C7}"/>
    <cellStyle name="Output 3 4 4 7" xfId="25743" xr:uid="{864B141B-ACC1-49C5-B98F-431346DD66BE}"/>
    <cellStyle name="Output 3 4 5" xfId="6882" xr:uid="{2AAE401D-DE7C-41C1-AD20-F31E79311AD2}"/>
    <cellStyle name="Output 3 4 5 2" xfId="8397" xr:uid="{69C87233-3E0C-4AAD-BC7E-13A13DFE0A5F}"/>
    <cellStyle name="Output 3 4 5 2 2" xfId="15467" xr:uid="{0A6A7A27-D1D5-486A-9310-658172496900}"/>
    <cellStyle name="Output 3 4 5 2 3" xfId="19288" xr:uid="{6E77B663-BFB1-49E4-8102-039B6ADD250E}"/>
    <cellStyle name="Output 3 4 5 2 4" xfId="22153" xr:uid="{1FD746BE-482A-481F-B386-57630310ED60}"/>
    <cellStyle name="Output 3 4 5 2 5" xfId="25000" xr:uid="{D03B4922-06C2-43CD-95F9-5EF6F3C47D7B}"/>
    <cellStyle name="Output 3 4 5 2 6" xfId="27825" xr:uid="{A1FFF8D5-73F1-4540-AD99-6F2E5356FEDA}"/>
    <cellStyle name="Output 3 4 5 3" xfId="13954" xr:uid="{82DAFC6B-37E2-4D32-A453-CE0C7635366F}"/>
    <cellStyle name="Output 3 4 5 4" xfId="17778" xr:uid="{F296AFD3-060D-4560-85A6-35C7687F07D5}"/>
    <cellStyle name="Output 3 4 5 5" xfId="20642" xr:uid="{DCB56CFE-C50E-47CA-B470-EB5C81B50BA2}"/>
    <cellStyle name="Output 3 4 5 6" xfId="23491" xr:uid="{FBD087C6-EAF6-404B-8EF0-9B9382CD0BDC}"/>
    <cellStyle name="Output 3 4 5 7" xfId="26316" xr:uid="{4D6C7E68-E51B-4870-8783-C683E06B298D}"/>
    <cellStyle name="Output 3 4 6" xfId="6994" xr:uid="{65A778EC-DC71-402E-A50A-9D5DE079BC86}"/>
    <cellStyle name="Output 3 4 6 2" xfId="14064" xr:uid="{B64ACA8D-2B96-4C1B-BF84-5BE3E7C6E01D}"/>
    <cellStyle name="Output 3 4 6 3" xfId="17886" xr:uid="{19B972B3-2A8A-456D-976D-92BD88423363}"/>
    <cellStyle name="Output 3 4 6 4" xfId="20750" xr:uid="{41EB3D08-7F6E-4E5B-99DF-A7D832DA967A}"/>
    <cellStyle name="Output 3 4 6 5" xfId="23598" xr:uid="{376E420D-F640-4F0F-964D-9B215A23A715}"/>
    <cellStyle name="Output 3 4 6 6" xfId="26423" xr:uid="{145E9858-A9B0-4AC5-8AA0-0525530C090A}"/>
    <cellStyle name="Output 3 4 7" xfId="10940" xr:uid="{34F8C774-871B-47C9-B642-63D272BFF5C7}"/>
    <cellStyle name="Output 3 4 8" xfId="16031" xr:uid="{4B290233-2F38-440D-A1BC-0B5E238E4C04}"/>
    <cellStyle name="Output 3 4 9" xfId="16249" xr:uid="{0D0E0385-833E-4A4D-8955-DEE1EC987E98}"/>
    <cellStyle name="Output 3 5" xfId="5637" xr:uid="{D1C40783-3B3E-4B6B-8C3F-58C2C856F659}"/>
    <cellStyle name="Output 3 5 2" xfId="7157" xr:uid="{D833FEAC-A7C9-4FB5-A161-0A77CDD3F0C6}"/>
    <cellStyle name="Output 3 5 2 2" xfId="14227" xr:uid="{4C5B4FFF-6857-4F9B-B4DE-422BCEB7F70B}"/>
    <cellStyle name="Output 3 5 2 3" xfId="18048" xr:uid="{18B5A443-B72E-4AF2-83DE-39936B4D3F2C}"/>
    <cellStyle name="Output 3 5 2 4" xfId="20913" xr:uid="{0EF0122C-A7F3-42BD-8669-7A23A91904CA}"/>
    <cellStyle name="Output 3 5 2 5" xfId="23760" xr:uid="{1425B9C8-9E89-4B6B-BEFF-35F7C42D7A4D}"/>
    <cellStyle name="Output 3 5 2 6" xfId="26585" xr:uid="{4F0FCF84-9F7E-400E-BA20-E28F29FA29B3}"/>
    <cellStyle name="Output 3 5 3" xfId="12714" xr:uid="{F3675830-CA0B-41F6-AE1E-E6E6BD26BC9B}"/>
    <cellStyle name="Output 3 5 4" xfId="16537" xr:uid="{2D10332E-E48E-42A3-8FDA-B1B09D6DCEE2}"/>
    <cellStyle name="Output 3 5 5" xfId="19402" xr:uid="{D27222DD-B0ED-470C-9BF0-D413EBEF81C3}"/>
    <cellStyle name="Output 3 5 6" xfId="22251" xr:uid="{0D11972F-C33A-487C-BD3C-B229B35C4B13}"/>
    <cellStyle name="Output 3 5 7" xfId="25076" xr:uid="{A8FF6CDF-3798-4A81-9A26-16FFEB30065E}"/>
    <cellStyle name="Output 3 6" xfId="6071" xr:uid="{D81B4536-77BB-48E3-B654-8E0F5491A19B}"/>
    <cellStyle name="Output 3 6 2" xfId="7590" xr:uid="{AC55AD0E-5C54-46CC-BFDF-DAA7F894C43E}"/>
    <cellStyle name="Output 3 6 2 2" xfId="14660" xr:uid="{A2163CB6-187A-47D4-A33C-9D85C1C0ACDC}"/>
    <cellStyle name="Output 3 6 2 3" xfId="18481" xr:uid="{82E448C3-3689-4188-B9B9-48FCF153EA79}"/>
    <cellStyle name="Output 3 6 2 4" xfId="21346" xr:uid="{44294E62-7720-44DB-8E0B-3A45FDF54974}"/>
    <cellStyle name="Output 3 6 2 5" xfId="24193" xr:uid="{A8706224-5974-4DA1-ACD0-6F6E94CC28C8}"/>
    <cellStyle name="Output 3 6 2 6" xfId="27018" xr:uid="{1FB43B92-1AA7-4A0E-BE1F-0D7DEA1BCD6B}"/>
    <cellStyle name="Output 3 6 3" xfId="13147" xr:uid="{0C29CB66-9546-4864-AEE2-4814E29FBB59}"/>
    <cellStyle name="Output 3 6 4" xfId="16971" xr:uid="{3931AEA3-98EF-47D3-9AEC-3B25FAADD105}"/>
    <cellStyle name="Output 3 6 5" xfId="19835" xr:uid="{A852A371-E7F0-44D5-9A8D-54283485F6F1}"/>
    <cellStyle name="Output 3 6 6" xfId="22684" xr:uid="{90D015A1-69AC-4EB7-9BFB-0A138ADEA143}"/>
    <cellStyle name="Output 3 6 7" xfId="25509" xr:uid="{E6DA945B-2FE8-4B34-AC58-EE941205AD54}"/>
    <cellStyle name="Output 3 7" xfId="8606" xr:uid="{1FCBF7E3-2BB0-4961-9D32-CC8B997B6E10}"/>
    <cellStyle name="Output 3 8" xfId="9992" xr:uid="{313E481D-E245-4314-AA2A-5048B97065A0}"/>
    <cellStyle name="Output 3 9" xfId="9239" xr:uid="{88D2DC34-50FD-43D0-8902-3E455E27D5CA}"/>
    <cellStyle name="Output 4" xfId="982" xr:uid="{4062F1F3-1AA8-454B-9EB0-D9AFE0D48928}"/>
    <cellStyle name="Output Amounts" xfId="624" xr:uid="{04875D25-93E4-43F3-808B-C7BF668FDDFE}"/>
    <cellStyle name="Output Line Items" xfId="625" xr:uid="{E6D0F68B-F318-453D-B52E-839AA168B8F2}"/>
    <cellStyle name="PageSubTitle" xfId="626" xr:uid="{D4349778-BF13-411C-9981-60A5E8B964EB}"/>
    <cellStyle name="PageTitle" xfId="627" xr:uid="{227AFB00-E688-4E0B-8BF1-7508E82798B7}"/>
    <cellStyle name="Percent" xfId="8" builtinId="5"/>
    <cellStyle name="Percent [0]" xfId="628" xr:uid="{FD5122FD-612A-422E-8D9B-E516542BBFAA}"/>
    <cellStyle name="Percent [00]" xfId="629" xr:uid="{BB4CBD2E-43B2-48F9-8B18-FBBD8BEDC16A}"/>
    <cellStyle name="Percent [2]" xfId="630" xr:uid="{E5F4358B-F19F-4C4A-BFEF-FE0FCBA48952}"/>
    <cellStyle name="Percent 12" xfId="631" xr:uid="{05521796-80F7-4E1F-B5A4-AB7F259B637A}"/>
    <cellStyle name="Percent 2" xfId="20" xr:uid="{3A34FDEF-E820-49DC-B440-47464A018936}"/>
    <cellStyle name="Percent 2 2" xfId="34" xr:uid="{F07883AE-1EB8-46D1-8EC0-E118304E7671}"/>
    <cellStyle name="Percent 2 2 2" xfId="89" xr:uid="{E53C5DF5-022D-48A3-8E93-111EE46413C2}"/>
    <cellStyle name="Percent 2 2 2 2" xfId="632" xr:uid="{D555A50B-AF5A-4562-8174-44E3F23B9F6E}"/>
    <cellStyle name="Percent 2 2 3" xfId="1019" xr:uid="{5D561F99-9F86-4EBE-AD58-92FEFD9BBAD7}"/>
    <cellStyle name="Percent 2 2 4" xfId="347" xr:uid="{A8391847-F685-4625-AB66-8E549799E601}"/>
    <cellStyle name="Percent 2 2 5" xfId="8405" xr:uid="{6206ED5F-3502-441B-AC9B-4C5FDB867BEA}"/>
    <cellStyle name="Percent 2 2 6" xfId="8472" xr:uid="{95C2F733-7A1B-4DFF-8967-6CDB3F0244DB}"/>
    <cellStyle name="Percent 2 2 7" xfId="287" xr:uid="{79A050CD-BC96-4C37-B7CA-CB534C5A2014}"/>
    <cellStyle name="Percent 2 3" xfId="100" xr:uid="{043A9A45-9AA1-4BE2-8CB9-418638DFA6A8}"/>
    <cellStyle name="Percent 2 4" xfId="1029" xr:uid="{284702F0-8387-4255-B38F-262978E0B640}"/>
    <cellStyle name="Percent 2 5" xfId="280" xr:uid="{32C17D2B-1284-47A1-B6AF-1709E6E791DE}"/>
    <cellStyle name="Percent 2 6" xfId="8399" xr:uid="{1C69E1A3-750B-40D5-85DC-45727DFEA525}"/>
    <cellStyle name="Percent 2 7" xfId="8458" xr:uid="{5B4F5881-5A5A-479F-80B6-0DE9F2480B96}"/>
    <cellStyle name="Percent 2 8" xfId="31887" xr:uid="{9F6B0C59-3519-4E44-AB4A-4D9D0D01B528}"/>
    <cellStyle name="Percent 3" xfId="30" xr:uid="{E2673647-4BF0-4F96-BAF7-8661B5C21667}"/>
    <cellStyle name="Percent 3 10" xfId="88" xr:uid="{0D432EFC-A7FD-474B-A159-CF4459E969BC}"/>
    <cellStyle name="Percent 3 2" xfId="114" xr:uid="{FBC34E93-A110-464F-AB06-7AF35086968D}"/>
    <cellStyle name="Percent 3 3" xfId="1929" xr:uid="{00F0BCEB-D478-47BA-A5B4-ED83138859AD}"/>
    <cellStyle name="Percent 3 3 2" xfId="3747" xr:uid="{129CB71B-1D92-49DF-9274-7DFE67DEBAEB}"/>
    <cellStyle name="Percent 3 4" xfId="2914" xr:uid="{77117751-8F5F-4DD5-8491-182B2011E826}"/>
    <cellStyle name="Percent 3 5" xfId="633" xr:uid="{ED018D4A-8B82-4182-9E3C-574C23410D1D}"/>
    <cellStyle name="Percent 4" xfId="163" xr:uid="{CB7B61CF-D1CD-40F7-9906-C13AE36EB9DA}"/>
    <cellStyle name="Percent 4 2" xfId="183" xr:uid="{2E4D8669-6E37-49F5-AFDB-C4B935BA86A8}"/>
    <cellStyle name="Percent 4 2 2" xfId="790" xr:uid="{A20910BC-99EB-4040-BB76-3227AC9FE8C1}"/>
    <cellStyle name="Percent 4 3" xfId="634" xr:uid="{CB6055CC-FFBD-4092-9E8F-EE1531787C20}"/>
    <cellStyle name="Percent 5" xfId="168" xr:uid="{86EB6C6E-AC85-4CE0-8EE4-190FCA738CB4}"/>
    <cellStyle name="Percent 5 2" xfId="635" xr:uid="{F8235DEE-0553-44F8-9489-CB6147AF422E}"/>
    <cellStyle name="Percent 6" xfId="824" xr:uid="{1054B386-0EB5-44AD-B6BB-F3C070C972A3}"/>
    <cellStyle name="Percent 7" xfId="867" xr:uid="{498C0077-6336-4754-B469-F0298F7568D3}"/>
    <cellStyle name="Percent 8" xfId="955" xr:uid="{9522435C-7D65-4C08-8F38-7228895BF073}"/>
    <cellStyle name="Percent 9" xfId="2852" xr:uid="{1A1C1EA3-9F12-4A58-80C0-D0045E1116BA}"/>
    <cellStyle name="PERCENTAGE" xfId="636" xr:uid="{9C19BD1E-03F0-4681-9665-6C232C527871}"/>
    <cellStyle name="PLAN" xfId="637" xr:uid="{232C372D-00A1-4514-AE30-99DA203AF97D}"/>
    <cellStyle name="PrePop Currency (0)" xfId="638" xr:uid="{F4CB6D9F-2DBC-491D-8666-B5022B293A87}"/>
    <cellStyle name="PrePop Currency (2)" xfId="639" xr:uid="{33369C61-F7B2-4B93-8C95-FBF482A8B5FD}"/>
    <cellStyle name="PrePop Units (0)" xfId="640" xr:uid="{BC2C4B32-4B13-4E73-8543-D3CAFC81FC91}"/>
    <cellStyle name="PrePop Units (1)" xfId="641" xr:uid="{04F8E8AB-2919-479C-80F9-01BC416F3D8D}"/>
    <cellStyle name="PrePop Units (2)" xfId="642" xr:uid="{915B4E62-39AB-49A4-BBAB-0DB75FF3EEDB}"/>
    <cellStyle name="PSChar" xfId="643" xr:uid="{99B72F9B-19C0-4104-BE6D-FF6D1AC662D8}"/>
    <cellStyle name="PSDate" xfId="644" xr:uid="{4E091955-4CCA-4E29-80EA-0DA92CDE97EF}"/>
    <cellStyle name="PSDec" xfId="645" xr:uid="{3C30C868-1B8A-4A7C-BEC0-26F78ABD05F7}"/>
    <cellStyle name="PSHeading" xfId="646" xr:uid="{9767BD55-0A32-4C94-AC42-A21BC426393A}"/>
    <cellStyle name="PSInt" xfId="647" xr:uid="{721DDB82-E255-46B1-9CF4-37F0B540CC54}"/>
    <cellStyle name="PSSpacer" xfId="648" xr:uid="{EBED813E-5C61-445D-A2FC-BB0CBA5E6452}"/>
    <cellStyle name="pwstyle" xfId="649" xr:uid="{D3620AB2-A419-4B54-B3F6-CF2FC0E76F1B}"/>
    <cellStyle name="Quantity" xfId="650" xr:uid="{01C45232-8C56-419C-86B2-25BDD80C86CC}"/>
    <cellStyle name="RevList" xfId="651" xr:uid="{4B3B4789-8CE4-4072-B256-1BA7A6EBDCD5}"/>
    <cellStyle name="SAPBEXaggData" xfId="652" xr:uid="{A7A1E119-5DD8-451D-9E2D-E411D6EB995A}"/>
    <cellStyle name="SAPBEXaggData 10" xfId="15669" xr:uid="{2D76D9E2-42CF-40F8-8CA5-AC9445AE7889}"/>
    <cellStyle name="SAPBEXaggData 2" xfId="1930" xr:uid="{A1AE9C13-6A55-400D-B575-781102F5699E}"/>
    <cellStyle name="SAPBEXaggData 2 10" xfId="31594" xr:uid="{E6203BB0-57E1-4D61-8399-D2A73F08E396}"/>
    <cellStyle name="SAPBEXaggData 2 2" xfId="4294" xr:uid="{C2793C31-2301-41B6-A44D-686BED2A203A}"/>
    <cellStyle name="SAPBEXaggData 2 2 10" xfId="15877" xr:uid="{50E15F11-346E-4FD1-8A64-D877E1019E30}"/>
    <cellStyle name="SAPBEXaggData 2 2 11" xfId="15679" xr:uid="{785A35A6-8BD2-471B-84DB-5367E2376C85}"/>
    <cellStyle name="SAPBEXaggData 2 2 12" xfId="30306" xr:uid="{776A2F0D-C617-4BF7-9DBA-71C65C288895}"/>
    <cellStyle name="SAPBEXaggData 2 2 13" xfId="31779" xr:uid="{4F362FDD-F1F0-4356-879F-68873E0E339A}"/>
    <cellStyle name="SAPBEXaggData 2 2 2" xfId="6636" xr:uid="{3BE0FA3D-728D-4572-A671-D76E4E0C3193}"/>
    <cellStyle name="SAPBEXaggData 2 2 2 2" xfId="8153" xr:uid="{373BD9A9-1AD0-46FB-9E2B-DBA33A6FE4F1}"/>
    <cellStyle name="SAPBEXaggData 2 2 2 2 2" xfId="15223" xr:uid="{E2830DC0-0434-44E5-815E-9CA4E2E70E00}"/>
    <cellStyle name="SAPBEXaggData 2 2 2 2 3" xfId="19044" xr:uid="{337CBD8A-A5ED-4253-873A-7AC1026D6714}"/>
    <cellStyle name="SAPBEXaggData 2 2 2 2 4" xfId="21909" xr:uid="{724F936A-6B0F-43F8-83C1-CF304DC92147}"/>
    <cellStyle name="SAPBEXaggData 2 2 2 2 5" xfId="24756" xr:uid="{40DDED69-9C4E-4D37-BB89-751590AC8040}"/>
    <cellStyle name="SAPBEXaggData 2 2 2 2 6" xfId="27581" xr:uid="{097D0653-C444-47BA-A7DD-00CD9A7048CE}"/>
    <cellStyle name="SAPBEXaggData 2 2 2 3" xfId="13710" xr:uid="{7DB4BC5A-B76E-46FD-8AC7-377C780A65AF}"/>
    <cellStyle name="SAPBEXaggData 2 2 2 4" xfId="17534" xr:uid="{81904603-465B-4032-AF6E-B656D8D6FC6A}"/>
    <cellStyle name="SAPBEXaggData 2 2 2 5" xfId="20398" xr:uid="{AFFE3289-BE14-4E76-92AF-677D33E8A142}"/>
    <cellStyle name="SAPBEXaggData 2 2 2 6" xfId="23247" xr:uid="{648B0630-46A3-42C1-8785-B30580C8E678}"/>
    <cellStyle name="SAPBEXaggData 2 2 2 7" xfId="26072" xr:uid="{3238831F-CFF1-41A4-8FF6-044BDEE5A3A1}"/>
    <cellStyle name="SAPBEXaggData 2 2 3" xfId="6356" xr:uid="{C57E55C4-5672-4C0B-A534-99E5E9E7DC82}"/>
    <cellStyle name="SAPBEXaggData 2 2 3 2" xfId="7874" xr:uid="{7E651CD3-1ADC-4807-8906-99C4E897E14D}"/>
    <cellStyle name="SAPBEXaggData 2 2 3 2 2" xfId="14944" xr:uid="{A1D967F5-22EE-41F1-BA6A-961B1D920BB8}"/>
    <cellStyle name="SAPBEXaggData 2 2 3 2 3" xfId="18765" xr:uid="{DABAA812-6FC1-407F-B82F-FDEE606E899C}"/>
    <cellStyle name="SAPBEXaggData 2 2 3 2 4" xfId="21630" xr:uid="{4AF2CDF9-2F12-4E42-8B60-A3C6BA48227D}"/>
    <cellStyle name="SAPBEXaggData 2 2 3 2 5" xfId="24477" xr:uid="{7F4FB416-E39C-46F5-A86E-778A11426253}"/>
    <cellStyle name="SAPBEXaggData 2 2 3 2 6" xfId="27302" xr:uid="{39FD10E9-AD1E-41C1-BDEA-D0F5D19079D3}"/>
    <cellStyle name="SAPBEXaggData 2 2 3 3" xfId="13431" xr:uid="{07FA3A30-0541-4D11-A8D0-E826DB0DEBF3}"/>
    <cellStyle name="SAPBEXaggData 2 2 3 4" xfId="17255" xr:uid="{75C40D76-0DE1-4730-BE0B-C4C651733C8F}"/>
    <cellStyle name="SAPBEXaggData 2 2 3 5" xfId="20119" xr:uid="{A2509F07-0303-4F97-96AB-5CEC13EB8A82}"/>
    <cellStyle name="SAPBEXaggData 2 2 3 6" xfId="22968" xr:uid="{1FACAD13-F2CA-4E2A-94F3-3301C652980B}"/>
    <cellStyle name="SAPBEXaggData 2 2 3 7" xfId="25793" xr:uid="{3278FC6A-7B05-4FF8-8660-D3AB972EDAC4}"/>
    <cellStyle name="SAPBEXaggData 2 2 4" xfId="5820" xr:uid="{9B6DE0CD-7A2B-4348-AB4B-6846BCC09B95}"/>
    <cellStyle name="SAPBEXaggData 2 2 4 2" xfId="7339" xr:uid="{27768B90-CAB5-4BE2-A09C-114431322F0F}"/>
    <cellStyle name="SAPBEXaggData 2 2 4 2 2" xfId="14409" xr:uid="{682DB215-F749-4CD3-A9AD-D83C5BEDE71A}"/>
    <cellStyle name="SAPBEXaggData 2 2 4 2 3" xfId="18230" xr:uid="{0DB09219-EAFA-4402-AE9A-49CAE73C235E}"/>
    <cellStyle name="SAPBEXaggData 2 2 4 2 4" xfId="21095" xr:uid="{81B15EBC-B83C-4753-9C2E-DF84F00F32CE}"/>
    <cellStyle name="SAPBEXaggData 2 2 4 2 5" xfId="23942" xr:uid="{9A2640CC-6C04-485C-8492-B973CC3C781E}"/>
    <cellStyle name="SAPBEXaggData 2 2 4 2 6" xfId="26767" xr:uid="{6D33BEE9-68D3-45E1-813E-417328624312}"/>
    <cellStyle name="SAPBEXaggData 2 2 4 3" xfId="12896" xr:uid="{F031CF00-6097-46EB-8D69-C6361D6B5D43}"/>
    <cellStyle name="SAPBEXaggData 2 2 4 4" xfId="16720" xr:uid="{6D5FE8C4-8EC4-4CC6-924C-207AE35E1112}"/>
    <cellStyle name="SAPBEXaggData 2 2 4 5" xfId="19584" xr:uid="{96205D84-CEBA-4292-8B3F-0531CD48DF50}"/>
    <cellStyle name="SAPBEXaggData 2 2 4 6" xfId="22433" xr:uid="{33ABC94D-CE1F-4F17-83A2-2A0EDABD6221}"/>
    <cellStyle name="SAPBEXaggData 2 2 4 7" xfId="25258" xr:uid="{511C3B82-025E-4971-9091-94C32C287F1B}"/>
    <cellStyle name="SAPBEXaggData 2 2 5" xfId="6041" xr:uid="{BAD912FB-D7D8-40DA-91E8-18480300E8D2}"/>
    <cellStyle name="SAPBEXaggData 2 2 5 2" xfId="7560" xr:uid="{EF0D9774-1389-4384-90EA-2663EF94DB87}"/>
    <cellStyle name="SAPBEXaggData 2 2 5 2 2" xfId="14630" xr:uid="{A9E05B74-52DD-49AF-8CB3-94E5A49DEA01}"/>
    <cellStyle name="SAPBEXaggData 2 2 5 2 3" xfId="18451" xr:uid="{D17168AC-B88D-4208-ADAB-59D40D6199F2}"/>
    <cellStyle name="SAPBEXaggData 2 2 5 2 4" xfId="21316" xr:uid="{DE131B2B-8BFA-48B7-BBCC-A04FA42BF2ED}"/>
    <cellStyle name="SAPBEXaggData 2 2 5 2 5" xfId="24163" xr:uid="{AC930400-A66E-4B15-AC0C-E1EC771E1CCD}"/>
    <cellStyle name="SAPBEXaggData 2 2 5 2 6" xfId="26988" xr:uid="{56040AE7-C77F-4711-9DC7-DD2077A8F949}"/>
    <cellStyle name="SAPBEXaggData 2 2 5 3" xfId="13117" xr:uid="{369A3940-96AF-4C61-9382-C745FAB47784}"/>
    <cellStyle name="SAPBEXaggData 2 2 5 4" xfId="16941" xr:uid="{3888C8E1-2949-4887-80C2-955D3F4D3F42}"/>
    <cellStyle name="SAPBEXaggData 2 2 5 5" xfId="19805" xr:uid="{FDDC6285-F158-4DB3-9CE8-507757DFA51C}"/>
    <cellStyle name="SAPBEXaggData 2 2 5 6" xfId="22654" xr:uid="{8CD45C64-5E89-4BC1-BBD1-F8245929398E}"/>
    <cellStyle name="SAPBEXaggData 2 2 5 7" xfId="25479" xr:uid="{C590818D-B0DB-44A1-841E-DF60F294F030}"/>
    <cellStyle name="SAPBEXaggData 2 2 6" xfId="7035" xr:uid="{AAD4FC84-0DDB-46E0-992D-59D290C5AF0E}"/>
    <cellStyle name="SAPBEXaggData 2 2 6 2" xfId="14105" xr:uid="{A38D6103-1797-4879-9A5F-273B00DA110A}"/>
    <cellStyle name="SAPBEXaggData 2 2 6 3" xfId="17927" xr:uid="{A0FF27E1-9BAB-4AA1-98E8-7A22876E593A}"/>
    <cellStyle name="SAPBEXaggData 2 2 6 4" xfId="20791" xr:uid="{C69515FC-6F74-40C0-8D52-978A502A85CE}"/>
    <cellStyle name="SAPBEXaggData 2 2 6 5" xfId="23639" xr:uid="{CE40ECCB-687D-4F83-B28D-53A6B2C351A5}"/>
    <cellStyle name="SAPBEXaggData 2 2 6 6" xfId="26464" xr:uid="{BB22DEA1-FA7F-4069-846A-42280210CD71}"/>
    <cellStyle name="SAPBEXaggData 2 2 7" xfId="11371" xr:uid="{5B8CC96B-B406-429D-854F-BFEC1FED83E3}"/>
    <cellStyle name="SAPBEXaggData 2 2 8" xfId="16139" xr:uid="{6453097D-E47C-465E-B094-F5E4DEDFF415}"/>
    <cellStyle name="SAPBEXaggData 2 2 9" xfId="9236" xr:uid="{8E52527F-88ED-4E76-9373-E3F4225AC0B3}"/>
    <cellStyle name="SAPBEXaggData 2 3" xfId="5022" xr:uid="{C373A22B-72B0-44C8-945E-16A0297B8F0E}"/>
    <cellStyle name="SAPBEXaggData 2 3 10" xfId="16118" xr:uid="{B2E8A129-BD8F-45BA-95FD-AAD5C962AD4A}"/>
    <cellStyle name="SAPBEXaggData 2 3 11" xfId="31034" xr:uid="{5648DAED-E128-4B71-9828-6D756B3C52D3}"/>
    <cellStyle name="SAPBEXaggData 2 3 12" xfId="31841" xr:uid="{60C24F4A-C72E-4845-A37F-E4DC417C1370}"/>
    <cellStyle name="SAPBEXaggData 2 3 2" xfId="6667" xr:uid="{3F0CA8A1-5BC2-4FA3-979F-29EA9534DAE3}"/>
    <cellStyle name="SAPBEXaggData 2 3 2 2" xfId="8184" xr:uid="{59E62E6C-23A0-4D55-A097-A6FEC06CFF47}"/>
    <cellStyle name="SAPBEXaggData 2 3 2 2 2" xfId="15254" xr:uid="{8D51BF3D-475A-412B-9E65-FE848B1F4F74}"/>
    <cellStyle name="SAPBEXaggData 2 3 2 2 3" xfId="19075" xr:uid="{44F62CB2-4C5E-48F7-9064-3596B3D75C28}"/>
    <cellStyle name="SAPBEXaggData 2 3 2 2 4" xfId="21940" xr:uid="{F259E6A4-A90D-4647-BF78-DD0ED6BB90E7}"/>
    <cellStyle name="SAPBEXaggData 2 3 2 2 5" xfId="24787" xr:uid="{12985F6C-95FE-496E-88AE-A5C6998E056D}"/>
    <cellStyle name="SAPBEXaggData 2 3 2 2 6" xfId="27612" xr:uid="{F51F45E0-0B0E-40EA-ABB5-5F836743FA9F}"/>
    <cellStyle name="SAPBEXaggData 2 3 2 3" xfId="13741" xr:uid="{BDD9C145-460E-4BB2-8811-C974081CD7ED}"/>
    <cellStyle name="SAPBEXaggData 2 3 2 4" xfId="17565" xr:uid="{63365C03-E344-46FE-A65E-D8EF9F0242E4}"/>
    <cellStyle name="SAPBEXaggData 2 3 2 5" xfId="20429" xr:uid="{37A284D9-7A5C-4013-982E-0D809E66DC2B}"/>
    <cellStyle name="SAPBEXaggData 2 3 2 6" xfId="23278" xr:uid="{C6B80DF5-7E76-41E7-93D8-05B6861F7874}"/>
    <cellStyle name="SAPBEXaggData 2 3 2 7" xfId="26103" xr:uid="{1D138A6D-7E58-4504-9AB4-6AB6B8D8CEFD}"/>
    <cellStyle name="SAPBEXaggData 2 3 3" xfId="5591" xr:uid="{BFD670B8-B79F-4581-8C2D-3A7D133360A1}"/>
    <cellStyle name="SAPBEXaggData 2 3 3 2" xfId="7111" xr:uid="{D7533C58-EBC6-449E-B9BD-7E08C8ACAA5E}"/>
    <cellStyle name="SAPBEXaggData 2 3 3 2 2" xfId="14181" xr:uid="{C9694C68-3D21-437A-924B-1A097DAF8704}"/>
    <cellStyle name="SAPBEXaggData 2 3 3 2 3" xfId="18002" xr:uid="{1339920F-AEB8-4584-9D01-931CEDF60707}"/>
    <cellStyle name="SAPBEXaggData 2 3 3 2 4" xfId="20867" xr:uid="{E0F36C74-8C06-4D02-BB58-CE3519D9B056}"/>
    <cellStyle name="SAPBEXaggData 2 3 3 2 5" xfId="23714" xr:uid="{53BEC767-8AB3-4CEB-BD6C-9B0B50729401}"/>
    <cellStyle name="SAPBEXaggData 2 3 3 2 6" xfId="26539" xr:uid="{84D00E2C-4876-4969-9905-928558868D05}"/>
    <cellStyle name="SAPBEXaggData 2 3 3 3" xfId="12668" xr:uid="{4BC638CA-6B5B-42E0-AE48-9B8A41ACE5A8}"/>
    <cellStyle name="SAPBEXaggData 2 3 3 4" xfId="16491" xr:uid="{09BDF767-DD1B-4D3B-B455-389351818872}"/>
    <cellStyle name="SAPBEXaggData 2 3 3 5" xfId="19356" xr:uid="{634E7522-FA86-4191-86A7-0D376C9C7041}"/>
    <cellStyle name="SAPBEXaggData 2 3 3 6" xfId="22205" xr:uid="{6B9ACE67-9DD9-4587-BF5D-4F0BB810184B}"/>
    <cellStyle name="SAPBEXaggData 2 3 3 7" xfId="25030" xr:uid="{E084E8B8-A7AE-465C-B6C1-B20DA95B8643}"/>
    <cellStyle name="SAPBEXaggData 2 3 4" xfId="5571" xr:uid="{6B391E2D-7ECA-4AFA-AADD-288B5EFEA157}"/>
    <cellStyle name="SAPBEXaggData 2 3 4 2" xfId="7091" xr:uid="{BDCAB645-9703-44F3-A6CB-CB4A02EB34BD}"/>
    <cellStyle name="SAPBEXaggData 2 3 4 2 2" xfId="14161" xr:uid="{35183E6E-9F1F-42EE-9D64-22B3547CE54C}"/>
    <cellStyle name="SAPBEXaggData 2 3 4 2 3" xfId="17982" xr:uid="{AAD88DA8-4878-4D23-BF02-6F2AC365242C}"/>
    <cellStyle name="SAPBEXaggData 2 3 4 2 4" xfId="20847" xr:uid="{4926EFEE-B507-4FA1-860D-A80CFC5CC55B}"/>
    <cellStyle name="SAPBEXaggData 2 3 4 2 5" xfId="23694" xr:uid="{C9114B80-E9B7-4667-AE83-C1942ADCC568}"/>
    <cellStyle name="SAPBEXaggData 2 3 4 2 6" xfId="26519" xr:uid="{F4EF255E-94DB-4D26-93F4-6FA337945CFE}"/>
    <cellStyle name="SAPBEXaggData 2 3 4 3" xfId="12648" xr:uid="{7268A02A-C067-4876-BDC5-A1668E82875F}"/>
    <cellStyle name="SAPBEXaggData 2 3 4 4" xfId="16471" xr:uid="{27BBA49B-01A1-4EEC-B1C2-C0957D84ABBE}"/>
    <cellStyle name="SAPBEXaggData 2 3 4 5" xfId="19336" xr:uid="{C5971606-43E8-42FA-BFE2-F070C7670881}"/>
    <cellStyle name="SAPBEXaggData 2 3 4 6" xfId="22185" xr:uid="{24E372B1-D717-4E3F-8C9E-5921D522F2AE}"/>
    <cellStyle name="SAPBEXaggData 2 3 4 7" xfId="25010" xr:uid="{1C140668-00FD-4486-B377-2FB3B57B8F71}"/>
    <cellStyle name="SAPBEXaggData 2 3 5" xfId="6602" xr:uid="{CE37B2AD-BF81-4C2C-8AC2-5704618C9E33}"/>
    <cellStyle name="SAPBEXaggData 2 3 5 2" xfId="8119" xr:uid="{597AC5B8-E26F-4FB8-932E-5814EC62DA17}"/>
    <cellStyle name="SAPBEXaggData 2 3 5 2 2" xfId="15189" xr:uid="{5D8DCA40-9A5C-4FF0-A4F8-93C1C7376F0F}"/>
    <cellStyle name="SAPBEXaggData 2 3 5 2 3" xfId="19010" xr:uid="{D18968D4-46DF-43DC-AE5F-3A491CE2F6FD}"/>
    <cellStyle name="SAPBEXaggData 2 3 5 2 4" xfId="21875" xr:uid="{B21073CA-2DB3-4842-B2DD-42D996D657B1}"/>
    <cellStyle name="SAPBEXaggData 2 3 5 2 5" xfId="24722" xr:uid="{37532637-0D61-475D-ACBE-229CE79BE268}"/>
    <cellStyle name="SAPBEXaggData 2 3 5 2 6" xfId="27547" xr:uid="{0DBB1A1F-5C2D-476C-86B2-6B014636387A}"/>
    <cellStyle name="SAPBEXaggData 2 3 5 3" xfId="13676" xr:uid="{3FD3DDB0-279E-416F-88EC-2EECEE5FFC35}"/>
    <cellStyle name="SAPBEXaggData 2 3 5 4" xfId="17500" xr:uid="{E20F4AEC-9F1E-4563-9CB7-1A3CED0DC71D}"/>
    <cellStyle name="SAPBEXaggData 2 3 5 5" xfId="20364" xr:uid="{947E2887-3EB0-4C26-8730-646AB481E34B}"/>
    <cellStyle name="SAPBEXaggData 2 3 5 6" xfId="23213" xr:uid="{18AF19E0-28E5-4F96-A251-CCA55CC36E62}"/>
    <cellStyle name="SAPBEXaggData 2 3 5 7" xfId="26038" xr:uid="{E902F70F-F581-4160-A497-65283E2D365D}"/>
    <cellStyle name="SAPBEXaggData 2 3 6" xfId="6333" xr:uid="{1D15DBA9-5F2C-4BB4-B5FA-90B90C0759B6}"/>
    <cellStyle name="SAPBEXaggData 2 3 6 2" xfId="7851" xr:uid="{04AC85AD-FED4-4A77-B306-34F2077532FD}"/>
    <cellStyle name="SAPBEXaggData 2 3 6 2 2" xfId="14921" xr:uid="{F37434CD-0F76-44F0-BD0E-B387EC1AFE75}"/>
    <cellStyle name="SAPBEXaggData 2 3 6 2 3" xfId="18742" xr:uid="{9BA229A2-28B5-41BC-A017-7F5DE0234B12}"/>
    <cellStyle name="SAPBEXaggData 2 3 6 2 4" xfId="21607" xr:uid="{B319FD8B-E552-4F62-BF60-EAAD908A405F}"/>
    <cellStyle name="SAPBEXaggData 2 3 6 2 5" xfId="24454" xr:uid="{FFFADBCB-9CD5-436C-9E30-3BB89BD1928A}"/>
    <cellStyle name="SAPBEXaggData 2 3 6 2 6" xfId="27279" xr:uid="{009001FA-1DE1-455E-926B-D538BE598B1E}"/>
    <cellStyle name="SAPBEXaggData 2 3 6 3" xfId="13408" xr:uid="{C805746B-3644-46A3-B40A-54181F737C90}"/>
    <cellStyle name="SAPBEXaggData 2 3 6 4" xfId="17232" xr:uid="{86E40470-ED6E-42CA-812B-DC46C6D13019}"/>
    <cellStyle name="SAPBEXaggData 2 3 6 5" xfId="20096" xr:uid="{404C77DF-F9B5-4B49-B84A-F88D18DA539D}"/>
    <cellStyle name="SAPBEXaggData 2 3 6 6" xfId="22945" xr:uid="{78393AE8-C45E-4809-8223-A68300F4D49F}"/>
    <cellStyle name="SAPBEXaggData 2 3 6 7" xfId="25770" xr:uid="{2F291B46-36AA-4986-90A8-D551C1D253B1}"/>
    <cellStyle name="SAPBEXaggData 2 3 7" xfId="12099" xr:uid="{85482DFC-493D-4C7C-9393-3700FB99D6B2}"/>
    <cellStyle name="SAPBEXaggData 2 3 8" xfId="16330" xr:uid="{7D620285-8E2F-4837-AAC9-82C084225CA3}"/>
    <cellStyle name="SAPBEXaggData 2 3 9" xfId="15507" xr:uid="{09DF8FB4-0952-49DE-B099-6607232D7F44}"/>
    <cellStyle name="SAPBEXaggData 2 4" xfId="5941" xr:uid="{0526FA96-A6FB-462D-9331-FF312D7EE763}"/>
    <cellStyle name="SAPBEXaggData 2 4 2" xfId="7460" xr:uid="{22BA835E-C6C3-4D6A-AEB3-DC49505B33B6}"/>
    <cellStyle name="SAPBEXaggData 2 4 2 2" xfId="14530" xr:uid="{5808E06A-C70C-48FF-92B5-4FF13BA329D9}"/>
    <cellStyle name="SAPBEXaggData 2 4 2 3" xfId="18351" xr:uid="{364C8468-5CBD-4D1A-A9E9-3DE6DA58E402}"/>
    <cellStyle name="SAPBEXaggData 2 4 2 4" xfId="21216" xr:uid="{0B1F1C1C-A95E-464E-9F31-40C5DA5BBAF4}"/>
    <cellStyle name="SAPBEXaggData 2 4 2 5" xfId="24063" xr:uid="{90A348B9-E83E-4B32-A323-172435A2D6BE}"/>
    <cellStyle name="SAPBEXaggData 2 4 2 6" xfId="26888" xr:uid="{F94B93AC-308E-43E3-8FE1-A6A7F27F361A}"/>
    <cellStyle name="SAPBEXaggData 2 4 3" xfId="13017" xr:uid="{87FC7DB3-81A9-4217-AFD3-D663BD3170A1}"/>
    <cellStyle name="SAPBEXaggData 2 4 4" xfId="16841" xr:uid="{014EC1C8-2EC7-4D33-ABEC-E6B91BF77BE0}"/>
    <cellStyle name="SAPBEXaggData 2 4 5" xfId="19705" xr:uid="{9E28B5FF-4531-446D-BCDF-0404480CCDA4}"/>
    <cellStyle name="SAPBEXaggData 2 4 6" xfId="22554" xr:uid="{C79FA80E-A06C-49C0-9745-C0B8D80DA62F}"/>
    <cellStyle name="SAPBEXaggData 2 4 7" xfId="25379" xr:uid="{D4AD16FA-D653-43F7-8017-0407CB3F88DF}"/>
    <cellStyle name="SAPBEXaggData 2 5" xfId="5840" xr:uid="{B2E4DA90-69C4-4904-94A8-D9345B7422AB}"/>
    <cellStyle name="SAPBEXaggData 2 5 2" xfId="7359" xr:uid="{48AABF18-04CF-4FB7-B571-14AE987E1547}"/>
    <cellStyle name="SAPBEXaggData 2 5 2 2" xfId="14429" xr:uid="{BA72789E-F46B-4C64-83F8-D67D58BAEF79}"/>
    <cellStyle name="SAPBEXaggData 2 5 2 3" xfId="18250" xr:uid="{32B5F1DB-1A96-42C1-9697-CB22C87FD490}"/>
    <cellStyle name="SAPBEXaggData 2 5 2 4" xfId="21115" xr:uid="{FD933498-06AD-4698-A120-41BDB468E8BC}"/>
    <cellStyle name="SAPBEXaggData 2 5 2 5" xfId="23962" xr:uid="{9802522D-E5F7-4525-830E-DC72AEA8AE23}"/>
    <cellStyle name="SAPBEXaggData 2 5 2 6" xfId="26787" xr:uid="{BFF0645D-7082-4CD3-8D2C-378FF536F447}"/>
    <cellStyle name="SAPBEXaggData 2 5 3" xfId="12916" xr:uid="{98933E5A-C48D-42A1-848C-31BAD6D76051}"/>
    <cellStyle name="SAPBEXaggData 2 5 4" xfId="16740" xr:uid="{B2463DD9-C710-4A56-B674-00DB85C3B4A4}"/>
    <cellStyle name="SAPBEXaggData 2 5 5" xfId="19604" xr:uid="{DF2F8192-171B-4AF9-B504-3523E3D6654B}"/>
    <cellStyle name="SAPBEXaggData 2 5 6" xfId="22453" xr:uid="{BC7ABA2B-F290-4AFE-B17C-64CA0783BB08}"/>
    <cellStyle name="SAPBEXaggData 2 5 7" xfId="25278" xr:uid="{4354CB29-D52D-4C47-9478-20DA3560B519}"/>
    <cellStyle name="SAPBEXaggData 2 6" xfId="9415" xr:uid="{3081A082-949C-4EC2-A32D-B1FA2CC0952B}"/>
    <cellStyle name="SAPBEXaggData 2 7" xfId="15573" xr:uid="{AD339D6A-69C0-468A-B1F9-E8868FA411F8}"/>
    <cellStyle name="SAPBEXaggData 2 8" xfId="16098" xr:uid="{411A9F57-77B6-4E44-BF53-687B41CBB784}"/>
    <cellStyle name="SAPBEXaggData 2 9" xfId="15687" xr:uid="{AE2DBD15-7204-4370-AA13-473C6D02CB83}"/>
    <cellStyle name="SAPBEXaggData 3" xfId="2916" xr:uid="{99FEA796-2B4F-4886-A390-D705A0725B45}"/>
    <cellStyle name="SAPBEXaggData 3 10" xfId="10309" xr:uid="{00F9751E-7686-42F5-86A5-D03E12D3077D}"/>
    <cellStyle name="SAPBEXaggData 3 11" xfId="15914" xr:uid="{A822A0F2-966F-416D-A497-7F329C62D23E}"/>
    <cellStyle name="SAPBEXaggData 3 12" xfId="29057" xr:uid="{349A9095-3FFC-4409-A839-C8938F91221C}"/>
    <cellStyle name="SAPBEXaggData 3 13" xfId="31662" xr:uid="{6A30B39D-5113-4F11-811B-24DA7DAF9EFB}"/>
    <cellStyle name="SAPBEXaggData 3 2" xfId="6194" xr:uid="{27E8164F-DA91-4656-B889-8F24986E3E9E}"/>
    <cellStyle name="SAPBEXaggData 3 2 2" xfId="7713" xr:uid="{61202BCB-7877-49EB-8EF3-3473A40B6340}"/>
    <cellStyle name="SAPBEXaggData 3 2 2 2" xfId="14783" xr:uid="{C7453380-9208-41DE-9EFF-31F20597F63D}"/>
    <cellStyle name="SAPBEXaggData 3 2 2 3" xfId="18604" xr:uid="{7A286142-486A-4A61-ADB3-4931AB84D392}"/>
    <cellStyle name="SAPBEXaggData 3 2 2 4" xfId="21469" xr:uid="{300A01BB-C55E-44C8-BD49-BF7D6FB84D58}"/>
    <cellStyle name="SAPBEXaggData 3 2 2 5" xfId="24316" xr:uid="{F3AA3BFA-46DD-4F7D-8EC7-3DFE5E6EE51B}"/>
    <cellStyle name="SAPBEXaggData 3 2 2 6" xfId="27141" xr:uid="{DBB95343-7DBE-4FFD-A35C-40F2D8992C7A}"/>
    <cellStyle name="SAPBEXaggData 3 2 3" xfId="13270" xr:uid="{FCB39A77-7CCE-43CF-82B0-8671C1E34AC8}"/>
    <cellStyle name="SAPBEXaggData 3 2 4" xfId="17094" xr:uid="{CACAE248-3A42-4048-B364-8C15246D40D8}"/>
    <cellStyle name="SAPBEXaggData 3 2 5" xfId="19958" xr:uid="{84AC4480-8F9F-486D-BD08-904B76790083}"/>
    <cellStyle name="SAPBEXaggData 3 2 6" xfId="22807" xr:uid="{7201E035-E7AE-4BBA-BB2D-60CECA94C85D}"/>
    <cellStyle name="SAPBEXaggData 3 2 7" xfId="25632" xr:uid="{2AA9D4BF-A893-4825-AE2F-B6F60D3935B0}"/>
    <cellStyle name="SAPBEXaggData 3 3" xfId="6761" xr:uid="{68C77D73-64B2-444E-8D66-35ED33EBE351}"/>
    <cellStyle name="SAPBEXaggData 3 3 2" xfId="8277" xr:uid="{5E9B5DFB-8BA3-436F-A444-8E97ECC0C72A}"/>
    <cellStyle name="SAPBEXaggData 3 3 2 2" xfId="15347" xr:uid="{894F647D-5142-4ABE-A941-6E3F6C35E82A}"/>
    <cellStyle name="SAPBEXaggData 3 3 2 3" xfId="19168" xr:uid="{DF0CF0AC-8DCB-470D-997F-E4BBF4D8F092}"/>
    <cellStyle name="SAPBEXaggData 3 3 2 4" xfId="22033" xr:uid="{E647FEC0-1598-4E43-A605-544263A78DA9}"/>
    <cellStyle name="SAPBEXaggData 3 3 2 5" xfId="24880" xr:uid="{14D5FF96-E8A6-4241-A4C8-AB2773EFADF5}"/>
    <cellStyle name="SAPBEXaggData 3 3 2 6" xfId="27705" xr:uid="{4CC44DB8-0C38-45EC-80EE-845FE44390A7}"/>
    <cellStyle name="SAPBEXaggData 3 3 3" xfId="13834" xr:uid="{1CF4DD0B-42DE-4860-9224-58FB1F77E289}"/>
    <cellStyle name="SAPBEXaggData 3 3 4" xfId="17658" xr:uid="{C3B52821-2DDA-4F51-A1D2-C7DE82C67D30}"/>
    <cellStyle name="SAPBEXaggData 3 3 5" xfId="20522" xr:uid="{E5C66794-A628-4094-944E-740B706766BE}"/>
    <cellStyle name="SAPBEXaggData 3 3 6" xfId="23371" xr:uid="{9514A1DE-393C-49E5-91FB-66641C584253}"/>
    <cellStyle name="SAPBEXaggData 3 3 7" xfId="26196" xr:uid="{EC351A02-5D96-4DA4-A1C0-0F7B443ABADD}"/>
    <cellStyle name="SAPBEXaggData 3 4" xfId="5815" xr:uid="{672692B5-82FB-4A2B-9F32-76B33ECD641D}"/>
    <cellStyle name="SAPBEXaggData 3 4 2" xfId="7334" xr:uid="{8B132025-E2DC-443F-B02B-B091533BF620}"/>
    <cellStyle name="SAPBEXaggData 3 4 2 2" xfId="14404" xr:uid="{40E99DD1-49F1-4176-8E71-FCB684449ED3}"/>
    <cellStyle name="SAPBEXaggData 3 4 2 3" xfId="18225" xr:uid="{F21E849F-D920-4A6A-91E2-EF94280DC7B0}"/>
    <cellStyle name="SAPBEXaggData 3 4 2 4" xfId="21090" xr:uid="{A203B051-8729-47FE-9DC7-ECA93E5B9329}"/>
    <cellStyle name="SAPBEXaggData 3 4 2 5" xfId="23937" xr:uid="{5932662F-F0F6-47AF-A2E3-F2C54AF6C246}"/>
    <cellStyle name="SAPBEXaggData 3 4 2 6" xfId="26762" xr:uid="{A107384D-0970-49D2-A4EF-B6C78F6C0C31}"/>
    <cellStyle name="SAPBEXaggData 3 4 3" xfId="12891" xr:uid="{57D7F28A-897D-4214-81B8-BC8566BEAD37}"/>
    <cellStyle name="SAPBEXaggData 3 4 4" xfId="16715" xr:uid="{66B673D5-66E7-4CDB-99D9-76811FBB530A}"/>
    <cellStyle name="SAPBEXaggData 3 4 5" xfId="19579" xr:uid="{5B6F2B0B-B1C6-41AF-BEAE-77AB493D318A}"/>
    <cellStyle name="SAPBEXaggData 3 4 6" xfId="22428" xr:uid="{1407EAD4-61E6-41F5-8BC4-E32CC5258655}"/>
    <cellStyle name="SAPBEXaggData 3 4 7" xfId="25253" xr:uid="{ED588F7A-81C8-4C3A-B8A6-6562FAF91EF7}"/>
    <cellStyle name="SAPBEXaggData 3 5" xfId="6301" xr:uid="{B6635341-E0D1-4B23-9B04-F9CF61A3B716}"/>
    <cellStyle name="SAPBEXaggData 3 5 2" xfId="7819" xr:uid="{486221A4-87F5-40A1-81E2-5949DCBF5BAD}"/>
    <cellStyle name="SAPBEXaggData 3 5 2 2" xfId="14889" xr:uid="{2514308C-C199-4A64-9F61-26E1317470D6}"/>
    <cellStyle name="SAPBEXaggData 3 5 2 3" xfId="18710" xr:uid="{CC08CB22-1648-40D6-8413-64225CDE70BB}"/>
    <cellStyle name="SAPBEXaggData 3 5 2 4" xfId="21575" xr:uid="{84810497-3DBB-49E8-9553-444AF53D22BC}"/>
    <cellStyle name="SAPBEXaggData 3 5 2 5" xfId="24422" xr:uid="{F331B867-27CB-48FF-A95E-49DEB6DD498F}"/>
    <cellStyle name="SAPBEXaggData 3 5 2 6" xfId="27247" xr:uid="{E8316E6E-C29D-4E77-8147-994B741172D8}"/>
    <cellStyle name="SAPBEXaggData 3 5 3" xfId="13376" xr:uid="{15542ABC-6465-4915-9708-661B03807CC0}"/>
    <cellStyle name="SAPBEXaggData 3 5 4" xfId="17200" xr:uid="{0D5FAA0D-F1DB-4E07-B8B7-D820664B988F}"/>
    <cellStyle name="SAPBEXaggData 3 5 5" xfId="20064" xr:uid="{98767FAA-C2C9-4723-9A63-1DA798B49E2A}"/>
    <cellStyle name="SAPBEXaggData 3 5 6" xfId="22913" xr:uid="{1E7B19FC-52EB-40BE-9DB9-1B10DBFBD694}"/>
    <cellStyle name="SAPBEXaggData 3 5 7" xfId="25738" xr:uid="{B3EA63B1-5A9A-4103-A140-E2E53A269664}"/>
    <cellStyle name="SAPBEXaggData 3 6" xfId="6921" xr:uid="{E0BE0683-145B-4665-A7AE-B8527FE5BBD9}"/>
    <cellStyle name="SAPBEXaggData 3 6 2" xfId="13991" xr:uid="{335CAE88-31A0-4E7A-959F-B28C07C7B847}"/>
    <cellStyle name="SAPBEXaggData 3 6 3" xfId="17813" xr:uid="{06117653-9A50-4D1F-9C1E-6B7AE64303FC}"/>
    <cellStyle name="SAPBEXaggData 3 6 4" xfId="20677" xr:uid="{C38298A9-B09B-40FF-98DE-16EDCA17CC36}"/>
    <cellStyle name="SAPBEXaggData 3 6 5" xfId="23525" xr:uid="{3B354168-FC3A-48AA-8353-71E73085B367}"/>
    <cellStyle name="SAPBEXaggData 3 6 6" xfId="26350" xr:uid="{B831FD51-61DE-4CC2-B8CA-94DC200EF222}"/>
    <cellStyle name="SAPBEXaggData 3 7" xfId="10098" xr:uid="{C0332C77-12CA-440D-A0DB-7DFD3FD0782B}"/>
    <cellStyle name="SAPBEXaggData 3 8" xfId="15811" xr:uid="{67779A14-5EEB-46DB-A1AF-91FFB59283A1}"/>
    <cellStyle name="SAPBEXaggData 3 9" xfId="16462" xr:uid="{75F2CC55-4766-44C8-9E53-428C6E52969F}"/>
    <cellStyle name="SAPBEXaggData 4" xfId="3369" xr:uid="{2C510CD1-0299-4D76-AC6A-62BD006E3D07}"/>
    <cellStyle name="SAPBEXaggData 4 10" xfId="16374" xr:uid="{359199CB-2E08-44E3-AF33-5ED4CDC04107}"/>
    <cellStyle name="SAPBEXaggData 4 11" xfId="22171" xr:uid="{87321100-E984-4064-B1D9-47E2EF61CAB2}"/>
    <cellStyle name="SAPBEXaggData 4 12" xfId="29423" xr:uid="{C92801EA-07BF-48FF-8928-44A4B6797AC2}"/>
    <cellStyle name="SAPBEXaggData 4 13" xfId="31715" xr:uid="{58D7C035-1B9D-417B-A068-96EE6C9B2D4F}"/>
    <cellStyle name="SAPBEXaggData 4 2" xfId="6317" xr:uid="{E7A0FD9B-4E34-4165-A943-022A446A5CBE}"/>
    <cellStyle name="SAPBEXaggData 4 2 2" xfId="7835" xr:uid="{C448F144-2704-48A3-8780-B74498BC5D5C}"/>
    <cellStyle name="SAPBEXaggData 4 2 2 2" xfId="14905" xr:uid="{D0413961-6CA3-4131-B201-B3B737A34956}"/>
    <cellStyle name="SAPBEXaggData 4 2 2 3" xfId="18726" xr:uid="{9658C353-F253-4C5C-913F-7D97697772A6}"/>
    <cellStyle name="SAPBEXaggData 4 2 2 4" xfId="21591" xr:uid="{4ED91E24-D8CE-4CB4-A1A6-155642133CCB}"/>
    <cellStyle name="SAPBEXaggData 4 2 2 5" xfId="24438" xr:uid="{37359C4A-BC6F-4CAF-BC7C-0898B1C83F06}"/>
    <cellStyle name="SAPBEXaggData 4 2 2 6" xfId="27263" xr:uid="{78539B64-F0A2-4F77-BD0D-9D7F78574D23}"/>
    <cellStyle name="SAPBEXaggData 4 2 3" xfId="13392" xr:uid="{3512820A-17A2-434A-924B-15B36F672D1C}"/>
    <cellStyle name="SAPBEXaggData 4 2 4" xfId="17216" xr:uid="{A25158E5-EF56-4210-B17F-0E484C5A3A28}"/>
    <cellStyle name="SAPBEXaggData 4 2 5" xfId="20080" xr:uid="{4F277A03-62B8-4D93-A4F2-36106F553E19}"/>
    <cellStyle name="SAPBEXaggData 4 2 6" xfId="22929" xr:uid="{7EA0E8BF-5C3B-4C62-9CB8-F017DA99D3BA}"/>
    <cellStyle name="SAPBEXaggData 4 2 7" xfId="25754" xr:uid="{2878CA91-1960-4A20-A54F-30C5B49562D6}"/>
    <cellStyle name="SAPBEXaggData 4 3" xfId="6762" xr:uid="{7A557827-7B96-4D24-9C44-EA4E87154530}"/>
    <cellStyle name="SAPBEXaggData 4 3 2" xfId="8278" xr:uid="{813F9A97-6847-4D66-B4A6-DCF90C31EF38}"/>
    <cellStyle name="SAPBEXaggData 4 3 2 2" xfId="15348" xr:uid="{DAEE94C0-4AF9-4C5B-AB9A-ABC3287D5F1D}"/>
    <cellStyle name="SAPBEXaggData 4 3 2 3" xfId="19169" xr:uid="{09A86346-DD8A-4359-B477-3E008F994503}"/>
    <cellStyle name="SAPBEXaggData 4 3 2 4" xfId="22034" xr:uid="{E632C095-D802-4C43-A07A-636F87784D7B}"/>
    <cellStyle name="SAPBEXaggData 4 3 2 5" xfId="24881" xr:uid="{40BF7486-E797-4EFB-8D72-729580456F57}"/>
    <cellStyle name="SAPBEXaggData 4 3 2 6" xfId="27706" xr:uid="{F05F28F7-BEB4-4270-A543-6F2CB310CC27}"/>
    <cellStyle name="SAPBEXaggData 4 3 3" xfId="13835" xr:uid="{E060ECDB-A8C9-4983-A80B-3AA9E7F11948}"/>
    <cellStyle name="SAPBEXaggData 4 3 4" xfId="17659" xr:uid="{F88515D3-5DBA-47A1-9B6F-B3E00F573C3E}"/>
    <cellStyle name="SAPBEXaggData 4 3 5" xfId="20523" xr:uid="{25DC09B4-8348-4340-BE39-EB928FADF275}"/>
    <cellStyle name="SAPBEXaggData 4 3 6" xfId="23372" xr:uid="{855E13CA-C514-45F3-935E-AC6CD650AAF0}"/>
    <cellStyle name="SAPBEXaggData 4 3 7" xfId="26197" xr:uid="{F1086E53-1FF9-48A7-B5EE-4451F8B84927}"/>
    <cellStyle name="SAPBEXaggData 4 4" xfId="6580" xr:uid="{5CF74D0F-9D21-46D2-B876-FFBA72315E00}"/>
    <cellStyle name="SAPBEXaggData 4 4 2" xfId="8097" xr:uid="{C15B0AFB-5BBD-418A-BD5B-90A78FA37525}"/>
    <cellStyle name="SAPBEXaggData 4 4 2 2" xfId="15167" xr:uid="{37655156-AE8D-4E27-B895-8E2DD25E4ADC}"/>
    <cellStyle name="SAPBEXaggData 4 4 2 3" xfId="18988" xr:uid="{5F9DC7A0-8430-4696-A7E4-E0B6C3EA4778}"/>
    <cellStyle name="SAPBEXaggData 4 4 2 4" xfId="21853" xr:uid="{AC6ACBFF-F2DF-426D-B8C6-BD27914C0217}"/>
    <cellStyle name="SAPBEXaggData 4 4 2 5" xfId="24700" xr:uid="{F12A589D-83E7-4FFD-B140-B821A4D1D3E9}"/>
    <cellStyle name="SAPBEXaggData 4 4 2 6" xfId="27525" xr:uid="{20959EB6-6502-42FC-9287-0B232A2DB01D}"/>
    <cellStyle name="SAPBEXaggData 4 4 3" xfId="13654" xr:uid="{E3226E7C-74F0-4143-8B53-43D26DE9088C}"/>
    <cellStyle name="SAPBEXaggData 4 4 4" xfId="17478" xr:uid="{690E4AFC-1EF5-4B98-80F7-A13214072CBA}"/>
    <cellStyle name="SAPBEXaggData 4 4 5" xfId="20342" xr:uid="{A26C6C41-E556-496B-8029-E01DE9D66378}"/>
    <cellStyle name="SAPBEXaggData 4 4 6" xfId="23191" xr:uid="{BC68202E-475C-4498-BE25-318088CC8F70}"/>
    <cellStyle name="SAPBEXaggData 4 4 7" xfId="26016" xr:uid="{AF0721C1-4575-4B8A-82CF-818FA9E48B24}"/>
    <cellStyle name="SAPBEXaggData 4 5" xfId="6461" xr:uid="{8668983F-C722-425F-9E54-E049B7BA49DA}"/>
    <cellStyle name="SAPBEXaggData 4 5 2" xfId="7979" xr:uid="{F83A43EF-9F22-497D-9F7A-98A141F1E68A}"/>
    <cellStyle name="SAPBEXaggData 4 5 2 2" xfId="15049" xr:uid="{322DF20E-17E5-470F-B9BD-6AD5E5B2E3B8}"/>
    <cellStyle name="SAPBEXaggData 4 5 2 3" xfId="18870" xr:uid="{E2474B9C-BE53-47FE-8AD1-586CD8499725}"/>
    <cellStyle name="SAPBEXaggData 4 5 2 4" xfId="21735" xr:uid="{9210CC3F-FC83-4942-904A-D31BC7357A72}"/>
    <cellStyle name="SAPBEXaggData 4 5 2 5" xfId="24582" xr:uid="{410265E5-DB7A-41E8-921B-26B09D8FB415}"/>
    <cellStyle name="SAPBEXaggData 4 5 2 6" xfId="27407" xr:uid="{037D4EF3-9B4D-4D5E-9C0A-F5F9B3992395}"/>
    <cellStyle name="SAPBEXaggData 4 5 3" xfId="13536" xr:uid="{76867005-2A0F-4ECB-89D0-C48171783021}"/>
    <cellStyle name="SAPBEXaggData 4 5 4" xfId="17360" xr:uid="{45642D8F-2138-4672-90EB-055F6B20FA88}"/>
    <cellStyle name="SAPBEXaggData 4 5 5" xfId="20224" xr:uid="{5D3FC36C-55BA-4B05-BE13-C70DC443EC3A}"/>
    <cellStyle name="SAPBEXaggData 4 5 6" xfId="23073" xr:uid="{1F6E21D8-88EA-41FB-8894-2864BD3B1B15}"/>
    <cellStyle name="SAPBEXaggData 4 5 7" xfId="25898" xr:uid="{A3729790-A8CE-4EDF-8F9C-6F5DBC87FD3A}"/>
    <cellStyle name="SAPBEXaggData 4 6" xfId="6973" xr:uid="{266D92AD-639B-4DB6-A28B-A0FED2D6E315}"/>
    <cellStyle name="SAPBEXaggData 4 6 2" xfId="14043" xr:uid="{58454A26-68E2-4A52-8C6E-CF7473E89CD6}"/>
    <cellStyle name="SAPBEXaggData 4 6 3" xfId="17865" xr:uid="{6A86DB81-AD3A-4F65-86F8-062B8B7013FB}"/>
    <cellStyle name="SAPBEXaggData 4 6 4" xfId="20729" xr:uid="{6827DD57-4D18-47C2-B5A4-2C1DD0FE9249}"/>
    <cellStyle name="SAPBEXaggData 4 6 5" xfId="23577" xr:uid="{840BEE81-BFA3-4A4F-85FA-C4A185B79AB0}"/>
    <cellStyle name="SAPBEXaggData 4 6 6" xfId="26402" xr:uid="{FB667E1E-D25B-4B25-9733-F466D233AFEF}"/>
    <cellStyle name="SAPBEXaggData 4 7" xfId="10482" xr:uid="{3EB27B6E-B4FD-40DB-9B1D-AAC05F7A2535}"/>
    <cellStyle name="SAPBEXaggData 4 8" xfId="15938" xr:uid="{C24DCBB8-A4AE-4768-8611-363832E3D415}"/>
    <cellStyle name="SAPBEXaggData 4 9" xfId="16421" xr:uid="{189ECAC4-20E9-4593-82E7-2FA4B7E9988C}"/>
    <cellStyle name="SAPBEXaggData 5" xfId="5645" xr:uid="{37ECA7F6-F17D-47B9-B1D0-7B6ED07F5806}"/>
    <cellStyle name="SAPBEXaggData 5 2" xfId="7165" xr:uid="{8F5D6782-A463-444D-B494-42116ED034FF}"/>
    <cellStyle name="SAPBEXaggData 5 2 2" xfId="14235" xr:uid="{F638E62F-4C48-4D21-94AD-A9E1D4A8A2E7}"/>
    <cellStyle name="SAPBEXaggData 5 2 3" xfId="18056" xr:uid="{9D734FFD-5D31-4C8F-B2D3-81815820F58D}"/>
    <cellStyle name="SAPBEXaggData 5 2 4" xfId="20921" xr:uid="{F93D4EEE-7610-4268-B973-9FAE4F146E75}"/>
    <cellStyle name="SAPBEXaggData 5 2 5" xfId="23768" xr:uid="{36594966-9EFA-475A-A0F6-525FD9E4DE8F}"/>
    <cellStyle name="SAPBEXaggData 5 2 6" xfId="26593" xr:uid="{82D9B181-32F7-4756-AB61-56921C33BA9A}"/>
    <cellStyle name="SAPBEXaggData 5 3" xfId="12722" xr:uid="{1F70EBB0-A1B9-45D3-B59E-95AFC1DCEBE0}"/>
    <cellStyle name="SAPBEXaggData 5 4" xfId="16545" xr:uid="{FC9B04A7-42EC-4606-99A8-CEBC1A3A2149}"/>
    <cellStyle name="SAPBEXaggData 5 5" xfId="19410" xr:uid="{ABF49084-82A9-47A3-A3C1-E466CBB94082}"/>
    <cellStyle name="SAPBEXaggData 5 6" xfId="22259" xr:uid="{0F60633A-831A-448E-A227-59AF52893811}"/>
    <cellStyle name="SAPBEXaggData 5 7" xfId="25084" xr:uid="{4CC3630C-EABA-47EE-B140-90F7493B24EE}"/>
    <cellStyle name="SAPBEXaggData 6" xfId="5864" xr:uid="{3CC6BC65-6D16-48FE-9C89-C83E33220668}"/>
    <cellStyle name="SAPBEXaggData 6 2" xfId="7383" xr:uid="{CE2F0131-3969-4569-9207-294ED985F549}"/>
    <cellStyle name="SAPBEXaggData 6 2 2" xfId="14453" xr:uid="{5B1E0FD7-7106-49AF-B91A-E57030927E43}"/>
    <cellStyle name="SAPBEXaggData 6 2 3" xfId="18274" xr:uid="{CD8B2966-BE03-416F-826E-5712FEC68E46}"/>
    <cellStyle name="SAPBEXaggData 6 2 4" xfId="21139" xr:uid="{D44E8DCD-2FC5-4B66-AB5F-B219247A97CC}"/>
    <cellStyle name="SAPBEXaggData 6 2 5" xfId="23986" xr:uid="{451DA19A-86B9-4AE5-98CD-D10967E3CC58}"/>
    <cellStyle name="SAPBEXaggData 6 2 6" xfId="26811" xr:uid="{98DDFEAF-87B4-4E15-BA68-B55AF148B3ED}"/>
    <cellStyle name="SAPBEXaggData 6 3" xfId="12940" xr:uid="{1A5EBF11-C7FB-46FC-930B-57972342DECF}"/>
    <cellStyle name="SAPBEXaggData 6 4" xfId="16764" xr:uid="{440B96F0-197E-4267-82F6-C10CFEAFB18F}"/>
    <cellStyle name="SAPBEXaggData 6 5" xfId="19628" xr:uid="{ADAF7CC5-6B81-41E6-8B5D-C3F9F2E6688B}"/>
    <cellStyle name="SAPBEXaggData 6 6" xfId="22477" xr:uid="{0ACD0437-68CB-4290-9DC7-CA1CA3274D10}"/>
    <cellStyle name="SAPBEXaggData 6 7" xfId="25302" xr:uid="{56FE606B-912C-4C83-9739-ABB69C1B6A09}"/>
    <cellStyle name="SAPBEXaggData 7" xfId="8611" xr:uid="{F94AFDA1-6E73-4952-A2F8-6E4917CD397A}"/>
    <cellStyle name="SAPBEXaggData 8" xfId="8794" xr:uid="{812B8E49-18BA-4673-831A-C48CDAB9B5C5}"/>
    <cellStyle name="SAPBEXaggData 9" xfId="9611" xr:uid="{742705FD-CAF7-42F7-8CB5-D3B463C80B16}"/>
    <cellStyle name="SAPBEXaggDataEmph" xfId="653" xr:uid="{C3E1B234-30CD-4068-B4C3-2A33DC3FAC86}"/>
    <cellStyle name="SAPBEXaggDataEmph 10" xfId="15875" xr:uid="{B50D6700-80B1-4272-A6B0-B5ED11BEC9AC}"/>
    <cellStyle name="SAPBEXaggDataEmph 2" xfId="1931" xr:uid="{4DEED802-B6DA-4011-94D0-3BF3991C22B8}"/>
    <cellStyle name="SAPBEXaggDataEmph 2 10" xfId="31595" xr:uid="{E0B03348-7BFB-4C02-9471-A8341663B1FB}"/>
    <cellStyle name="SAPBEXaggDataEmph 2 2" xfId="4295" xr:uid="{15A0A384-6824-4E7F-ACCA-8FDB1785D593}"/>
    <cellStyle name="SAPBEXaggDataEmph 2 2 10" xfId="9506" xr:uid="{4D3F9027-4E62-4F43-98ED-C7A2A35BB0B9}"/>
    <cellStyle name="SAPBEXaggDataEmph 2 2 11" xfId="16409" xr:uid="{A61483FE-2AE5-4866-8D8F-76683C774A0C}"/>
    <cellStyle name="SAPBEXaggDataEmph 2 2 12" xfId="30307" xr:uid="{957F5A11-E6C7-4FD9-9FE7-87DB3991440D}"/>
    <cellStyle name="SAPBEXaggDataEmph 2 2 13" xfId="31780" xr:uid="{3C3201D7-2BD9-4A7A-9D29-2D2EED12D9E8}"/>
    <cellStyle name="SAPBEXaggDataEmph 2 2 2" xfId="6377" xr:uid="{52E72528-6595-44DC-B345-D313E553C9AE}"/>
    <cellStyle name="SAPBEXaggDataEmph 2 2 2 2" xfId="7895" xr:uid="{B5F5D0EB-FA88-4BF0-ABBC-4384C9910C6F}"/>
    <cellStyle name="SAPBEXaggDataEmph 2 2 2 2 2" xfId="14965" xr:uid="{F9C8853C-F713-41D6-A04D-0779B49DB4F6}"/>
    <cellStyle name="SAPBEXaggDataEmph 2 2 2 2 3" xfId="18786" xr:uid="{CBA577DF-E464-4061-A17A-E3C292FF01CB}"/>
    <cellStyle name="SAPBEXaggDataEmph 2 2 2 2 4" xfId="21651" xr:uid="{085FCA1E-C2E9-4368-97FC-2150BBBB3E9D}"/>
    <cellStyle name="SAPBEXaggDataEmph 2 2 2 2 5" xfId="24498" xr:uid="{F4EE9D63-FE25-4C8C-A006-B910CDD1384B}"/>
    <cellStyle name="SAPBEXaggDataEmph 2 2 2 2 6" xfId="27323" xr:uid="{95FDC500-F2E7-45A4-A2C3-998B6CFAE3C2}"/>
    <cellStyle name="SAPBEXaggDataEmph 2 2 2 3" xfId="13452" xr:uid="{F702E56B-5C30-48DA-AB77-FB30DC044683}"/>
    <cellStyle name="SAPBEXaggDataEmph 2 2 2 4" xfId="17276" xr:uid="{70DE7066-BD7B-476F-A369-B3650A519E9C}"/>
    <cellStyle name="SAPBEXaggDataEmph 2 2 2 5" xfId="20140" xr:uid="{9EDD565F-D65E-4CED-8DC5-5DDEE80BB895}"/>
    <cellStyle name="SAPBEXaggDataEmph 2 2 2 6" xfId="22989" xr:uid="{0B6598D0-AFF9-4106-AB0F-57EDC5673444}"/>
    <cellStyle name="SAPBEXaggDataEmph 2 2 2 7" xfId="25814" xr:uid="{6CDD1A53-A2C4-4435-BCC5-4ED0DF57C680}"/>
    <cellStyle name="SAPBEXaggDataEmph 2 2 3" xfId="6272" xr:uid="{89AAC4F5-4504-4D80-9C3E-13B14B5B02F9}"/>
    <cellStyle name="SAPBEXaggDataEmph 2 2 3 2" xfId="7791" xr:uid="{3D28D5B6-EDFD-49B1-9E6B-3839781CF9CF}"/>
    <cellStyle name="SAPBEXaggDataEmph 2 2 3 2 2" xfId="14861" xr:uid="{E0244303-A6A8-49D5-BCD2-A440D4FE77C9}"/>
    <cellStyle name="SAPBEXaggDataEmph 2 2 3 2 3" xfId="18682" xr:uid="{A119DAA6-6C0E-40E0-824E-C93CEF5FF5E3}"/>
    <cellStyle name="SAPBEXaggDataEmph 2 2 3 2 4" xfId="21547" xr:uid="{1B2A82F1-269C-4CB6-BE77-AB23FC311141}"/>
    <cellStyle name="SAPBEXaggDataEmph 2 2 3 2 5" xfId="24394" xr:uid="{DC75EE60-308A-468A-9E54-D47098A8E4FD}"/>
    <cellStyle name="SAPBEXaggDataEmph 2 2 3 2 6" xfId="27219" xr:uid="{AB9CCF5C-6182-4917-BA99-BBAADB62C056}"/>
    <cellStyle name="SAPBEXaggDataEmph 2 2 3 3" xfId="13348" xr:uid="{B71643FC-DF24-48B0-85B5-6B9FD1BCB353}"/>
    <cellStyle name="SAPBEXaggDataEmph 2 2 3 4" xfId="17172" xr:uid="{C53B6360-A98E-4FC4-9DCC-59F3E3A5D8C1}"/>
    <cellStyle name="SAPBEXaggDataEmph 2 2 3 5" xfId="20036" xr:uid="{934BC2B9-085A-44E2-8FA8-E60CFAB6DA4A}"/>
    <cellStyle name="SAPBEXaggDataEmph 2 2 3 6" xfId="22885" xr:uid="{AA3EE7DF-4BD8-46DF-807E-BDA38111546A}"/>
    <cellStyle name="SAPBEXaggDataEmph 2 2 3 7" xfId="25710" xr:uid="{0725340F-C28F-433F-BEE1-DC3A0E0AD96B}"/>
    <cellStyle name="SAPBEXaggDataEmph 2 2 4" xfId="5891" xr:uid="{C2DC37FA-89E6-4CE1-871D-3621D3A40863}"/>
    <cellStyle name="SAPBEXaggDataEmph 2 2 4 2" xfId="7410" xr:uid="{5385BA1D-BCFC-4531-BC11-6E082A3DFA0D}"/>
    <cellStyle name="SAPBEXaggDataEmph 2 2 4 2 2" xfId="14480" xr:uid="{449322A0-E414-4C5F-98F7-02C02F2FFAF1}"/>
    <cellStyle name="SAPBEXaggDataEmph 2 2 4 2 3" xfId="18301" xr:uid="{EA510F27-7484-4868-9EC1-B332D9A6958B}"/>
    <cellStyle name="SAPBEXaggDataEmph 2 2 4 2 4" xfId="21166" xr:uid="{CB89D277-613B-4602-A58E-17E4627DD144}"/>
    <cellStyle name="SAPBEXaggDataEmph 2 2 4 2 5" xfId="24013" xr:uid="{6D978DF9-C0B0-4511-97A4-E03FD5FE1B56}"/>
    <cellStyle name="SAPBEXaggDataEmph 2 2 4 2 6" xfId="26838" xr:uid="{14A90891-4302-40F8-B189-661DC42ED567}"/>
    <cellStyle name="SAPBEXaggDataEmph 2 2 4 3" xfId="12967" xr:uid="{7C116DE6-1D22-40D2-8505-3C002CF97F04}"/>
    <cellStyle name="SAPBEXaggDataEmph 2 2 4 4" xfId="16791" xr:uid="{703496E7-36A8-4C47-AE9F-BA864DBD3D14}"/>
    <cellStyle name="SAPBEXaggDataEmph 2 2 4 5" xfId="19655" xr:uid="{93982D29-9D6F-459E-8E7B-421C4C51F05E}"/>
    <cellStyle name="SAPBEXaggDataEmph 2 2 4 6" xfId="22504" xr:uid="{03F395B5-9103-42D7-A4C6-75599813E009}"/>
    <cellStyle name="SAPBEXaggDataEmph 2 2 4 7" xfId="25329" xr:uid="{259CCF0E-AC40-4F6D-B4A7-BB7DD24D8B31}"/>
    <cellStyle name="SAPBEXaggDataEmph 2 2 5" xfId="5905" xr:uid="{972BEDDA-FC6D-4DF4-800A-3337712B54FC}"/>
    <cellStyle name="SAPBEXaggDataEmph 2 2 5 2" xfId="7424" xr:uid="{736C43BE-30D9-4147-B31E-EDD29C0E994A}"/>
    <cellStyle name="SAPBEXaggDataEmph 2 2 5 2 2" xfId="14494" xr:uid="{F3CFA5F8-AEE1-49C3-9401-C296A738D750}"/>
    <cellStyle name="SAPBEXaggDataEmph 2 2 5 2 3" xfId="18315" xr:uid="{B78B2166-BFCD-4B1F-960B-F918675B02FD}"/>
    <cellStyle name="SAPBEXaggDataEmph 2 2 5 2 4" xfId="21180" xr:uid="{49F7F839-ADE1-4D71-A3B9-F3ED9368B09A}"/>
    <cellStyle name="SAPBEXaggDataEmph 2 2 5 2 5" xfId="24027" xr:uid="{62D0C46E-4E38-4641-9EC5-7D1A9F4AF5B9}"/>
    <cellStyle name="SAPBEXaggDataEmph 2 2 5 2 6" xfId="26852" xr:uid="{C807B6CB-B333-4CE3-96BB-4FD52D41730A}"/>
    <cellStyle name="SAPBEXaggDataEmph 2 2 5 3" xfId="12981" xr:uid="{056D0BFF-583D-46CD-9AE5-9E9CFAD71F1B}"/>
    <cellStyle name="SAPBEXaggDataEmph 2 2 5 4" xfId="16805" xr:uid="{817690EE-4738-43D3-8683-D8B3FC281771}"/>
    <cellStyle name="SAPBEXaggDataEmph 2 2 5 5" xfId="19669" xr:uid="{F054114B-AC71-4048-984F-87F2C9D57633}"/>
    <cellStyle name="SAPBEXaggDataEmph 2 2 5 6" xfId="22518" xr:uid="{A421D313-3679-45E6-8F80-2958DDA29420}"/>
    <cellStyle name="SAPBEXaggDataEmph 2 2 5 7" xfId="25343" xr:uid="{A53084CD-34F8-4022-8E6E-78E31F59D346}"/>
    <cellStyle name="SAPBEXaggDataEmph 2 2 6" xfId="7036" xr:uid="{FEA190C3-9E02-4AF2-8BEF-78FA1F247B03}"/>
    <cellStyle name="SAPBEXaggDataEmph 2 2 6 2" xfId="14106" xr:uid="{E519E714-48FE-4BD8-8270-1DFA5B6FFD1C}"/>
    <cellStyle name="SAPBEXaggDataEmph 2 2 6 3" xfId="17928" xr:uid="{5905303D-A6F5-4F83-8428-2B7104CC1876}"/>
    <cellStyle name="SAPBEXaggDataEmph 2 2 6 4" xfId="20792" xr:uid="{B600783E-CFEB-4DEF-9451-78A38744B7D6}"/>
    <cellStyle name="SAPBEXaggDataEmph 2 2 6 5" xfId="23640" xr:uid="{10C8218B-E265-4F4D-87BB-5DAA8845826C}"/>
    <cellStyle name="SAPBEXaggDataEmph 2 2 6 6" xfId="26465" xr:uid="{D2C0A204-E1CF-4CB0-9CA9-0A58AFC67509}"/>
    <cellStyle name="SAPBEXaggDataEmph 2 2 7" xfId="11372" xr:uid="{C5F7C69A-7C92-4BAA-805F-2F1518896E17}"/>
    <cellStyle name="SAPBEXaggDataEmph 2 2 8" xfId="16140" xr:uid="{AB477C70-B645-4601-A4CA-FAA37E9AE959}"/>
    <cellStyle name="SAPBEXaggDataEmph 2 2 9" xfId="16255" xr:uid="{CBD015A1-F2B7-4DAE-A59A-85F2315B2BB5}"/>
    <cellStyle name="SAPBEXaggDataEmph 2 3" xfId="5023" xr:uid="{C81CE3F2-06E9-4EFD-9F9D-3B40287A752A}"/>
    <cellStyle name="SAPBEXaggDataEmph 2 3 10" xfId="15866" xr:uid="{E74410B1-7845-4ECF-8FF1-44553F63B0CB}"/>
    <cellStyle name="SAPBEXaggDataEmph 2 3 11" xfId="31035" xr:uid="{E4B6B7C6-FDF9-4609-9162-97301C33E1FA}"/>
    <cellStyle name="SAPBEXaggDataEmph 2 3 12" xfId="31842" xr:uid="{BD8F771E-8CF2-42EC-B092-F8C68BCD37B0}"/>
    <cellStyle name="SAPBEXaggDataEmph 2 3 2" xfId="6668" xr:uid="{28E34F2A-3553-48A0-9E8A-C314EE81BE77}"/>
    <cellStyle name="SAPBEXaggDataEmph 2 3 2 2" xfId="8185" xr:uid="{0E1B148A-AAB0-42CB-A43F-0F459FE7439F}"/>
    <cellStyle name="SAPBEXaggDataEmph 2 3 2 2 2" xfId="15255" xr:uid="{304A45DA-D862-4C6E-8613-D89A4F214966}"/>
    <cellStyle name="SAPBEXaggDataEmph 2 3 2 2 3" xfId="19076" xr:uid="{11D4521A-3F77-4F4F-88C5-E83ED42B5A9E}"/>
    <cellStyle name="SAPBEXaggDataEmph 2 3 2 2 4" xfId="21941" xr:uid="{E1950D85-68DE-4B7E-A4A6-9E4C0B37F157}"/>
    <cellStyle name="SAPBEXaggDataEmph 2 3 2 2 5" xfId="24788" xr:uid="{89E0C60F-4D42-4BF2-B3CC-B24863B04BFD}"/>
    <cellStyle name="SAPBEXaggDataEmph 2 3 2 2 6" xfId="27613" xr:uid="{69CB514B-2D09-4B32-9FF1-565AD3EB744E}"/>
    <cellStyle name="SAPBEXaggDataEmph 2 3 2 3" xfId="13742" xr:uid="{F7C6E440-9DB1-405F-A82F-75699DC108B1}"/>
    <cellStyle name="SAPBEXaggDataEmph 2 3 2 4" xfId="17566" xr:uid="{2F82679B-0073-45FB-9D03-C6CD3AE9584F}"/>
    <cellStyle name="SAPBEXaggDataEmph 2 3 2 5" xfId="20430" xr:uid="{004DC9F1-0C1A-43B7-9837-8B0935703919}"/>
    <cellStyle name="SAPBEXaggDataEmph 2 3 2 6" xfId="23279" xr:uid="{A3EC905D-A426-4710-9320-A16FABF08B37}"/>
    <cellStyle name="SAPBEXaggDataEmph 2 3 2 7" xfId="26104" xr:uid="{65DC2F9B-48C2-43D2-8DD1-954388DA148B}"/>
    <cellStyle name="SAPBEXaggDataEmph 2 3 3" xfId="6062" xr:uid="{4560C880-9B6A-41E3-B3DE-38C73A128690}"/>
    <cellStyle name="SAPBEXaggDataEmph 2 3 3 2" xfId="7581" xr:uid="{CB20F330-D92B-4EF3-A0FA-38FE7FE9E719}"/>
    <cellStyle name="SAPBEXaggDataEmph 2 3 3 2 2" xfId="14651" xr:uid="{7A077189-B7A5-436E-939A-D2A34B296035}"/>
    <cellStyle name="SAPBEXaggDataEmph 2 3 3 2 3" xfId="18472" xr:uid="{C7A75471-7317-4CCC-86A5-7AF375C5D63D}"/>
    <cellStyle name="SAPBEXaggDataEmph 2 3 3 2 4" xfId="21337" xr:uid="{08623738-0AA1-4BF2-B59F-B46D7A3021B1}"/>
    <cellStyle name="SAPBEXaggDataEmph 2 3 3 2 5" xfId="24184" xr:uid="{A9178EA1-1E84-498F-BAB0-89EAA274B6F9}"/>
    <cellStyle name="SAPBEXaggDataEmph 2 3 3 2 6" xfId="27009" xr:uid="{AFDCB322-F5C7-41D7-B41F-52AC5211BA8A}"/>
    <cellStyle name="SAPBEXaggDataEmph 2 3 3 3" xfId="13138" xr:uid="{0CB80AD4-A3CB-436F-8AEC-83ACCA0FB198}"/>
    <cellStyle name="SAPBEXaggDataEmph 2 3 3 4" xfId="16962" xr:uid="{3F41C171-C734-4C88-9AAF-2182DE4DE739}"/>
    <cellStyle name="SAPBEXaggDataEmph 2 3 3 5" xfId="19826" xr:uid="{F4A64825-58FE-4823-8B70-79BF7F9B09B1}"/>
    <cellStyle name="SAPBEXaggDataEmph 2 3 3 6" xfId="22675" xr:uid="{4A744963-AB8E-4028-8621-BA9013C360B4}"/>
    <cellStyle name="SAPBEXaggDataEmph 2 3 3 7" xfId="25500" xr:uid="{688D9E30-9ACE-4168-8567-E39B0F9E821C}"/>
    <cellStyle name="SAPBEXaggDataEmph 2 3 4" xfId="6126" xr:uid="{3C991FBA-AFD2-4100-886A-4BD79F2FE194}"/>
    <cellStyle name="SAPBEXaggDataEmph 2 3 4 2" xfId="7645" xr:uid="{A3FAD946-D026-41E7-8588-E0ABB7957F7B}"/>
    <cellStyle name="SAPBEXaggDataEmph 2 3 4 2 2" xfId="14715" xr:uid="{879240E7-AC6C-470A-BE60-FC893A215E81}"/>
    <cellStyle name="SAPBEXaggDataEmph 2 3 4 2 3" xfId="18536" xr:uid="{F826B941-7A03-4208-BD24-52B925457AD5}"/>
    <cellStyle name="SAPBEXaggDataEmph 2 3 4 2 4" xfId="21401" xr:uid="{38566228-FF2C-4CFC-890D-9B92D9C39C89}"/>
    <cellStyle name="SAPBEXaggDataEmph 2 3 4 2 5" xfId="24248" xr:uid="{4ED23EB2-1C03-4C1C-8258-5038A1314F77}"/>
    <cellStyle name="SAPBEXaggDataEmph 2 3 4 2 6" xfId="27073" xr:uid="{E3745BFB-EFAB-4932-910B-9A8EFF32D10C}"/>
    <cellStyle name="SAPBEXaggDataEmph 2 3 4 3" xfId="13202" xr:uid="{8380DAA2-52CA-434C-829C-AD5AADC582C9}"/>
    <cellStyle name="SAPBEXaggDataEmph 2 3 4 4" xfId="17026" xr:uid="{4AA3C4CC-7258-46DC-9960-A1C1034C4174}"/>
    <cellStyle name="SAPBEXaggDataEmph 2 3 4 5" xfId="19890" xr:uid="{EED1C1F1-CD72-45A6-8FFB-B2C23208AA59}"/>
    <cellStyle name="SAPBEXaggDataEmph 2 3 4 6" xfId="22739" xr:uid="{B69B1140-0EF8-441A-A86A-01AF423A0490}"/>
    <cellStyle name="SAPBEXaggDataEmph 2 3 4 7" xfId="25564" xr:uid="{EF0EFC17-904F-492C-BB41-A6EDB21450C5}"/>
    <cellStyle name="SAPBEXaggDataEmph 2 3 5" xfId="6855" xr:uid="{E9515739-E6CD-4B38-84D1-0CFD5C63178A}"/>
    <cellStyle name="SAPBEXaggDataEmph 2 3 5 2" xfId="8370" xr:uid="{80A9E08C-69FE-4A77-B626-261331A0BAF5}"/>
    <cellStyle name="SAPBEXaggDataEmph 2 3 5 2 2" xfId="15440" xr:uid="{7E4AE1DD-2E3E-4453-B7B8-1FDCF9BBD653}"/>
    <cellStyle name="SAPBEXaggDataEmph 2 3 5 2 3" xfId="19261" xr:uid="{132CBA6F-E23E-4AEA-AED2-B83C5F1D7616}"/>
    <cellStyle name="SAPBEXaggDataEmph 2 3 5 2 4" xfId="22126" xr:uid="{3A7CFE3E-5B1F-4790-9133-1EAE6A26531C}"/>
    <cellStyle name="SAPBEXaggDataEmph 2 3 5 2 5" xfId="24973" xr:uid="{0711AE12-ED1A-4E23-B921-693456826973}"/>
    <cellStyle name="SAPBEXaggDataEmph 2 3 5 2 6" xfId="27798" xr:uid="{9AAFF7E6-F1BF-46FF-9121-7BE19790D6E0}"/>
    <cellStyle name="SAPBEXaggDataEmph 2 3 5 3" xfId="13927" xr:uid="{F0A39846-0C5E-46F2-99FD-A3A7F3546537}"/>
    <cellStyle name="SAPBEXaggDataEmph 2 3 5 4" xfId="17751" xr:uid="{0BAC10FB-47F2-4C8E-A0DB-8499DA7D6B57}"/>
    <cellStyle name="SAPBEXaggDataEmph 2 3 5 5" xfId="20615" xr:uid="{89659FD7-8400-4300-973C-909FD080255C}"/>
    <cellStyle name="SAPBEXaggDataEmph 2 3 5 6" xfId="23464" xr:uid="{90CA9075-4225-46C0-9CB9-C6BE762BED88}"/>
    <cellStyle name="SAPBEXaggDataEmph 2 3 5 7" xfId="26289" xr:uid="{A31D7A41-B522-4448-9011-3A0D6AA00E49}"/>
    <cellStyle name="SAPBEXaggDataEmph 2 3 6" xfId="6073" xr:uid="{7A0C2E94-8013-461E-8130-68DF30BE0BD2}"/>
    <cellStyle name="SAPBEXaggDataEmph 2 3 6 2" xfId="7592" xr:uid="{0F3A37E7-8D0D-4697-9F23-B4A2F3990C58}"/>
    <cellStyle name="SAPBEXaggDataEmph 2 3 6 2 2" xfId="14662" xr:uid="{452D6095-9B8C-4708-A77F-17F1B79C3898}"/>
    <cellStyle name="SAPBEXaggDataEmph 2 3 6 2 3" xfId="18483" xr:uid="{EC4B1E5E-2D11-462B-9E7A-F8BC1EFEED6F}"/>
    <cellStyle name="SAPBEXaggDataEmph 2 3 6 2 4" xfId="21348" xr:uid="{2911F08F-2004-4A1C-81DD-5F38ED8EECC2}"/>
    <cellStyle name="SAPBEXaggDataEmph 2 3 6 2 5" xfId="24195" xr:uid="{B9DBCDF3-4261-4AA4-83F7-3E54F9D71C1F}"/>
    <cellStyle name="SAPBEXaggDataEmph 2 3 6 2 6" xfId="27020" xr:uid="{211D2B5D-2943-45D7-9221-5283BCEC2DD9}"/>
    <cellStyle name="SAPBEXaggDataEmph 2 3 6 3" xfId="13149" xr:uid="{8ACE6447-EC9F-4BC7-A369-317C4FE4D02E}"/>
    <cellStyle name="SAPBEXaggDataEmph 2 3 6 4" xfId="16973" xr:uid="{A824C156-F5BC-423A-A2FF-AEBAE33CDD52}"/>
    <cellStyle name="SAPBEXaggDataEmph 2 3 6 5" xfId="19837" xr:uid="{2C062D21-A083-400D-B399-581907476635}"/>
    <cellStyle name="SAPBEXaggDataEmph 2 3 6 6" xfId="22686" xr:uid="{2481B44C-8D1D-45CF-84E0-CE193DACC801}"/>
    <cellStyle name="SAPBEXaggDataEmph 2 3 6 7" xfId="25511" xr:uid="{D882A4A3-DCD1-4089-B76D-51EB4CF4E044}"/>
    <cellStyle name="SAPBEXaggDataEmph 2 3 7" xfId="12100" xr:uid="{149E05E8-BCF6-4305-8285-B62CE061DEE6}"/>
    <cellStyle name="SAPBEXaggDataEmph 2 3 8" xfId="16331" xr:uid="{8ADB9B06-8C3D-4909-930F-7909EBF2DBE2}"/>
    <cellStyle name="SAPBEXaggDataEmph 2 3 9" xfId="9722" xr:uid="{74C503C9-04B7-4B2D-BFA9-7845E6EC696A}"/>
    <cellStyle name="SAPBEXaggDataEmph 2 4" xfId="5942" xr:uid="{F895036A-A8EF-482A-ACE0-D71BC5EF1D08}"/>
    <cellStyle name="SAPBEXaggDataEmph 2 4 2" xfId="7461" xr:uid="{53440924-51B2-4BD1-838A-E1C8698C4BDC}"/>
    <cellStyle name="SAPBEXaggDataEmph 2 4 2 2" xfId="14531" xr:uid="{48D48B9F-B7C8-471E-A724-877350F3FBBF}"/>
    <cellStyle name="SAPBEXaggDataEmph 2 4 2 3" xfId="18352" xr:uid="{72832B58-65F7-426B-B352-04C86DB9D170}"/>
    <cellStyle name="SAPBEXaggDataEmph 2 4 2 4" xfId="21217" xr:uid="{6ADBBBA1-FD61-4728-AC84-7D4099167BE1}"/>
    <cellStyle name="SAPBEXaggDataEmph 2 4 2 5" xfId="24064" xr:uid="{6C471F99-975E-42D7-AB63-85E812ED4D1E}"/>
    <cellStyle name="SAPBEXaggDataEmph 2 4 2 6" xfId="26889" xr:uid="{50D904AB-44C6-4796-A248-BD27C1F8DD76}"/>
    <cellStyle name="SAPBEXaggDataEmph 2 4 3" xfId="13018" xr:uid="{6944B98A-8798-42BD-BAAE-B598E7E021C1}"/>
    <cellStyle name="SAPBEXaggDataEmph 2 4 4" xfId="16842" xr:uid="{AE741D50-EA75-4A38-A6AE-00433A38F382}"/>
    <cellStyle name="SAPBEXaggDataEmph 2 4 5" xfId="19706" xr:uid="{65DCDC1F-E037-406E-AD0C-EA38BB551BF2}"/>
    <cellStyle name="SAPBEXaggDataEmph 2 4 6" xfId="22555" xr:uid="{E6794364-2A46-4654-A478-FA5F9B22C1A6}"/>
    <cellStyle name="SAPBEXaggDataEmph 2 4 7" xfId="25380" xr:uid="{36E35A65-56B6-40E2-8DA9-8F400903B446}"/>
    <cellStyle name="SAPBEXaggDataEmph 2 5" xfId="6638" xr:uid="{959ADABB-9762-4863-ADD4-5198E27915CA}"/>
    <cellStyle name="SAPBEXaggDataEmph 2 5 2" xfId="8155" xr:uid="{36678D2E-9848-49B6-BE41-5D5948A02026}"/>
    <cellStyle name="SAPBEXaggDataEmph 2 5 2 2" xfId="15225" xr:uid="{FB31273B-5545-44D2-8B91-4403D01D6A30}"/>
    <cellStyle name="SAPBEXaggDataEmph 2 5 2 3" xfId="19046" xr:uid="{C1C4CF7C-9E49-4512-AA27-E5749E2C94C6}"/>
    <cellStyle name="SAPBEXaggDataEmph 2 5 2 4" xfId="21911" xr:uid="{F2C20ED6-79D6-4712-9A79-ADA8D93C6E26}"/>
    <cellStyle name="SAPBEXaggDataEmph 2 5 2 5" xfId="24758" xr:uid="{E4637A24-029A-4639-BFB1-68B3F9EE504E}"/>
    <cellStyle name="SAPBEXaggDataEmph 2 5 2 6" xfId="27583" xr:uid="{4CE92534-779D-4736-87BC-A42040A63260}"/>
    <cellStyle name="SAPBEXaggDataEmph 2 5 3" xfId="13712" xr:uid="{31BB1029-3734-4D16-9CAC-DFECD81857C3}"/>
    <cellStyle name="SAPBEXaggDataEmph 2 5 4" xfId="17536" xr:uid="{DD926625-3F9A-4AF8-877B-39F778A7AE46}"/>
    <cellStyle name="SAPBEXaggDataEmph 2 5 5" xfId="20400" xr:uid="{111A95EA-1F5F-473F-B6D6-93B47A4B1242}"/>
    <cellStyle name="SAPBEXaggDataEmph 2 5 6" xfId="23249" xr:uid="{C73DD9B1-DFCC-4C1B-83B3-1BB0E6340D7E}"/>
    <cellStyle name="SAPBEXaggDataEmph 2 5 7" xfId="26074" xr:uid="{77DEE021-4842-45AD-BE27-9F83F99B9B04}"/>
    <cellStyle name="SAPBEXaggDataEmph 2 6" xfId="9416" xr:uid="{EFD929DB-E13D-4EAB-AEC7-B0DF493D037C}"/>
    <cellStyle name="SAPBEXaggDataEmph 2 7" xfId="15574" xr:uid="{756C454C-B88B-4D87-A6E7-1073CE865AFF}"/>
    <cellStyle name="SAPBEXaggDataEmph 2 8" xfId="15745" xr:uid="{3AEA594C-80B5-416E-B479-C5DCAD08E17C}"/>
    <cellStyle name="SAPBEXaggDataEmph 2 9" xfId="16052" xr:uid="{452C826F-4A90-4AD9-B779-59562C464F5D}"/>
    <cellStyle name="SAPBEXaggDataEmph 3" xfId="2917" xr:uid="{FC8C2E4A-1A45-45D6-82C7-6A16856DB91D}"/>
    <cellStyle name="SAPBEXaggDataEmph 3 10" xfId="16402" xr:uid="{426CB435-F540-413F-A6F6-84DA4E06DE60}"/>
    <cellStyle name="SAPBEXaggDataEmph 3 11" xfId="22163" xr:uid="{49CB0E2F-D38D-40C4-BF0B-6825F5F7DB39}"/>
    <cellStyle name="SAPBEXaggDataEmph 3 12" xfId="29058" xr:uid="{12C13A65-0AB2-4DCF-A621-C64D3A509035}"/>
    <cellStyle name="SAPBEXaggDataEmph 3 13" xfId="31663" xr:uid="{B97AC943-7E9B-4D61-838C-A43152BC59DE}"/>
    <cellStyle name="SAPBEXaggDataEmph 3 2" xfId="6195" xr:uid="{C0F27FFC-E379-4DE4-8B9B-C894AC06AC36}"/>
    <cellStyle name="SAPBEXaggDataEmph 3 2 2" xfId="7714" xr:uid="{24E9C501-7AEA-47FC-A462-111DC4D50E97}"/>
    <cellStyle name="SAPBEXaggDataEmph 3 2 2 2" xfId="14784" xr:uid="{BB416428-E1D8-476C-991E-5B0206DB398D}"/>
    <cellStyle name="SAPBEXaggDataEmph 3 2 2 3" xfId="18605" xr:uid="{72622FEE-F3F3-4565-A8B4-BB5235DD507C}"/>
    <cellStyle name="SAPBEXaggDataEmph 3 2 2 4" xfId="21470" xr:uid="{37EE1F2C-B804-43AB-A3BF-8E5EF89CAD19}"/>
    <cellStyle name="SAPBEXaggDataEmph 3 2 2 5" xfId="24317" xr:uid="{6A182824-4322-4414-A2C9-7D9D9401C18E}"/>
    <cellStyle name="SAPBEXaggDataEmph 3 2 2 6" xfId="27142" xr:uid="{9C46B698-9978-444C-8C82-AF6C15B462A1}"/>
    <cellStyle name="SAPBEXaggDataEmph 3 2 3" xfId="13271" xr:uid="{6F5AB17B-AF7F-4097-ABF7-B7EE323FE769}"/>
    <cellStyle name="SAPBEXaggDataEmph 3 2 4" xfId="17095" xr:uid="{072C7CD8-C7A1-4415-BFBE-6E4B16E7529E}"/>
    <cellStyle name="SAPBEXaggDataEmph 3 2 5" xfId="19959" xr:uid="{E23A56EF-2873-4706-89D6-D4D9FCA51C7D}"/>
    <cellStyle name="SAPBEXaggDataEmph 3 2 6" xfId="22808" xr:uid="{E84AC000-E7D7-40E9-A1B9-A2284E13CDD5}"/>
    <cellStyle name="SAPBEXaggDataEmph 3 2 7" xfId="25633" xr:uid="{8790337F-C982-4EFF-8005-C6348B6A9398}"/>
    <cellStyle name="SAPBEXaggDataEmph 3 3" xfId="6473" xr:uid="{CD4B04EE-D438-4409-9069-D5BE4E6290EE}"/>
    <cellStyle name="SAPBEXaggDataEmph 3 3 2" xfId="7991" xr:uid="{0BC59DC7-C9A1-40CF-915B-EFEE13F8E3DC}"/>
    <cellStyle name="SAPBEXaggDataEmph 3 3 2 2" xfId="15061" xr:uid="{56EE4BF6-0F1F-404D-B6A1-9A0B2277F280}"/>
    <cellStyle name="SAPBEXaggDataEmph 3 3 2 3" xfId="18882" xr:uid="{B75B8C8C-C4F4-4C14-9786-77DF4FCCB6EF}"/>
    <cellStyle name="SAPBEXaggDataEmph 3 3 2 4" xfId="21747" xr:uid="{61A5157D-BA5E-44ED-9C6F-72FB6698F484}"/>
    <cellStyle name="SAPBEXaggDataEmph 3 3 2 5" xfId="24594" xr:uid="{F512E721-4345-45CC-A2AF-FB299B5A4A79}"/>
    <cellStyle name="SAPBEXaggDataEmph 3 3 2 6" xfId="27419" xr:uid="{65F606CD-F4CD-42CB-9826-1FC62FE29391}"/>
    <cellStyle name="SAPBEXaggDataEmph 3 3 3" xfId="13548" xr:uid="{06B4DDA4-2545-4A2A-BDF9-F5A49BF79A37}"/>
    <cellStyle name="SAPBEXaggDataEmph 3 3 4" xfId="17372" xr:uid="{12BC1BF4-F049-479A-92D1-6E5E0157924F}"/>
    <cellStyle name="SAPBEXaggDataEmph 3 3 5" xfId="20236" xr:uid="{D020C6FD-4C37-4774-9C5B-59451529D4AA}"/>
    <cellStyle name="SAPBEXaggDataEmph 3 3 6" xfId="23085" xr:uid="{2B02C2B6-F6D8-435B-8C53-DDD8B7EFBDB2}"/>
    <cellStyle name="SAPBEXaggDataEmph 3 3 7" xfId="25910" xr:uid="{3EEF032B-18E3-4C39-8D5F-8C4C68626115}"/>
    <cellStyle name="SAPBEXaggDataEmph 3 4" xfId="6370" xr:uid="{C32041FE-BCED-4B5E-968F-7A5913F2FDE0}"/>
    <cellStyle name="SAPBEXaggDataEmph 3 4 2" xfId="7888" xr:uid="{7EBDEBBF-1749-4DCF-A613-26C14E5656B1}"/>
    <cellStyle name="SAPBEXaggDataEmph 3 4 2 2" xfId="14958" xr:uid="{8FEED488-9712-4EF5-9A84-FF8251121E38}"/>
    <cellStyle name="SAPBEXaggDataEmph 3 4 2 3" xfId="18779" xr:uid="{D62032EE-E898-4186-BBA8-341EDD3C3006}"/>
    <cellStyle name="SAPBEXaggDataEmph 3 4 2 4" xfId="21644" xr:uid="{F94A83F2-EE0D-40DE-AA2C-BEA871E1CB47}"/>
    <cellStyle name="SAPBEXaggDataEmph 3 4 2 5" xfId="24491" xr:uid="{67123D9E-F6F5-4599-93C9-9BE7D2698E38}"/>
    <cellStyle name="SAPBEXaggDataEmph 3 4 2 6" xfId="27316" xr:uid="{B9FD8862-8114-409D-953B-9E0C8FAFB5B6}"/>
    <cellStyle name="SAPBEXaggDataEmph 3 4 3" xfId="13445" xr:uid="{45A2991A-D2BD-4E4F-8016-CDC56FE9C081}"/>
    <cellStyle name="SAPBEXaggDataEmph 3 4 4" xfId="17269" xr:uid="{78D08D53-EC9B-46AC-83D6-D00339D96A3D}"/>
    <cellStyle name="SAPBEXaggDataEmph 3 4 5" xfId="20133" xr:uid="{79C3EA57-9CE0-4293-BF0D-B1134E678F5E}"/>
    <cellStyle name="SAPBEXaggDataEmph 3 4 6" xfId="22982" xr:uid="{58B6137F-D46F-4672-A852-A1B39EACDBEB}"/>
    <cellStyle name="SAPBEXaggDataEmph 3 4 7" xfId="25807" xr:uid="{D3B7F250-1E09-4AB2-9AF0-477B56E41E93}"/>
    <cellStyle name="SAPBEXaggDataEmph 3 5" xfId="6758" xr:uid="{00283F94-80E2-4F73-8FE8-6F43B9A17E87}"/>
    <cellStyle name="SAPBEXaggDataEmph 3 5 2" xfId="8274" xr:uid="{9C0936C3-CE83-407E-BD5C-FB3437166878}"/>
    <cellStyle name="SAPBEXaggDataEmph 3 5 2 2" xfId="15344" xr:uid="{C97B505A-10C7-4B3D-863B-3BACC0DA3BAC}"/>
    <cellStyle name="SAPBEXaggDataEmph 3 5 2 3" xfId="19165" xr:uid="{2B9699BC-AC84-4300-81A8-D7747CB07D9C}"/>
    <cellStyle name="SAPBEXaggDataEmph 3 5 2 4" xfId="22030" xr:uid="{9F9973AC-ED63-4794-8F91-6C6D0BC97BCF}"/>
    <cellStyle name="SAPBEXaggDataEmph 3 5 2 5" xfId="24877" xr:uid="{3C46DCE1-2A70-4D2E-B85A-8483E12EC7A6}"/>
    <cellStyle name="SAPBEXaggDataEmph 3 5 2 6" xfId="27702" xr:uid="{3174B5A9-F846-43AF-A803-A75B87CA46B2}"/>
    <cellStyle name="SAPBEXaggDataEmph 3 5 3" xfId="13831" xr:uid="{1174AB9A-EB56-4D61-9DD8-C0D94C639A77}"/>
    <cellStyle name="SAPBEXaggDataEmph 3 5 4" xfId="17655" xr:uid="{58A39335-0895-46AD-994E-54F931C1E32E}"/>
    <cellStyle name="SAPBEXaggDataEmph 3 5 5" xfId="20519" xr:uid="{7919137C-CD36-49EF-ADF0-2C70E8ECF9B2}"/>
    <cellStyle name="SAPBEXaggDataEmph 3 5 6" xfId="23368" xr:uid="{16315AC7-9FA0-4FCE-8B5A-DF06484901B5}"/>
    <cellStyle name="SAPBEXaggDataEmph 3 5 7" xfId="26193" xr:uid="{4A614722-A28F-4435-9AA5-60640EC85254}"/>
    <cellStyle name="SAPBEXaggDataEmph 3 6" xfId="6922" xr:uid="{4347253F-9A90-45F0-8E11-26BA6269EB08}"/>
    <cellStyle name="SAPBEXaggDataEmph 3 6 2" xfId="13992" xr:uid="{AF0444F7-008C-45D9-A681-2142E6C87AF8}"/>
    <cellStyle name="SAPBEXaggDataEmph 3 6 3" xfId="17814" xr:uid="{7D669338-CABD-4E76-B913-0D56E9B63343}"/>
    <cellStyle name="SAPBEXaggDataEmph 3 6 4" xfId="20678" xr:uid="{AC2B1985-C9E6-4574-9FE1-E2A82D3FC343}"/>
    <cellStyle name="SAPBEXaggDataEmph 3 6 5" xfId="23526" xr:uid="{E7FC444D-8A22-4DF9-9EEE-43C723D3BB1B}"/>
    <cellStyle name="SAPBEXaggDataEmph 3 6 6" xfId="26351" xr:uid="{AE6FF6A8-1ED5-4443-A3A7-EA3FF7728536}"/>
    <cellStyle name="SAPBEXaggDataEmph 3 7" xfId="10099" xr:uid="{63C9A641-B820-494D-82D2-DEAAF646D71A}"/>
    <cellStyle name="SAPBEXaggDataEmph 3 8" xfId="15812" xr:uid="{F61FAA61-1B76-47BB-9286-3EA7CF96EE5E}"/>
    <cellStyle name="SAPBEXaggDataEmph 3 9" xfId="16116" xr:uid="{7ADEFDB5-835D-4FEE-A0DB-FDFD7FFC5C76}"/>
    <cellStyle name="SAPBEXaggDataEmph 4" xfId="3878" xr:uid="{52D9E577-70B0-4D80-92EA-D3EB527709FB}"/>
    <cellStyle name="SAPBEXaggDataEmph 4 10" xfId="8796" xr:uid="{9230EC38-9334-4819-9DD0-1A902965E52B}"/>
    <cellStyle name="SAPBEXaggDataEmph 4 11" xfId="15470" xr:uid="{E6FA3542-730D-4642-93C4-0CF34CF5C3AE}"/>
    <cellStyle name="SAPBEXaggDataEmph 4 12" xfId="29890" xr:uid="{868157C3-5A84-48B4-B430-2614F5AA3DBF}"/>
    <cellStyle name="SAPBEXaggDataEmph 4 13" xfId="31738" xr:uid="{05AFC218-38AE-4027-B325-646ED0DAC60C}"/>
    <cellStyle name="SAPBEXaggDataEmph 4 2" xfId="6418" xr:uid="{4C757289-08EE-4871-9BCA-3077182933A5}"/>
    <cellStyle name="SAPBEXaggDataEmph 4 2 2" xfId="7936" xr:uid="{852FFBE2-269B-4E98-BB9A-AD0BF0DB1CB6}"/>
    <cellStyle name="SAPBEXaggDataEmph 4 2 2 2" xfId="15006" xr:uid="{A187F6FC-B9CA-41DC-8EDB-EC2E2B54E353}"/>
    <cellStyle name="SAPBEXaggDataEmph 4 2 2 3" xfId="18827" xr:uid="{07793262-B502-49A1-8D7F-CAC07577BC83}"/>
    <cellStyle name="SAPBEXaggDataEmph 4 2 2 4" xfId="21692" xr:uid="{B85FB084-9F5C-4087-9241-F9A4B6768B35}"/>
    <cellStyle name="SAPBEXaggDataEmph 4 2 2 5" xfId="24539" xr:uid="{FE2D022D-4424-4B11-B29B-CD1D0A174042}"/>
    <cellStyle name="SAPBEXaggDataEmph 4 2 2 6" xfId="27364" xr:uid="{7C1EAF3D-B4C1-4F12-AB91-A7CB2FABA635}"/>
    <cellStyle name="SAPBEXaggDataEmph 4 2 3" xfId="13493" xr:uid="{A24B1D44-72E7-414F-80E2-E93FDDE51974}"/>
    <cellStyle name="SAPBEXaggDataEmph 4 2 4" xfId="17317" xr:uid="{F6864172-CEC0-4801-8AAD-B6976ABDAA21}"/>
    <cellStyle name="SAPBEXaggDataEmph 4 2 5" xfId="20181" xr:uid="{EB45A1F3-A985-4B02-8A3C-BE554A287922}"/>
    <cellStyle name="SAPBEXaggDataEmph 4 2 6" xfId="23030" xr:uid="{6B290A73-E0A6-4A37-8E54-409BD910E9A8}"/>
    <cellStyle name="SAPBEXaggDataEmph 4 2 7" xfId="25855" xr:uid="{28699474-D445-4A27-8247-896F715FC626}"/>
    <cellStyle name="SAPBEXaggDataEmph 4 3" xfId="6335" xr:uid="{2D855D16-DC74-4356-A342-C865600723D6}"/>
    <cellStyle name="SAPBEXaggDataEmph 4 3 2" xfId="7853" xr:uid="{BDFD03E7-C83F-47C0-B9D8-6CD0413D6F71}"/>
    <cellStyle name="SAPBEXaggDataEmph 4 3 2 2" xfId="14923" xr:uid="{E1BEEBD0-59F5-4758-8277-38F4D787DC9F}"/>
    <cellStyle name="SAPBEXaggDataEmph 4 3 2 3" xfId="18744" xr:uid="{D125936A-4172-4C1C-BA40-C99DC9FC8AB2}"/>
    <cellStyle name="SAPBEXaggDataEmph 4 3 2 4" xfId="21609" xr:uid="{10BC39C3-717F-4621-8F94-C1AFDA51DCDF}"/>
    <cellStyle name="SAPBEXaggDataEmph 4 3 2 5" xfId="24456" xr:uid="{6C2FCE08-EEA9-4203-B88E-9A339145D304}"/>
    <cellStyle name="SAPBEXaggDataEmph 4 3 2 6" xfId="27281" xr:uid="{68EE168C-4B71-45EF-B51A-6AE19F3F6277}"/>
    <cellStyle name="SAPBEXaggDataEmph 4 3 3" xfId="13410" xr:uid="{EC42CC6C-4818-4657-83DB-5E3BA446ED0D}"/>
    <cellStyle name="SAPBEXaggDataEmph 4 3 4" xfId="17234" xr:uid="{69F987A5-E84A-4ECA-AC52-C6F36BD7E8D3}"/>
    <cellStyle name="SAPBEXaggDataEmph 4 3 5" xfId="20098" xr:uid="{E300BD25-BF4A-4775-89D2-EAB2D38EA698}"/>
    <cellStyle name="SAPBEXaggDataEmph 4 3 6" xfId="22947" xr:uid="{CAE0B404-12DF-45DC-87BB-8165B41E641B}"/>
    <cellStyle name="SAPBEXaggDataEmph 4 3 7" xfId="25772" xr:uid="{010BAB1B-6436-4980-9F8C-06484C556BAE}"/>
    <cellStyle name="SAPBEXaggDataEmph 4 4" xfId="5892" xr:uid="{AFDED0EA-E01D-4EA0-B491-B555E3346221}"/>
    <cellStyle name="SAPBEXaggDataEmph 4 4 2" xfId="7411" xr:uid="{2710BE8A-E58E-4ACB-ACE5-352151E3B8DC}"/>
    <cellStyle name="SAPBEXaggDataEmph 4 4 2 2" xfId="14481" xr:uid="{872A901C-0F89-4477-9E08-077D10D0FC2E}"/>
    <cellStyle name="SAPBEXaggDataEmph 4 4 2 3" xfId="18302" xr:uid="{0532FBC4-6416-44AD-A154-ED6C5A02CE1C}"/>
    <cellStyle name="SAPBEXaggDataEmph 4 4 2 4" xfId="21167" xr:uid="{6E489F07-713C-4642-8C83-148DB226DF18}"/>
    <cellStyle name="SAPBEXaggDataEmph 4 4 2 5" xfId="24014" xr:uid="{1C8D93D6-31AB-472A-866D-F001A7E2ABA1}"/>
    <cellStyle name="SAPBEXaggDataEmph 4 4 2 6" xfId="26839" xr:uid="{626EF250-3CFE-49EE-81FC-0DD7EAF92B35}"/>
    <cellStyle name="SAPBEXaggDataEmph 4 4 3" xfId="12968" xr:uid="{448A75DC-9891-4125-B2F8-893A757A9D59}"/>
    <cellStyle name="SAPBEXaggDataEmph 4 4 4" xfId="16792" xr:uid="{0D629DA1-F741-4D71-B4AB-79AD3347110D}"/>
    <cellStyle name="SAPBEXaggDataEmph 4 4 5" xfId="19656" xr:uid="{9A2A2DD2-0377-472F-A580-66B4A107C380}"/>
    <cellStyle name="SAPBEXaggDataEmph 4 4 6" xfId="22505" xr:uid="{9402BE2E-3784-4B0D-AD12-7910ACFDC4C0}"/>
    <cellStyle name="SAPBEXaggDataEmph 4 4 7" xfId="25330" xr:uid="{4FC0FDFD-88E1-45FE-88C5-36CA5908984E}"/>
    <cellStyle name="SAPBEXaggDataEmph 4 5" xfId="5620" xr:uid="{69E93B47-7BE1-44B8-AAB8-DC3D473EDE69}"/>
    <cellStyle name="SAPBEXaggDataEmph 4 5 2" xfId="7140" xr:uid="{4FA21508-44AB-4115-AA50-4AFEF2597EC4}"/>
    <cellStyle name="SAPBEXaggDataEmph 4 5 2 2" xfId="14210" xr:uid="{CDB86798-06E8-4072-812A-3B7B328F33BF}"/>
    <cellStyle name="SAPBEXaggDataEmph 4 5 2 3" xfId="18031" xr:uid="{3DFA4D7A-9548-4A12-83E4-46556074FFD8}"/>
    <cellStyle name="SAPBEXaggDataEmph 4 5 2 4" xfId="20896" xr:uid="{3FE0A7FB-7C30-4139-8D00-3F64A00E18CA}"/>
    <cellStyle name="SAPBEXaggDataEmph 4 5 2 5" xfId="23743" xr:uid="{84409E67-B11B-4429-86BC-C47B53E60012}"/>
    <cellStyle name="SAPBEXaggDataEmph 4 5 2 6" xfId="26568" xr:uid="{8876D915-224D-4560-9805-8A19B5195819}"/>
    <cellStyle name="SAPBEXaggDataEmph 4 5 3" xfId="12697" xr:uid="{72FCE4B0-3F18-4CE1-BB88-F3020D027529}"/>
    <cellStyle name="SAPBEXaggDataEmph 4 5 4" xfId="16520" xr:uid="{D697845D-53C2-4484-B6E5-AA33129B4A76}"/>
    <cellStyle name="SAPBEXaggDataEmph 4 5 5" xfId="19385" xr:uid="{92589C24-9C2F-446B-9BBC-823061B24C7A}"/>
    <cellStyle name="SAPBEXaggDataEmph 4 5 6" xfId="22234" xr:uid="{BA4A08B6-3892-4CCA-A1BF-C0CECC35404B}"/>
    <cellStyle name="SAPBEXaggDataEmph 4 5 7" xfId="25059" xr:uid="{AFCCED23-5F3A-4E02-A4F4-61DA5BC99E0B}"/>
    <cellStyle name="SAPBEXaggDataEmph 4 6" xfId="6996" xr:uid="{71AE1ED5-2623-4BAC-B86F-02DC04DF5259}"/>
    <cellStyle name="SAPBEXaggDataEmph 4 6 2" xfId="14066" xr:uid="{85A0287A-7938-450F-9B47-10AD611DE446}"/>
    <cellStyle name="SAPBEXaggDataEmph 4 6 3" xfId="17888" xr:uid="{B20A9497-75F7-4BA2-A73C-636E491631B9}"/>
    <cellStyle name="SAPBEXaggDataEmph 4 6 4" xfId="20752" xr:uid="{8E8DF922-8744-4F7F-BD6C-5D17B22E8461}"/>
    <cellStyle name="SAPBEXaggDataEmph 4 6 5" xfId="23600" xr:uid="{0BF0FC2B-FBC1-4ED0-A8F7-63EF971D73A6}"/>
    <cellStyle name="SAPBEXaggDataEmph 4 6 6" xfId="26425" xr:uid="{C78B9081-7B03-4F03-9C34-A21A58943A94}"/>
    <cellStyle name="SAPBEXaggDataEmph 4 7" xfId="10955" xr:uid="{6CDDBA3A-335C-4660-A471-AF377F9393F5}"/>
    <cellStyle name="SAPBEXaggDataEmph 4 8" xfId="16038" xr:uid="{FE4BCFF8-8AA6-402F-B8DE-683F67082FB1}"/>
    <cellStyle name="SAPBEXaggDataEmph 4 9" xfId="16382" xr:uid="{4AE192B8-F152-4E8B-BAC7-D4B31F1A7019}"/>
    <cellStyle name="SAPBEXaggDataEmph 5" xfId="5646" xr:uid="{33D7C8DC-3288-49C3-91AA-7A1C6B23158B}"/>
    <cellStyle name="SAPBEXaggDataEmph 5 2" xfId="7166" xr:uid="{3CD05CC1-A36C-4939-BA15-141C85F19E62}"/>
    <cellStyle name="SAPBEXaggDataEmph 5 2 2" xfId="14236" xr:uid="{BFC60235-9F85-43C2-B51D-FE75DB546969}"/>
    <cellStyle name="SAPBEXaggDataEmph 5 2 3" xfId="18057" xr:uid="{F3585E81-9DC4-4280-943D-6D0D85DA262F}"/>
    <cellStyle name="SAPBEXaggDataEmph 5 2 4" xfId="20922" xr:uid="{9E9738FB-20A2-445A-83BA-0278AD2B1DFF}"/>
    <cellStyle name="SAPBEXaggDataEmph 5 2 5" xfId="23769" xr:uid="{FFCDAEA2-3FB7-4AE5-83DD-AE130C3433D1}"/>
    <cellStyle name="SAPBEXaggDataEmph 5 2 6" xfId="26594" xr:uid="{56147D1E-A29D-486F-873C-E342CE84BE94}"/>
    <cellStyle name="SAPBEXaggDataEmph 5 3" xfId="12723" xr:uid="{915F52F2-87C5-4A1B-B41E-2F0BE8121BB4}"/>
    <cellStyle name="SAPBEXaggDataEmph 5 4" xfId="16546" xr:uid="{C720E0E7-36D9-499B-9E75-EDDB2536FC91}"/>
    <cellStyle name="SAPBEXaggDataEmph 5 5" xfId="19411" xr:uid="{E51C0531-FDD6-44B7-82C2-7DDEC3894EA2}"/>
    <cellStyle name="SAPBEXaggDataEmph 5 6" xfId="22260" xr:uid="{0C19C49E-ED1D-4F13-8DEA-20DA8A622470}"/>
    <cellStyle name="SAPBEXaggDataEmph 5 7" xfId="25085" xr:uid="{0154D363-AF5A-4C2B-826C-B32B6F5BCDA1}"/>
    <cellStyle name="SAPBEXaggDataEmph 6" xfId="6056" xr:uid="{F9903B22-B7EB-44D6-A2AF-A460681BEFAC}"/>
    <cellStyle name="SAPBEXaggDataEmph 6 2" xfId="7575" xr:uid="{B29F2F3E-4E29-4596-8ED8-A4FF1D9956FA}"/>
    <cellStyle name="SAPBEXaggDataEmph 6 2 2" xfId="14645" xr:uid="{317711C4-9EC6-4399-9DA4-1E94DCEF354A}"/>
    <cellStyle name="SAPBEXaggDataEmph 6 2 3" xfId="18466" xr:uid="{8D6B1FD5-205F-4B7B-814B-48E257C794C3}"/>
    <cellStyle name="SAPBEXaggDataEmph 6 2 4" xfId="21331" xr:uid="{28DAA9BD-93BB-49D1-ABAE-A9ED79AC4E42}"/>
    <cellStyle name="SAPBEXaggDataEmph 6 2 5" xfId="24178" xr:uid="{33F4D760-8F0A-4CB2-A844-477EF46360AD}"/>
    <cellStyle name="SAPBEXaggDataEmph 6 2 6" xfId="27003" xr:uid="{4F814FB9-2A58-4C1A-A029-6E5DEBFC1F16}"/>
    <cellStyle name="SAPBEXaggDataEmph 6 3" xfId="13132" xr:uid="{01EB50D0-8D66-44F5-AB61-EF44B4B00C5B}"/>
    <cellStyle name="SAPBEXaggDataEmph 6 4" xfId="16956" xr:uid="{E8218019-85D7-47DC-B276-0F4333E0636D}"/>
    <cellStyle name="SAPBEXaggDataEmph 6 5" xfId="19820" xr:uid="{D66E1854-2B9C-410F-B013-30C2F335630A}"/>
    <cellStyle name="SAPBEXaggDataEmph 6 6" xfId="22669" xr:uid="{A7F6637A-FA92-4D31-9675-7F79A60D4A7A}"/>
    <cellStyle name="SAPBEXaggDataEmph 6 7" xfId="25494" xr:uid="{5964F783-35E0-427C-8DC6-F62DAE23458A}"/>
    <cellStyle name="SAPBEXaggDataEmph 7" xfId="8612" xr:uid="{F1C5A335-AA3B-4070-A060-C11F255B5640}"/>
    <cellStyle name="SAPBEXaggDataEmph 8" xfId="8504" xr:uid="{69C2272C-1E5B-4D64-A1E4-E0B096AD4B41}"/>
    <cellStyle name="SAPBEXaggDataEmph 9" xfId="15665" xr:uid="{A52A3263-C403-4942-BF4A-77B5E32733A3}"/>
    <cellStyle name="SAPBEXaggItem" xfId="654" xr:uid="{42192822-0080-4CF6-A849-8A2910768AF1}"/>
    <cellStyle name="SAPBEXaggItem 10" xfId="15967" xr:uid="{42783339-74E2-4A42-88A3-1334E2F2641E}"/>
    <cellStyle name="SAPBEXaggItem 2" xfId="1932" xr:uid="{ADEFB06D-2C00-4CB2-AA46-22C940241464}"/>
    <cellStyle name="SAPBEXaggItem 2 10" xfId="31596" xr:uid="{BE3739B7-D6B0-4425-9004-58DC31F59993}"/>
    <cellStyle name="SAPBEXaggItem 2 2" xfId="4296" xr:uid="{679B3F48-9365-43C7-8246-96C5B358991A}"/>
    <cellStyle name="SAPBEXaggItem 2 2 10" xfId="16194" xr:uid="{1CC043AA-76CB-46CF-869E-5EE8FB903A89}"/>
    <cellStyle name="SAPBEXaggItem 2 2 11" xfId="16102" xr:uid="{BE8F7744-9A8A-45BD-ADC5-0BC0953CA13A}"/>
    <cellStyle name="SAPBEXaggItem 2 2 12" xfId="30308" xr:uid="{7E46DCE0-6C6E-40CA-B3DA-2CC72D840EDE}"/>
    <cellStyle name="SAPBEXaggItem 2 2 13" xfId="31781" xr:uid="{465FE9B3-E671-409C-9F65-64604A36995F}"/>
    <cellStyle name="SAPBEXaggItem 2 2 2" xfId="6780" xr:uid="{728EA6F9-2B98-45A9-A46F-F8F09D8BD364}"/>
    <cellStyle name="SAPBEXaggItem 2 2 2 2" xfId="8295" xr:uid="{13CC0A6F-0234-4E74-AC6D-1F0D5EF743E0}"/>
    <cellStyle name="SAPBEXaggItem 2 2 2 2 2" xfId="15365" xr:uid="{48402AAC-F863-4EF4-949B-A0BA2BAE378E}"/>
    <cellStyle name="SAPBEXaggItem 2 2 2 2 3" xfId="19186" xr:uid="{D5BA243A-3D10-4991-89DE-5AA63E61C31B}"/>
    <cellStyle name="SAPBEXaggItem 2 2 2 2 4" xfId="22051" xr:uid="{1F621407-DC50-455E-B944-50E7F0FE0CB1}"/>
    <cellStyle name="SAPBEXaggItem 2 2 2 2 5" xfId="24898" xr:uid="{55E2BDDF-C120-4CD0-A2D7-2DBF6F851A2B}"/>
    <cellStyle name="SAPBEXaggItem 2 2 2 2 6" xfId="27723" xr:uid="{2ECF8FC5-05E1-47B9-BEBD-83D5B260AA9D}"/>
    <cellStyle name="SAPBEXaggItem 2 2 2 3" xfId="13852" xr:uid="{605E75EF-1DC0-4982-A472-6BF0C0A554F3}"/>
    <cellStyle name="SAPBEXaggItem 2 2 2 4" xfId="17676" xr:uid="{9138AC76-FC5F-406C-B33E-1A0729811A5E}"/>
    <cellStyle name="SAPBEXaggItem 2 2 2 5" xfId="20540" xr:uid="{AF035E21-E026-4358-A001-0D5A5B3EAB63}"/>
    <cellStyle name="SAPBEXaggItem 2 2 2 6" xfId="23389" xr:uid="{1F1317B7-4EF5-471D-AEF4-59B66F6EA911}"/>
    <cellStyle name="SAPBEXaggItem 2 2 2 7" xfId="26214" xr:uid="{E1605581-832D-43F1-A2BE-EFE9429F935F}"/>
    <cellStyle name="SAPBEXaggItem 2 2 3" xfId="6289" xr:uid="{FA6B8129-0E98-4663-BB0A-273DDFBBB6E1}"/>
    <cellStyle name="SAPBEXaggItem 2 2 3 2" xfId="7808" xr:uid="{6C73C237-941D-4EEC-A484-EE56267F5217}"/>
    <cellStyle name="SAPBEXaggItem 2 2 3 2 2" xfId="14878" xr:uid="{47ABE7CC-A447-4923-8DE0-1A98070D445A}"/>
    <cellStyle name="SAPBEXaggItem 2 2 3 2 3" xfId="18699" xr:uid="{89573EDE-0AD3-4371-BF89-C6F0496CD106}"/>
    <cellStyle name="SAPBEXaggItem 2 2 3 2 4" xfId="21564" xr:uid="{8CFFD9E0-BA1B-4205-9BA0-93E818B89463}"/>
    <cellStyle name="SAPBEXaggItem 2 2 3 2 5" xfId="24411" xr:uid="{F2B81A6C-3A97-47BF-8CC4-D9B35B0EFAE5}"/>
    <cellStyle name="SAPBEXaggItem 2 2 3 2 6" xfId="27236" xr:uid="{3A92077A-2CF2-4644-8BB7-A96AD4D82BC7}"/>
    <cellStyle name="SAPBEXaggItem 2 2 3 3" xfId="13365" xr:uid="{BB7DE71E-F5FB-45B3-8EFC-29BC40DBADEC}"/>
    <cellStyle name="SAPBEXaggItem 2 2 3 4" xfId="17189" xr:uid="{63BB455F-1464-45C9-9436-F147D90C8D41}"/>
    <cellStyle name="SAPBEXaggItem 2 2 3 5" xfId="20053" xr:uid="{98A34A87-D7FC-4444-9377-AF5B54EE707B}"/>
    <cellStyle name="SAPBEXaggItem 2 2 3 6" xfId="22902" xr:uid="{00A267BA-51F7-47E6-9633-D8F9EF3B187D}"/>
    <cellStyle name="SAPBEXaggItem 2 2 3 7" xfId="25727" xr:uid="{0CA10273-B6E8-4C8F-900C-0968F4F1B07C}"/>
    <cellStyle name="SAPBEXaggItem 2 2 4" xfId="6826" xr:uid="{4DFFD225-2E7C-4202-9A28-962A2839FCB5}"/>
    <cellStyle name="SAPBEXaggItem 2 2 4 2" xfId="8341" xr:uid="{8D2392EC-07F5-48D0-B4F6-69C8B6F4BCB3}"/>
    <cellStyle name="SAPBEXaggItem 2 2 4 2 2" xfId="15411" xr:uid="{150D97A1-2468-4CC0-875A-62CF807177E4}"/>
    <cellStyle name="SAPBEXaggItem 2 2 4 2 3" xfId="19232" xr:uid="{75920AF9-4955-4394-99DC-0615C1E5952F}"/>
    <cellStyle name="SAPBEXaggItem 2 2 4 2 4" xfId="22097" xr:uid="{01F2A166-5D7F-4670-99D2-1C7A57EAD733}"/>
    <cellStyle name="SAPBEXaggItem 2 2 4 2 5" xfId="24944" xr:uid="{545F1BC9-584D-4E1C-854C-380595154F24}"/>
    <cellStyle name="SAPBEXaggItem 2 2 4 2 6" xfId="27769" xr:uid="{8EBB07A7-6BE6-4742-A1C1-485950013481}"/>
    <cellStyle name="SAPBEXaggItem 2 2 4 3" xfId="13898" xr:uid="{A55EF91C-8C7F-4280-BD6D-06ED04D849BE}"/>
    <cellStyle name="SAPBEXaggItem 2 2 4 4" xfId="17722" xr:uid="{0BF5BB2D-F032-4147-B49B-4DDCDEB82EDC}"/>
    <cellStyle name="SAPBEXaggItem 2 2 4 5" xfId="20586" xr:uid="{116F6075-32CE-4CBA-AFEB-1930DCB489A1}"/>
    <cellStyle name="SAPBEXaggItem 2 2 4 6" xfId="23435" xr:uid="{09882780-703D-42F2-9713-909655486DB4}"/>
    <cellStyle name="SAPBEXaggItem 2 2 4 7" xfId="26260" xr:uid="{1426C2C1-138C-4673-AD19-1C1C2E3B74F2}"/>
    <cellStyle name="SAPBEXaggItem 2 2 5" xfId="6336" xr:uid="{2E1059B8-566B-426A-8DF3-2010497696FD}"/>
    <cellStyle name="SAPBEXaggItem 2 2 5 2" xfId="7854" xr:uid="{EE03F55B-4E8A-45D2-B80C-5200EAE0091D}"/>
    <cellStyle name="SAPBEXaggItem 2 2 5 2 2" xfId="14924" xr:uid="{A66837E0-7B9B-4279-8ED0-03B93752C9E6}"/>
    <cellStyle name="SAPBEXaggItem 2 2 5 2 3" xfId="18745" xr:uid="{787585E8-BA06-42E5-8166-6CCBA6BD446A}"/>
    <cellStyle name="SAPBEXaggItem 2 2 5 2 4" xfId="21610" xr:uid="{5C2BD5CF-F0A1-48CF-9A56-816F404E045F}"/>
    <cellStyle name="SAPBEXaggItem 2 2 5 2 5" xfId="24457" xr:uid="{7511456B-E6FF-472E-ADD1-B0675298112E}"/>
    <cellStyle name="SAPBEXaggItem 2 2 5 2 6" xfId="27282" xr:uid="{46295CF3-3CA8-435A-93D9-420501BFB3E8}"/>
    <cellStyle name="SAPBEXaggItem 2 2 5 3" xfId="13411" xr:uid="{AA81D121-7A0A-4F72-AF43-77B6764BB5DE}"/>
    <cellStyle name="SAPBEXaggItem 2 2 5 4" xfId="17235" xr:uid="{68C80D2D-526C-4DFA-954F-B76D18DB2829}"/>
    <cellStyle name="SAPBEXaggItem 2 2 5 5" xfId="20099" xr:uid="{C465B7EA-5618-4D5C-AAB2-28CB9C8A7A75}"/>
    <cellStyle name="SAPBEXaggItem 2 2 5 6" xfId="22948" xr:uid="{07077D5C-6ECC-4ED5-AAAB-5E3E5B6C1AB7}"/>
    <cellStyle name="SAPBEXaggItem 2 2 5 7" xfId="25773" xr:uid="{86DD9CCC-153C-4905-A805-5B9E6F9C0F83}"/>
    <cellStyle name="SAPBEXaggItem 2 2 6" xfId="7037" xr:uid="{D1A17263-DD1C-4BD1-80CF-3213D565B92D}"/>
    <cellStyle name="SAPBEXaggItem 2 2 6 2" xfId="14107" xr:uid="{B483E930-A533-4E2D-B19E-3C222FF89C74}"/>
    <cellStyle name="SAPBEXaggItem 2 2 6 3" xfId="17929" xr:uid="{C6479BC6-AC3C-4DEC-A0A5-52E1FA49B4BB}"/>
    <cellStyle name="SAPBEXaggItem 2 2 6 4" xfId="20793" xr:uid="{EA5E0C20-9498-4B37-8AF5-C17AFB81D696}"/>
    <cellStyle name="SAPBEXaggItem 2 2 6 5" xfId="23641" xr:uid="{24EB8E04-78CB-4B39-81A3-C5165F12DD58}"/>
    <cellStyle name="SAPBEXaggItem 2 2 6 6" xfId="26466" xr:uid="{7E23E738-89F7-482A-B6F2-47DFCD758122}"/>
    <cellStyle name="SAPBEXaggItem 2 2 7" xfId="11373" xr:uid="{F5BBB757-E002-4BDB-8A67-7C12F2DF2FA5}"/>
    <cellStyle name="SAPBEXaggItem 2 2 8" xfId="16141" xr:uid="{B03AD19A-5284-4052-9D82-0183BA249CB6}"/>
    <cellStyle name="SAPBEXaggItem 2 2 9" xfId="15952" xr:uid="{CB0C7265-BAF1-4E71-8E84-D931C2C00F2F}"/>
    <cellStyle name="SAPBEXaggItem 2 3" xfId="5024" xr:uid="{2418CBF1-DD28-485A-9650-DD8AEA3BA41F}"/>
    <cellStyle name="SAPBEXaggItem 2 3 10" xfId="15933" xr:uid="{37F7CC92-73FE-4307-9118-A7F124942CDF}"/>
    <cellStyle name="SAPBEXaggItem 2 3 11" xfId="31036" xr:uid="{F48512CC-C5CA-44AE-A8C3-D60511153B17}"/>
    <cellStyle name="SAPBEXaggItem 2 3 12" xfId="31843" xr:uid="{DB166A26-3E38-4E86-93EA-5DF37282600A}"/>
    <cellStyle name="SAPBEXaggItem 2 3 2" xfId="6669" xr:uid="{E3759B6E-E3CE-440F-9598-9165CDFB53CF}"/>
    <cellStyle name="SAPBEXaggItem 2 3 2 2" xfId="8186" xr:uid="{4E24FFC3-C937-4ABD-B251-4D65EE69A9E7}"/>
    <cellStyle name="SAPBEXaggItem 2 3 2 2 2" xfId="15256" xr:uid="{687E788D-2504-446E-9819-D17EF2ED6535}"/>
    <cellStyle name="SAPBEXaggItem 2 3 2 2 3" xfId="19077" xr:uid="{1EE2D283-1F4F-4E36-B9E4-6E5A506BC809}"/>
    <cellStyle name="SAPBEXaggItem 2 3 2 2 4" xfId="21942" xr:uid="{2543964A-95C2-4A7F-9B76-99B8C0D86569}"/>
    <cellStyle name="SAPBEXaggItem 2 3 2 2 5" xfId="24789" xr:uid="{D3E65894-C1D2-423F-9174-D76AD24EC31C}"/>
    <cellStyle name="SAPBEXaggItem 2 3 2 2 6" xfId="27614" xr:uid="{FB6B119A-711E-4417-B4C3-9D9413299DA5}"/>
    <cellStyle name="SAPBEXaggItem 2 3 2 3" xfId="13743" xr:uid="{6C49126F-F1D5-4FBA-9C89-4732187C84A3}"/>
    <cellStyle name="SAPBEXaggItem 2 3 2 4" xfId="17567" xr:uid="{DF7272C3-93F9-4453-B7E4-13341FBB457B}"/>
    <cellStyle name="SAPBEXaggItem 2 3 2 5" xfId="20431" xr:uid="{9E7777FF-6F49-494E-BD47-FE01FDE27BC3}"/>
    <cellStyle name="SAPBEXaggItem 2 3 2 6" xfId="23280" xr:uid="{9D7C18B2-B2CF-4B0B-A536-97C98DF386A5}"/>
    <cellStyle name="SAPBEXaggItem 2 3 2 7" xfId="26105" xr:uid="{8E208D2D-5575-4BE1-961D-28EC6A3F5076}"/>
    <cellStyle name="SAPBEXaggItem 2 3 3" xfId="6328" xr:uid="{5B0CAF77-4A84-45C1-999A-57001B5CB7A5}"/>
    <cellStyle name="SAPBEXaggItem 2 3 3 2" xfId="7846" xr:uid="{F8E9CF6B-5339-4769-A2FE-D28BEE2834F2}"/>
    <cellStyle name="SAPBEXaggItem 2 3 3 2 2" xfId="14916" xr:uid="{9BEE03CB-07BA-4435-BCD4-A0BCAC63373D}"/>
    <cellStyle name="SAPBEXaggItem 2 3 3 2 3" xfId="18737" xr:uid="{71BCBDBE-4218-43C8-A508-C05FC2259462}"/>
    <cellStyle name="SAPBEXaggItem 2 3 3 2 4" xfId="21602" xr:uid="{CBF7103F-36F3-47A4-AD34-00F1FA649490}"/>
    <cellStyle name="SAPBEXaggItem 2 3 3 2 5" xfId="24449" xr:uid="{E1C0C711-D7AC-461D-AAFD-E50B3B07A187}"/>
    <cellStyle name="SAPBEXaggItem 2 3 3 2 6" xfId="27274" xr:uid="{961631A8-2457-4140-9CA0-AC28C3C48946}"/>
    <cellStyle name="SAPBEXaggItem 2 3 3 3" xfId="13403" xr:uid="{3B64A36E-789E-4AEC-AC94-C1B03A5F2C0B}"/>
    <cellStyle name="SAPBEXaggItem 2 3 3 4" xfId="17227" xr:uid="{685C3A34-F0E7-4788-B24B-EB4120FEC4BE}"/>
    <cellStyle name="SAPBEXaggItem 2 3 3 5" xfId="20091" xr:uid="{6C78499F-3E1B-487E-A691-95A6AD1673BC}"/>
    <cellStyle name="SAPBEXaggItem 2 3 3 6" xfId="22940" xr:uid="{2C8B0C95-CDD0-4257-8BB6-FC6AD35C8CA8}"/>
    <cellStyle name="SAPBEXaggItem 2 3 3 7" xfId="25765" xr:uid="{8E2BFE29-A2B5-40BC-8C0F-DBF4AF05672D}"/>
    <cellStyle name="SAPBEXaggItem 2 3 4" xfId="6559" xr:uid="{9ED674B9-4A2D-4047-B20E-EE960A84ECEE}"/>
    <cellStyle name="SAPBEXaggItem 2 3 4 2" xfId="8076" xr:uid="{01B4C733-01D0-4BC2-A3F7-AF399F6FECCB}"/>
    <cellStyle name="SAPBEXaggItem 2 3 4 2 2" xfId="15146" xr:uid="{6F677875-4292-442A-9A9E-BC2A9AAEDF64}"/>
    <cellStyle name="SAPBEXaggItem 2 3 4 2 3" xfId="18967" xr:uid="{56A0F871-3E04-4F82-95B7-AC3E61638CB7}"/>
    <cellStyle name="SAPBEXaggItem 2 3 4 2 4" xfId="21832" xr:uid="{73CFA90D-3FEF-4F61-BFD5-B5DDCE9D2A35}"/>
    <cellStyle name="SAPBEXaggItem 2 3 4 2 5" xfId="24679" xr:uid="{542866E8-80F5-4484-B6D2-819AD49C6070}"/>
    <cellStyle name="SAPBEXaggItem 2 3 4 2 6" xfId="27504" xr:uid="{6831EBBE-E304-47DA-A71C-D1385E7989C7}"/>
    <cellStyle name="SAPBEXaggItem 2 3 4 3" xfId="13633" xr:uid="{36DDC219-40E7-4ADE-9EAF-DF0CBEB688C5}"/>
    <cellStyle name="SAPBEXaggItem 2 3 4 4" xfId="17457" xr:uid="{11362B7C-B5CA-4DC7-AB99-40A5055CAF81}"/>
    <cellStyle name="SAPBEXaggItem 2 3 4 5" xfId="20321" xr:uid="{A21A2D84-B898-46E0-994C-DC3D525FAB25}"/>
    <cellStyle name="SAPBEXaggItem 2 3 4 6" xfId="23170" xr:uid="{3ABB3413-D5C8-4136-82C2-F0529573E6C4}"/>
    <cellStyle name="SAPBEXaggItem 2 3 4 7" xfId="25995" xr:uid="{834D1DCB-5C5D-4729-B795-A468B75A2A7A}"/>
    <cellStyle name="SAPBEXaggItem 2 3 5" xfId="5800" xr:uid="{39D91861-F5CA-4B90-93E8-173BCCC47220}"/>
    <cellStyle name="SAPBEXaggItem 2 3 5 2" xfId="7319" xr:uid="{531FBA27-A040-4BA6-BBC2-0307CC80DCFC}"/>
    <cellStyle name="SAPBEXaggItem 2 3 5 2 2" xfId="14389" xr:uid="{F3C44CE5-C90B-4694-9C00-17F5E2AF0320}"/>
    <cellStyle name="SAPBEXaggItem 2 3 5 2 3" xfId="18210" xr:uid="{E40ADC0E-6052-487F-AB4E-1D36BCB03BBC}"/>
    <cellStyle name="SAPBEXaggItem 2 3 5 2 4" xfId="21075" xr:uid="{D649A723-EF95-430A-87E2-5B97DDB6E1F8}"/>
    <cellStyle name="SAPBEXaggItem 2 3 5 2 5" xfId="23922" xr:uid="{6ED391EB-7870-40C5-BFB6-0F0C8071D500}"/>
    <cellStyle name="SAPBEXaggItem 2 3 5 2 6" xfId="26747" xr:uid="{215F2DCB-45B1-4A65-B233-1F15A32D91D9}"/>
    <cellStyle name="SAPBEXaggItem 2 3 5 3" xfId="12876" xr:uid="{74C6EFE2-B211-4FBE-97AE-034CFCCD990F}"/>
    <cellStyle name="SAPBEXaggItem 2 3 5 4" xfId="16700" xr:uid="{E72F6FE8-6C4F-478B-97F1-DF8CAF9606B5}"/>
    <cellStyle name="SAPBEXaggItem 2 3 5 5" xfId="19564" xr:uid="{0B930E6B-B30C-450B-AFE1-0D3D491448C1}"/>
    <cellStyle name="SAPBEXaggItem 2 3 5 6" xfId="22413" xr:uid="{E2DE5C2E-3712-4FC0-8D77-F7288CE5AD58}"/>
    <cellStyle name="SAPBEXaggItem 2 3 5 7" xfId="25238" xr:uid="{0E9B300A-3763-41AA-A158-0C320A8A4AED}"/>
    <cellStyle name="SAPBEXaggItem 2 3 6" xfId="6813" xr:uid="{3ED146DE-76EF-489B-B420-BA8832D5D49E}"/>
    <cellStyle name="SAPBEXaggItem 2 3 6 2" xfId="8328" xr:uid="{5BBED7C7-3F62-4AE4-9DC9-D9870C243AA4}"/>
    <cellStyle name="SAPBEXaggItem 2 3 6 2 2" xfId="15398" xr:uid="{A807C01D-9780-4E6C-B35A-507E703823D3}"/>
    <cellStyle name="SAPBEXaggItem 2 3 6 2 3" xfId="19219" xr:uid="{72DCF742-A0D3-4C06-B1B5-6B271D9E10D5}"/>
    <cellStyle name="SAPBEXaggItem 2 3 6 2 4" xfId="22084" xr:uid="{E889CCD3-4D3D-4FCF-8DD0-71F71C8AB243}"/>
    <cellStyle name="SAPBEXaggItem 2 3 6 2 5" xfId="24931" xr:uid="{C9BE9383-D213-4A30-A383-7AE6882BB6C6}"/>
    <cellStyle name="SAPBEXaggItem 2 3 6 2 6" xfId="27756" xr:uid="{78E71C46-1027-421E-9EE4-AC67E5AED643}"/>
    <cellStyle name="SAPBEXaggItem 2 3 6 3" xfId="13885" xr:uid="{0B649D6B-CB80-4669-96D5-09126DF5DE1A}"/>
    <cellStyle name="SAPBEXaggItem 2 3 6 4" xfId="17709" xr:uid="{A3BEB2DE-0CC2-4528-BD54-27A255470002}"/>
    <cellStyle name="SAPBEXaggItem 2 3 6 5" xfId="20573" xr:uid="{3DD5D3D3-105C-4BEE-8DDA-5A5FC0E745C3}"/>
    <cellStyle name="SAPBEXaggItem 2 3 6 6" xfId="23422" xr:uid="{AB2A3C1A-810D-4179-991A-A3C9F72ACA29}"/>
    <cellStyle name="SAPBEXaggItem 2 3 6 7" xfId="26247" xr:uid="{F3154B3E-7B08-424E-B3A1-3514A002E958}"/>
    <cellStyle name="SAPBEXaggItem 2 3 7" xfId="12101" xr:uid="{D8234C2E-A560-4F25-9ADD-85C56288B9CB}"/>
    <cellStyle name="SAPBEXaggItem 2 3 8" xfId="16332" xr:uid="{FAD1152F-BE8C-4E23-939D-83398464BCB3}"/>
    <cellStyle name="SAPBEXaggItem 2 3 9" xfId="15695" xr:uid="{365A20F8-2BF8-418B-A73F-C1D0C26248AD}"/>
    <cellStyle name="SAPBEXaggItem 2 4" xfId="5943" xr:uid="{55F2E364-9266-477C-A562-EC998AC942B0}"/>
    <cellStyle name="SAPBEXaggItem 2 4 2" xfId="7462" xr:uid="{F10687E6-A425-4C00-BAF5-6495F29B5D93}"/>
    <cellStyle name="SAPBEXaggItem 2 4 2 2" xfId="14532" xr:uid="{F5166EC9-FD51-40A4-9132-08C3A1E98DCA}"/>
    <cellStyle name="SAPBEXaggItem 2 4 2 3" xfId="18353" xr:uid="{F8756DD7-F951-4BB2-9059-9A55C84D3642}"/>
    <cellStyle name="SAPBEXaggItem 2 4 2 4" xfId="21218" xr:uid="{1047FE6F-FA91-4794-89D4-66C5A744BB9B}"/>
    <cellStyle name="SAPBEXaggItem 2 4 2 5" xfId="24065" xr:uid="{64658AAC-0325-4F89-ADFC-3377BD49464D}"/>
    <cellStyle name="SAPBEXaggItem 2 4 2 6" xfId="26890" xr:uid="{22ADDAFC-8136-4E06-ABBB-5BC0122E06BC}"/>
    <cellStyle name="SAPBEXaggItem 2 4 3" xfId="13019" xr:uid="{831196FD-2664-4B2F-A3D5-8F592D55DE85}"/>
    <cellStyle name="SAPBEXaggItem 2 4 4" xfId="16843" xr:uid="{07F25057-E311-450E-8C14-DEDAAE218D07}"/>
    <cellStyle name="SAPBEXaggItem 2 4 5" xfId="19707" xr:uid="{7C7E9F74-6997-436D-ABFB-3BB49A9CD77B}"/>
    <cellStyle name="SAPBEXaggItem 2 4 6" xfId="22556" xr:uid="{1DF4B4D1-6A45-4D05-8027-988FCB907A4A}"/>
    <cellStyle name="SAPBEXaggItem 2 4 7" xfId="25381" xr:uid="{128E264A-FB4A-4B98-8ABC-7C52504C1B2B}"/>
    <cellStyle name="SAPBEXaggItem 2 5" xfId="5774" xr:uid="{D5E49A76-A919-476D-88CC-59B3FCE71752}"/>
    <cellStyle name="SAPBEXaggItem 2 5 2" xfId="7293" xr:uid="{069AC697-AC60-4912-8B19-2EE202DBA8AD}"/>
    <cellStyle name="SAPBEXaggItem 2 5 2 2" xfId="14363" xr:uid="{DA001738-5137-4EE5-83B6-81391DDE3330}"/>
    <cellStyle name="SAPBEXaggItem 2 5 2 3" xfId="18184" xr:uid="{16643E81-12C1-4D5C-B2CE-C2BF40B79968}"/>
    <cellStyle name="SAPBEXaggItem 2 5 2 4" xfId="21049" xr:uid="{7DC99EB2-E997-4582-B44C-9615FA6D4001}"/>
    <cellStyle name="SAPBEXaggItem 2 5 2 5" xfId="23896" xr:uid="{69C7BEB6-D291-4211-B19C-B838980E06CC}"/>
    <cellStyle name="SAPBEXaggItem 2 5 2 6" xfId="26721" xr:uid="{FCB08EEF-5755-416B-B980-7DD6723EFB65}"/>
    <cellStyle name="SAPBEXaggItem 2 5 3" xfId="12850" xr:uid="{C17F4F8F-773C-4B77-BCA0-7251C0DF9A13}"/>
    <cellStyle name="SAPBEXaggItem 2 5 4" xfId="16674" xr:uid="{CD672D4A-B872-448C-8BB8-4E13A5ABC58B}"/>
    <cellStyle name="SAPBEXaggItem 2 5 5" xfId="19538" xr:uid="{402FBE7D-DBD7-421D-9A90-F569FCEF7524}"/>
    <cellStyle name="SAPBEXaggItem 2 5 6" xfId="22387" xr:uid="{4DFC32D2-BC18-411E-B038-F18619ACFCF5}"/>
    <cellStyle name="SAPBEXaggItem 2 5 7" xfId="25212" xr:uid="{0511BC54-DFC9-4F90-A5CD-27A71674828F}"/>
    <cellStyle name="SAPBEXaggItem 2 6" xfId="9417" xr:uid="{A9AED323-7E90-4F2C-BC22-96897268506C}"/>
    <cellStyle name="SAPBEXaggItem 2 7" xfId="15575" xr:uid="{28E78EEB-7DFB-4FE4-9F3A-6777CECEEDE6}"/>
    <cellStyle name="SAPBEXaggItem 2 8" xfId="15520" xr:uid="{63F1F476-4FA5-453D-8133-9942636D962B}"/>
    <cellStyle name="SAPBEXaggItem 2 9" xfId="16231" xr:uid="{2F82358C-0732-46D2-BBBA-FFAFE70C1283}"/>
    <cellStyle name="SAPBEXaggItem 3" xfId="2918" xr:uid="{55DF0668-2DDA-410A-B4E7-324AA7AD147E}"/>
    <cellStyle name="SAPBEXaggItem 3 10" xfId="19328" xr:uid="{2ECAC368-3583-49A5-AE50-E5CA8F0065D3}"/>
    <cellStyle name="SAPBEXaggItem 3 11" xfId="15514" xr:uid="{B6907732-F255-4A7C-A10C-6ACC1414DF5D}"/>
    <cellStyle name="SAPBEXaggItem 3 12" xfId="29059" xr:uid="{C0464DB0-3A3B-40BC-B8B6-5072215E678E}"/>
    <cellStyle name="SAPBEXaggItem 3 13" xfId="31664" xr:uid="{57005CD7-4666-4AD6-9201-31228313EF51}"/>
    <cellStyle name="SAPBEXaggItem 3 2" xfId="6196" xr:uid="{749EB10C-2234-4F0F-B4AB-5247C1602D07}"/>
    <cellStyle name="SAPBEXaggItem 3 2 2" xfId="7715" xr:uid="{DD75A0E9-068C-49FB-B1F2-755F114A03FC}"/>
    <cellStyle name="SAPBEXaggItem 3 2 2 2" xfId="14785" xr:uid="{E4AA1E49-1579-4ADF-8C29-BE96FA981EBE}"/>
    <cellStyle name="SAPBEXaggItem 3 2 2 3" xfId="18606" xr:uid="{445DF9C1-BE8A-427A-8A7E-006C51B73901}"/>
    <cellStyle name="SAPBEXaggItem 3 2 2 4" xfId="21471" xr:uid="{A49D47C3-3712-400B-A474-AA2A0F26ED9C}"/>
    <cellStyle name="SAPBEXaggItem 3 2 2 5" xfId="24318" xr:uid="{C696E0F8-7EFF-4AD1-8828-924212A77E51}"/>
    <cellStyle name="SAPBEXaggItem 3 2 2 6" xfId="27143" xr:uid="{B8BB359C-4047-423E-AC86-4607EB9EAB47}"/>
    <cellStyle name="SAPBEXaggItem 3 2 3" xfId="13272" xr:uid="{F7FB21B9-E326-4B8C-BC01-7E0E8B672DFC}"/>
    <cellStyle name="SAPBEXaggItem 3 2 4" xfId="17096" xr:uid="{2D6EABB2-6E19-4BCB-A7F0-13B2773035A9}"/>
    <cellStyle name="SAPBEXaggItem 3 2 5" xfId="19960" xr:uid="{10A78A09-4CA1-4492-90EA-1240B3592A89}"/>
    <cellStyle name="SAPBEXaggItem 3 2 6" xfId="22809" xr:uid="{3B627BD1-B3BD-4288-A35E-52D4AE0EF18A}"/>
    <cellStyle name="SAPBEXaggItem 3 2 7" xfId="25634" xr:uid="{73B46288-A8B2-4C24-B03E-8486626F896D}"/>
    <cellStyle name="SAPBEXaggItem 3 3" xfId="6097" xr:uid="{C507C9B9-A5AB-4C6F-9807-F6FBF03AAF42}"/>
    <cellStyle name="SAPBEXaggItem 3 3 2" xfId="7616" xr:uid="{927650BF-C238-4EB3-BC0B-0DC345138781}"/>
    <cellStyle name="SAPBEXaggItem 3 3 2 2" xfId="14686" xr:uid="{8C33A3D1-08AD-4954-88F7-4F79769C118B}"/>
    <cellStyle name="SAPBEXaggItem 3 3 2 3" xfId="18507" xr:uid="{8394D455-14F6-4052-ABF5-B49D4E0C22C6}"/>
    <cellStyle name="SAPBEXaggItem 3 3 2 4" xfId="21372" xr:uid="{B59E2F2B-367C-4056-8C25-FEABCECC6767}"/>
    <cellStyle name="SAPBEXaggItem 3 3 2 5" xfId="24219" xr:uid="{421941A4-46A1-43A4-BDE6-7E335B5A5753}"/>
    <cellStyle name="SAPBEXaggItem 3 3 2 6" xfId="27044" xr:uid="{0676A4F9-6B52-47F4-A91B-F80B35AE8785}"/>
    <cellStyle name="SAPBEXaggItem 3 3 3" xfId="13173" xr:uid="{B88E2B39-FF07-41F5-AAC1-25C0C775737C}"/>
    <cellStyle name="SAPBEXaggItem 3 3 4" xfId="16997" xr:uid="{C85CBBE4-AD89-4FA2-BB65-21CA4FA30307}"/>
    <cellStyle name="SAPBEXaggItem 3 3 5" xfId="19861" xr:uid="{99C16FFF-1D66-4438-A40F-B29723B3D268}"/>
    <cellStyle name="SAPBEXaggItem 3 3 6" xfId="22710" xr:uid="{57EC1E82-59AD-498A-BA49-53329BA20C93}"/>
    <cellStyle name="SAPBEXaggItem 3 3 7" xfId="25535" xr:uid="{414F4B61-8190-4760-8832-05D57B600BC7}"/>
    <cellStyle name="SAPBEXaggItem 3 4" xfId="6053" xr:uid="{A8C6F720-C991-4897-9377-EADF6AA9A614}"/>
    <cellStyle name="SAPBEXaggItem 3 4 2" xfId="7572" xr:uid="{8B9CD3FD-E87E-43C7-A17F-5721491E7BD2}"/>
    <cellStyle name="SAPBEXaggItem 3 4 2 2" xfId="14642" xr:uid="{DE48FB39-5CCD-4094-874F-9B4E660CC84B}"/>
    <cellStyle name="SAPBEXaggItem 3 4 2 3" xfId="18463" xr:uid="{CE680DFE-7207-497D-996D-D17EB9CC5766}"/>
    <cellStyle name="SAPBEXaggItem 3 4 2 4" xfId="21328" xr:uid="{E4CC0542-5CB7-4F11-AD2E-58FB79E53BFE}"/>
    <cellStyle name="SAPBEXaggItem 3 4 2 5" xfId="24175" xr:uid="{D0C18F15-B359-4726-BFB8-A56A8041A706}"/>
    <cellStyle name="SAPBEXaggItem 3 4 2 6" xfId="27000" xr:uid="{9E82C9C4-97FA-4983-93C5-854186474E79}"/>
    <cellStyle name="SAPBEXaggItem 3 4 3" xfId="13129" xr:uid="{1218960E-E62E-4EB6-AB2F-6F64F82B9F0A}"/>
    <cellStyle name="SAPBEXaggItem 3 4 4" xfId="16953" xr:uid="{FED660CC-7EB5-4172-B6F7-CC5E1C5CB262}"/>
    <cellStyle name="SAPBEXaggItem 3 4 5" xfId="19817" xr:uid="{493DEBAA-09CD-4F4A-A4D3-540915001E8E}"/>
    <cellStyle name="SAPBEXaggItem 3 4 6" xfId="22666" xr:uid="{31099AEF-63EE-4AAC-940E-F32D8AEF9653}"/>
    <cellStyle name="SAPBEXaggItem 3 4 7" xfId="25491" xr:uid="{0DA61830-B026-47BF-BAE0-4CA021DF867A}"/>
    <cellStyle name="SAPBEXaggItem 3 5" xfId="5723" xr:uid="{881BEC20-F5ED-4DEF-8F11-C6763880E0AA}"/>
    <cellStyle name="SAPBEXaggItem 3 5 2" xfId="7243" xr:uid="{86BC2058-2B98-4F2C-9F8A-E2332ADD1E86}"/>
    <cellStyle name="SAPBEXaggItem 3 5 2 2" xfId="14313" xr:uid="{7CEE7B89-8C62-4D82-B31B-73A3F83AEA23}"/>
    <cellStyle name="SAPBEXaggItem 3 5 2 3" xfId="18134" xr:uid="{75C6B061-8C6B-4649-8B97-E5D60BB58335}"/>
    <cellStyle name="SAPBEXaggItem 3 5 2 4" xfId="20999" xr:uid="{AD97AAE0-55CA-406A-A5D5-4C3A73D11D9D}"/>
    <cellStyle name="SAPBEXaggItem 3 5 2 5" xfId="23846" xr:uid="{131C1080-1992-43E2-BA50-C5B459D0C2AD}"/>
    <cellStyle name="SAPBEXaggItem 3 5 2 6" xfId="26671" xr:uid="{E582313E-4042-4D2A-B715-CCEC62BCD6FB}"/>
    <cellStyle name="SAPBEXaggItem 3 5 3" xfId="12800" xr:uid="{CBB4D5E9-5DA2-4472-BE4C-329F200F8A88}"/>
    <cellStyle name="SAPBEXaggItem 3 5 4" xfId="16623" xr:uid="{3BCE9322-2194-4813-BB76-D841C21A98D5}"/>
    <cellStyle name="SAPBEXaggItem 3 5 5" xfId="19488" xr:uid="{6A155ED8-A56D-4A30-8B32-A83D8B5A4F9A}"/>
    <cellStyle name="SAPBEXaggItem 3 5 6" xfId="22337" xr:uid="{E82ADCEB-71B4-48EB-BC15-488647B347AE}"/>
    <cellStyle name="SAPBEXaggItem 3 5 7" xfId="25162" xr:uid="{037CEDB2-4C3E-4A22-BC02-78812770B8FF}"/>
    <cellStyle name="SAPBEXaggItem 3 6" xfId="6923" xr:uid="{78FC1417-9396-4708-A554-3B2CDDBE3588}"/>
    <cellStyle name="SAPBEXaggItem 3 6 2" xfId="13993" xr:uid="{077F5307-E849-4B65-941F-1ABD7F5EF4BC}"/>
    <cellStyle name="SAPBEXaggItem 3 6 3" xfId="17815" xr:uid="{25FA26B6-4E07-4C37-80AB-F7ECB2FE0151}"/>
    <cellStyle name="SAPBEXaggItem 3 6 4" xfId="20679" xr:uid="{62D3428B-F546-49B3-9A25-405431DE6436}"/>
    <cellStyle name="SAPBEXaggItem 3 6 5" xfId="23527" xr:uid="{F4F6FCC2-B6B5-44C4-B2BC-7BB08BA628DB}"/>
    <cellStyle name="SAPBEXaggItem 3 6 6" xfId="26352" xr:uid="{EA0C4DBA-BFE7-4132-94DB-F9FACF57EB1C}"/>
    <cellStyle name="SAPBEXaggItem 3 7" xfId="10100" xr:uid="{DBC08DD1-5A55-44A1-B7E3-687E7B9B5EEE}"/>
    <cellStyle name="SAPBEXaggItem 3 8" xfId="15813" xr:uid="{2A7EEEDA-4707-4926-BC65-EC325D4C76C3}"/>
    <cellStyle name="SAPBEXaggItem 3 9" xfId="15764" xr:uid="{7174AFA1-E0EE-45FE-8F2D-679AAB5CC723}"/>
    <cellStyle name="SAPBEXaggItem 4" xfId="4134" xr:uid="{874746AE-A394-46B2-9438-23D834B615A9}"/>
    <cellStyle name="SAPBEXaggItem 4 10" xfId="15858" xr:uid="{83DE8081-F817-4D6B-9C68-58BFBAB7152D}"/>
    <cellStyle name="SAPBEXaggItem 4 11" xfId="8656" xr:uid="{6DCFFC1A-A847-4528-8A0B-F7EBAE44128B}"/>
    <cellStyle name="SAPBEXaggItem 4 12" xfId="30146" xr:uid="{49904033-5593-4FCA-A8E8-742D9E5745F1}"/>
    <cellStyle name="SAPBEXaggItem 4 13" xfId="31753" xr:uid="{71FEEF2B-AEF2-4F39-BB14-C6B0355BD9BE}"/>
    <cellStyle name="SAPBEXaggItem 4 2" xfId="6478" xr:uid="{4B3E8EB4-A3AD-4A9D-BBC6-9A0D571F91BE}"/>
    <cellStyle name="SAPBEXaggItem 4 2 2" xfId="7996" xr:uid="{E033C905-1282-4850-A589-C47501F979BE}"/>
    <cellStyle name="SAPBEXaggItem 4 2 2 2" xfId="15066" xr:uid="{D5FF55D9-FE51-465A-AC36-A88904488974}"/>
    <cellStyle name="SAPBEXaggItem 4 2 2 3" xfId="18887" xr:uid="{A5CD90B9-1829-46EC-A3E7-22F5674C6780}"/>
    <cellStyle name="SAPBEXaggItem 4 2 2 4" xfId="21752" xr:uid="{19CBE7A4-2031-4B3A-BDD2-CE7A08EFC0FE}"/>
    <cellStyle name="SAPBEXaggItem 4 2 2 5" xfId="24599" xr:uid="{7D5365A1-EC25-41B9-8991-FD6A2B0EAD7A}"/>
    <cellStyle name="SAPBEXaggItem 4 2 2 6" xfId="27424" xr:uid="{0763499E-7A6F-4D17-8DAE-CCAEB160DA0D}"/>
    <cellStyle name="SAPBEXaggItem 4 2 3" xfId="13553" xr:uid="{EBF6F5FF-DC2D-4E87-A320-B281F0ADAB6E}"/>
    <cellStyle name="SAPBEXaggItem 4 2 4" xfId="17377" xr:uid="{5A4F9E36-C8ED-44D6-BE1C-A7B6E7E04603}"/>
    <cellStyle name="SAPBEXaggItem 4 2 5" xfId="20241" xr:uid="{0838B1EC-64F0-4816-8319-3E79528DAA74}"/>
    <cellStyle name="SAPBEXaggItem 4 2 6" xfId="23090" xr:uid="{2C01290F-D146-41DE-BFDE-EC08E58CA014}"/>
    <cellStyle name="SAPBEXaggItem 4 2 7" xfId="25915" xr:uid="{8E0711BD-556A-4C1E-A763-D324EFC426CB}"/>
    <cellStyle name="SAPBEXaggItem 4 3" xfId="6773" xr:uid="{4D05A399-F46F-437B-9EB6-5DA23B653FC0}"/>
    <cellStyle name="SAPBEXaggItem 4 3 2" xfId="8288" xr:uid="{9B35EE64-870E-4EB1-8429-5592BADCDF63}"/>
    <cellStyle name="SAPBEXaggItem 4 3 2 2" xfId="15358" xr:uid="{472ADDC3-92CF-4729-89AC-6A1601B63427}"/>
    <cellStyle name="SAPBEXaggItem 4 3 2 3" xfId="19179" xr:uid="{BB1299A9-063A-4791-BC30-C007F08D8E71}"/>
    <cellStyle name="SAPBEXaggItem 4 3 2 4" xfId="22044" xr:uid="{19CD25D2-4B7F-480F-8E44-4451B1909108}"/>
    <cellStyle name="SAPBEXaggItem 4 3 2 5" xfId="24891" xr:uid="{5C1C0984-28A7-4533-BE9F-5495A6BC3DA1}"/>
    <cellStyle name="SAPBEXaggItem 4 3 2 6" xfId="27716" xr:uid="{2FFBFAA2-50CC-4280-8B35-03162E64722E}"/>
    <cellStyle name="SAPBEXaggItem 4 3 3" xfId="13845" xr:uid="{241EE037-AE2E-4F98-ABA6-0F190AB5E2CD}"/>
    <cellStyle name="SAPBEXaggItem 4 3 4" xfId="17669" xr:uid="{0293E343-900C-4DA9-A9C6-33B166721F72}"/>
    <cellStyle name="SAPBEXaggItem 4 3 5" xfId="20533" xr:uid="{857A9A06-1062-40E3-9528-23A46D249BC3}"/>
    <cellStyle name="SAPBEXaggItem 4 3 6" xfId="23382" xr:uid="{25AEA93E-3512-489D-968B-5377E3B440C3}"/>
    <cellStyle name="SAPBEXaggItem 4 3 7" xfId="26207" xr:uid="{272DCE9F-B58B-4D46-B6A0-A68C3E3ADAC4}"/>
    <cellStyle name="SAPBEXaggItem 4 4" xfId="6337" xr:uid="{54F65043-E521-424F-B043-DCDC30EA3D7D}"/>
    <cellStyle name="SAPBEXaggItem 4 4 2" xfId="7855" xr:uid="{AEC107A7-EA31-4E9A-A888-CF3C3A71FF7C}"/>
    <cellStyle name="SAPBEXaggItem 4 4 2 2" xfId="14925" xr:uid="{602E0755-2E65-48DC-BF74-D3792A606D95}"/>
    <cellStyle name="SAPBEXaggItem 4 4 2 3" xfId="18746" xr:uid="{3DB524C8-F951-47B9-82EF-4CAE83C20206}"/>
    <cellStyle name="SAPBEXaggItem 4 4 2 4" xfId="21611" xr:uid="{BE419BE5-C48C-426B-9BD3-D79E75353E01}"/>
    <cellStyle name="SAPBEXaggItem 4 4 2 5" xfId="24458" xr:uid="{8AA03A6C-E1D9-4E00-B3A5-F70F19B679F4}"/>
    <cellStyle name="SAPBEXaggItem 4 4 2 6" xfId="27283" xr:uid="{6FBB9F64-C95F-4CC9-8459-50355BC3691B}"/>
    <cellStyle name="SAPBEXaggItem 4 4 3" xfId="13412" xr:uid="{0EABA343-6D75-4236-B918-2B72912563BF}"/>
    <cellStyle name="SAPBEXaggItem 4 4 4" xfId="17236" xr:uid="{1BEA5120-9145-4AC1-ACCA-163416FEA32C}"/>
    <cellStyle name="SAPBEXaggItem 4 4 5" xfId="20100" xr:uid="{481717F6-1C35-4402-865D-A2BBCF764F55}"/>
    <cellStyle name="SAPBEXaggItem 4 4 6" xfId="22949" xr:uid="{55C448F2-8B53-457C-AD06-98CE9C621722}"/>
    <cellStyle name="SAPBEXaggItem 4 4 7" xfId="25774" xr:uid="{7216BE47-F9E6-4278-87CE-1B8D04CD7A01}"/>
    <cellStyle name="SAPBEXaggItem 4 5" xfId="6872" xr:uid="{750E6FAC-93F8-4198-87FB-AD4D815F08F6}"/>
    <cellStyle name="SAPBEXaggItem 4 5 2" xfId="8387" xr:uid="{C1FCF81E-724F-47A8-8D04-8B995592C476}"/>
    <cellStyle name="SAPBEXaggItem 4 5 2 2" xfId="15457" xr:uid="{616E8A66-97B4-4F4B-9516-CAE43B86D137}"/>
    <cellStyle name="SAPBEXaggItem 4 5 2 3" xfId="19278" xr:uid="{619E27CB-75AE-4D6B-B1AB-903769FF338D}"/>
    <cellStyle name="SAPBEXaggItem 4 5 2 4" xfId="22143" xr:uid="{62335F3B-0FFA-4767-9FE9-50DC9EDEE80B}"/>
    <cellStyle name="SAPBEXaggItem 4 5 2 5" xfId="24990" xr:uid="{CD6E11C1-1EEF-40F4-A787-E5DDD9387A9F}"/>
    <cellStyle name="SAPBEXaggItem 4 5 2 6" xfId="27815" xr:uid="{764BC341-5A1C-4FA2-81F4-1B70F6F9ADA7}"/>
    <cellStyle name="SAPBEXaggItem 4 5 3" xfId="13944" xr:uid="{C7C23729-6150-4313-80B1-C968E9ECB447}"/>
    <cellStyle name="SAPBEXaggItem 4 5 4" xfId="17768" xr:uid="{03612BDD-E2FF-40DB-A883-549E0A612C81}"/>
    <cellStyle name="SAPBEXaggItem 4 5 5" xfId="20632" xr:uid="{91CDBDBC-6845-4D6C-B44B-F2750BCA558B}"/>
    <cellStyle name="SAPBEXaggItem 4 5 6" xfId="23481" xr:uid="{99EB7321-AC60-45E2-9906-892021E5DEE6}"/>
    <cellStyle name="SAPBEXaggItem 4 5 7" xfId="26306" xr:uid="{15AAA521-A8A3-476C-84B9-E75601065C2A}"/>
    <cellStyle name="SAPBEXaggItem 4 6" xfId="7011" xr:uid="{EB54A337-6868-4F36-BD55-2EBEAB9C2936}"/>
    <cellStyle name="SAPBEXaggItem 4 6 2" xfId="14081" xr:uid="{D8AC1E9C-0556-473C-BFEA-09B41A4EC430}"/>
    <cellStyle name="SAPBEXaggItem 4 6 3" xfId="17903" xr:uid="{8AEED5A2-2D41-4A9E-AD30-B6DF31D26451}"/>
    <cellStyle name="SAPBEXaggItem 4 6 4" xfId="20767" xr:uid="{E844CCFA-BC77-4D0D-815E-BE03B57F7B18}"/>
    <cellStyle name="SAPBEXaggItem 4 6 5" xfId="23615" xr:uid="{FB5E6D5E-2870-4195-81B2-167E3B18F873}"/>
    <cellStyle name="SAPBEXaggItem 4 6 6" xfId="26440" xr:uid="{7983BFDA-82D0-4712-95F9-285D5FF5EF29}"/>
    <cellStyle name="SAPBEXaggItem 4 7" xfId="11211" xr:uid="{684E81B7-B859-4827-BA33-000C62138EFA}"/>
    <cellStyle name="SAPBEXaggItem 4 8" xfId="16091" xr:uid="{3B533616-69A3-4F58-AF78-96BF915F011F}"/>
    <cellStyle name="SAPBEXaggItem 4 9" xfId="16056" xr:uid="{DB0D279B-3440-4E16-8559-77B5280F4152}"/>
    <cellStyle name="SAPBEXaggItem 5" xfId="5647" xr:uid="{E663DEE7-9DD6-4F2D-91C6-7EA5E816E70B}"/>
    <cellStyle name="SAPBEXaggItem 5 2" xfId="7167" xr:uid="{D0319032-DB9C-40CB-A2F2-4BB2214D2A5D}"/>
    <cellStyle name="SAPBEXaggItem 5 2 2" xfId="14237" xr:uid="{E12685AF-7DD5-43AC-9BD9-486541FF1DB0}"/>
    <cellStyle name="SAPBEXaggItem 5 2 3" xfId="18058" xr:uid="{284B778D-F20A-4E60-A8FE-F453C180874F}"/>
    <cellStyle name="SAPBEXaggItem 5 2 4" xfId="20923" xr:uid="{A884CA33-0274-4D74-8F57-56F398F37EB0}"/>
    <cellStyle name="SAPBEXaggItem 5 2 5" xfId="23770" xr:uid="{98ECEE11-E339-4C10-B948-E65B86703D8A}"/>
    <cellStyle name="SAPBEXaggItem 5 2 6" xfId="26595" xr:uid="{E82F62DD-4216-4898-A353-09EA277DA3B4}"/>
    <cellStyle name="SAPBEXaggItem 5 3" xfId="12724" xr:uid="{9D216FFF-356A-4F17-BC8E-3B55181B645B}"/>
    <cellStyle name="SAPBEXaggItem 5 4" xfId="16547" xr:uid="{564F49D6-6A7A-4906-81CB-67EE729CF2A1}"/>
    <cellStyle name="SAPBEXaggItem 5 5" xfId="19412" xr:uid="{8ACE082A-2022-496B-8FD4-94274D60183B}"/>
    <cellStyle name="SAPBEXaggItem 5 6" xfId="22261" xr:uid="{39914D72-0EFA-400A-A879-C8E6D2C246EE}"/>
    <cellStyle name="SAPBEXaggItem 5 7" xfId="25086" xr:uid="{2B27513F-098F-4965-B812-AFE7F0C50B9C}"/>
    <cellStyle name="SAPBEXaggItem 6" xfId="6151" xr:uid="{9B425E9F-8675-4027-9FFE-1F2C35D872D0}"/>
    <cellStyle name="SAPBEXaggItem 6 2" xfId="7670" xr:uid="{B7CC7942-0481-42DA-AD0B-6CB3D590C9DC}"/>
    <cellStyle name="SAPBEXaggItem 6 2 2" xfId="14740" xr:uid="{F6879AA6-1C49-4BE7-BF3C-B08E20D1AF29}"/>
    <cellStyle name="SAPBEXaggItem 6 2 3" xfId="18561" xr:uid="{B85FE82E-F0F3-479B-ACBB-165F16CC32BD}"/>
    <cellStyle name="SAPBEXaggItem 6 2 4" xfId="21426" xr:uid="{63FBA98D-739D-4056-85BA-2EAD6373120A}"/>
    <cellStyle name="SAPBEXaggItem 6 2 5" xfId="24273" xr:uid="{F8996847-1E23-49D8-82B1-A7C59896AE18}"/>
    <cellStyle name="SAPBEXaggItem 6 2 6" xfId="27098" xr:uid="{A60B0DAC-0789-43A6-8E01-92CCE5FAB868}"/>
    <cellStyle name="SAPBEXaggItem 6 3" xfId="13227" xr:uid="{79570F21-6F9C-4939-84FF-8114ACD90676}"/>
    <cellStyle name="SAPBEXaggItem 6 4" xfId="17051" xr:uid="{A663987B-28B4-4614-8C02-6DF2DB233693}"/>
    <cellStyle name="SAPBEXaggItem 6 5" xfId="19915" xr:uid="{AE0106A8-E640-4480-853C-39B91B95B4F5}"/>
    <cellStyle name="SAPBEXaggItem 6 6" xfId="22764" xr:uid="{E41BE2CA-AC01-444E-A4C8-9995E8E8F8E0}"/>
    <cellStyle name="SAPBEXaggItem 6 7" xfId="25589" xr:uid="{45BBA01B-3C5B-4D91-91E0-2251DF162F24}"/>
    <cellStyle name="SAPBEXaggItem 7" xfId="8613" xr:uid="{38FBCF98-5C7E-4801-9A8E-F431270C9396}"/>
    <cellStyle name="SAPBEXaggItem 8" xfId="9480" xr:uid="{C7EFAB8A-E5BD-4CF4-AAEB-2BB0A9B50C4E}"/>
    <cellStyle name="SAPBEXaggItem 9" xfId="15747" xr:uid="{4D44D2BF-A1F7-40FF-BE38-AECC464C085A}"/>
    <cellStyle name="SAPBEXaggItemX" xfId="655" xr:uid="{9AF6FD02-835E-4576-8313-EED7755DCD09}"/>
    <cellStyle name="SAPBEXaggItemX 10" xfId="15693" xr:uid="{BE950264-158F-4BEF-A614-65AAC21AF128}"/>
    <cellStyle name="SAPBEXaggItemX 2" xfId="1933" xr:uid="{C1201A4A-0D22-442E-989E-E2B5F436764E}"/>
    <cellStyle name="SAPBEXaggItemX 2 10" xfId="31597" xr:uid="{ADEDE85E-2CC8-4D41-9261-CA5617445B37}"/>
    <cellStyle name="SAPBEXaggItemX 2 2" xfId="4297" xr:uid="{475D4DBB-74C3-42C2-B66F-AA23E79938E4}"/>
    <cellStyle name="SAPBEXaggItemX 2 2 10" xfId="19301" xr:uid="{27EF2664-8ACC-403B-B111-767A7025B065}"/>
    <cellStyle name="SAPBEXaggItemX 2 2 11" xfId="22169" xr:uid="{DCE86A24-4963-4673-AC41-9B2FD8C3A4E7}"/>
    <cellStyle name="SAPBEXaggItemX 2 2 12" xfId="30309" xr:uid="{EA059CA5-F7BC-4368-B2CF-5CFE660BD0A7}"/>
    <cellStyle name="SAPBEXaggItemX 2 2 13" xfId="31782" xr:uid="{FA892AC3-4B57-40CB-8BEB-51D21E341D70}"/>
    <cellStyle name="SAPBEXaggItemX 2 2 2" xfId="6494" xr:uid="{0DD91EFD-FB3F-4EFA-8B63-4A0EF4761F7A}"/>
    <cellStyle name="SAPBEXaggItemX 2 2 2 2" xfId="8012" xr:uid="{8E6C6F6B-8915-4CB5-B76D-16F10940D60A}"/>
    <cellStyle name="SAPBEXaggItemX 2 2 2 2 2" xfId="15082" xr:uid="{427271EF-9B60-4234-9109-144A1AFA6BD7}"/>
    <cellStyle name="SAPBEXaggItemX 2 2 2 2 3" xfId="18903" xr:uid="{F4506EF7-8D32-4799-8991-95A7B9DE3750}"/>
    <cellStyle name="SAPBEXaggItemX 2 2 2 2 4" xfId="21768" xr:uid="{CD2847BF-99B1-4FE6-89BC-E5E7A5043DE1}"/>
    <cellStyle name="SAPBEXaggItemX 2 2 2 2 5" xfId="24615" xr:uid="{3143C978-B144-4769-8A25-834C8E0FBBD3}"/>
    <cellStyle name="SAPBEXaggItemX 2 2 2 2 6" xfId="27440" xr:uid="{A4AACC70-D58F-4DD2-8828-EAF5120EB335}"/>
    <cellStyle name="SAPBEXaggItemX 2 2 2 3" xfId="13569" xr:uid="{EBF0536E-738A-4894-88B9-51C0F9AD4CD3}"/>
    <cellStyle name="SAPBEXaggItemX 2 2 2 4" xfId="17393" xr:uid="{60ADA024-171B-4C48-81AE-2B2C219C11CF}"/>
    <cellStyle name="SAPBEXaggItemX 2 2 2 5" xfId="20257" xr:uid="{5F3F79BE-BEB5-489E-B608-FD408BB855F5}"/>
    <cellStyle name="SAPBEXaggItemX 2 2 2 6" xfId="23106" xr:uid="{71B37947-EF79-4B09-9B03-9B230BD205F8}"/>
    <cellStyle name="SAPBEXaggItemX 2 2 2 7" xfId="25931" xr:uid="{64DC26E5-9DA7-4613-8AD3-339811E84050}"/>
    <cellStyle name="SAPBEXaggItemX 2 2 3" xfId="6380" xr:uid="{897BCDB3-03D8-49FE-BE58-48C8951AA55D}"/>
    <cellStyle name="SAPBEXaggItemX 2 2 3 2" xfId="7898" xr:uid="{6C68F3B1-79AA-4315-9E67-F349C9744BD4}"/>
    <cellStyle name="SAPBEXaggItemX 2 2 3 2 2" xfId="14968" xr:uid="{BB31B15A-36FC-4CF2-A4A4-0931E3E5E51A}"/>
    <cellStyle name="SAPBEXaggItemX 2 2 3 2 3" xfId="18789" xr:uid="{A9F2F8FD-BA84-4DFF-A3A3-F63621C4A3E7}"/>
    <cellStyle name="SAPBEXaggItemX 2 2 3 2 4" xfId="21654" xr:uid="{EC43693A-D9EF-4EE8-BA7F-0D409FC1F7F5}"/>
    <cellStyle name="SAPBEXaggItemX 2 2 3 2 5" xfId="24501" xr:uid="{929E644E-3A8A-43FC-82B7-F98AB506EB09}"/>
    <cellStyle name="SAPBEXaggItemX 2 2 3 2 6" xfId="27326" xr:uid="{576CEE57-1398-4D39-AD01-B23D9036458C}"/>
    <cellStyle name="SAPBEXaggItemX 2 2 3 3" xfId="13455" xr:uid="{3437D60B-FB65-4BCA-9894-0119B6DF6B81}"/>
    <cellStyle name="SAPBEXaggItemX 2 2 3 4" xfId="17279" xr:uid="{608AB17E-E4DE-4486-9C1D-705C1B146DB0}"/>
    <cellStyle name="SAPBEXaggItemX 2 2 3 5" xfId="20143" xr:uid="{466971DA-7632-4D8D-9F52-2FC1B3BC934F}"/>
    <cellStyle name="SAPBEXaggItemX 2 2 3 6" xfId="22992" xr:uid="{270CB058-A8C7-48C5-ACA1-24EA0E345AE0}"/>
    <cellStyle name="SAPBEXaggItemX 2 2 3 7" xfId="25817" xr:uid="{9EE0CBFB-8D76-468D-AC07-A887351F0C6B}"/>
    <cellStyle name="SAPBEXaggItemX 2 2 4" xfId="6502" xr:uid="{7B0AA8D2-63DA-47C5-95AB-F484653CF89F}"/>
    <cellStyle name="SAPBEXaggItemX 2 2 4 2" xfId="8020" xr:uid="{51588985-1BEF-43A5-ACFD-1A7D4BA3B942}"/>
    <cellStyle name="SAPBEXaggItemX 2 2 4 2 2" xfId="15090" xr:uid="{5B877DB5-E928-4987-A648-F296D7E5CB24}"/>
    <cellStyle name="SAPBEXaggItemX 2 2 4 2 3" xfId="18911" xr:uid="{D3FE21B6-B789-4A3C-B39A-230E94147158}"/>
    <cellStyle name="SAPBEXaggItemX 2 2 4 2 4" xfId="21776" xr:uid="{0A68810D-7EDD-4581-B8BF-673B5CBD50E3}"/>
    <cellStyle name="SAPBEXaggItemX 2 2 4 2 5" xfId="24623" xr:uid="{94229212-BB49-4685-872A-F4B5A96AE747}"/>
    <cellStyle name="SAPBEXaggItemX 2 2 4 2 6" xfId="27448" xr:uid="{74FDD3B5-93E6-4424-86AD-5E83F7750B01}"/>
    <cellStyle name="SAPBEXaggItemX 2 2 4 3" xfId="13577" xr:uid="{3D50DE54-4B19-4441-B3D6-BFC7E8E02CD2}"/>
    <cellStyle name="SAPBEXaggItemX 2 2 4 4" xfId="17401" xr:uid="{27D1EB7A-355B-4867-BBB4-B535143FAF3A}"/>
    <cellStyle name="SAPBEXaggItemX 2 2 4 5" xfId="20265" xr:uid="{5921D6BF-02EB-4652-9B2E-8F553C31B5F8}"/>
    <cellStyle name="SAPBEXaggItemX 2 2 4 6" xfId="23114" xr:uid="{588D847B-F14B-4AC2-B99C-3CD0272E7C02}"/>
    <cellStyle name="SAPBEXaggItemX 2 2 4 7" xfId="25939" xr:uid="{4CEE401A-817A-4FED-B8E8-0D4C0BEB31DF}"/>
    <cellStyle name="SAPBEXaggItemX 2 2 5" xfId="6406" xr:uid="{091D98E9-3C61-4428-9394-2ED70600C39C}"/>
    <cellStyle name="SAPBEXaggItemX 2 2 5 2" xfId="7924" xr:uid="{89FBC552-1A7F-4FB5-AF4B-BE7F5CB23ED2}"/>
    <cellStyle name="SAPBEXaggItemX 2 2 5 2 2" xfId="14994" xr:uid="{45C11588-0434-45F7-A469-F13995E481BD}"/>
    <cellStyle name="SAPBEXaggItemX 2 2 5 2 3" xfId="18815" xr:uid="{1B4BDDB3-D6E3-4803-A5C3-4CE15D3CC0B4}"/>
    <cellStyle name="SAPBEXaggItemX 2 2 5 2 4" xfId="21680" xr:uid="{728A9B1A-8115-4685-8A55-7DEAD6C45D2C}"/>
    <cellStyle name="SAPBEXaggItemX 2 2 5 2 5" xfId="24527" xr:uid="{B0B45067-D0DB-4ABF-B4A3-5533B4C797E3}"/>
    <cellStyle name="SAPBEXaggItemX 2 2 5 2 6" xfId="27352" xr:uid="{D7DB9455-6A63-492C-8937-A58912738805}"/>
    <cellStyle name="SAPBEXaggItemX 2 2 5 3" xfId="13481" xr:uid="{B752833D-3B1E-406E-8947-623C557A4013}"/>
    <cellStyle name="SAPBEXaggItemX 2 2 5 4" xfId="17305" xr:uid="{577FDBD7-C9FF-41FB-9DE1-C085C912FC34}"/>
    <cellStyle name="SAPBEXaggItemX 2 2 5 5" xfId="20169" xr:uid="{6633244C-DA5F-40B8-96B5-289B62DF926B}"/>
    <cellStyle name="SAPBEXaggItemX 2 2 5 6" xfId="23018" xr:uid="{B8BA3608-47C0-4F0F-B17B-D5A4BEBC445F}"/>
    <cellStyle name="SAPBEXaggItemX 2 2 5 7" xfId="25843" xr:uid="{B85104BB-18EC-4140-9810-233CF7F41DAB}"/>
    <cellStyle name="SAPBEXaggItemX 2 2 6" xfId="7038" xr:uid="{BD497B95-2410-43A5-B1F9-E2ECEB02F7EE}"/>
    <cellStyle name="SAPBEXaggItemX 2 2 6 2" xfId="14108" xr:uid="{9C4B3331-0433-4B20-A6A4-D2A1E6760600}"/>
    <cellStyle name="SAPBEXaggItemX 2 2 6 3" xfId="17930" xr:uid="{5F722069-18EB-477F-98A0-4E0192B7295D}"/>
    <cellStyle name="SAPBEXaggItemX 2 2 6 4" xfId="20794" xr:uid="{64CACC8B-8DE8-4780-8999-2B7D073988E2}"/>
    <cellStyle name="SAPBEXaggItemX 2 2 6 5" xfId="23642" xr:uid="{60A602D6-A986-4D20-A9DE-67D28D2F1383}"/>
    <cellStyle name="SAPBEXaggItemX 2 2 6 6" xfId="26467" xr:uid="{BEF1219D-B221-4FC4-8D95-53AF0F2B554F}"/>
    <cellStyle name="SAPBEXaggItemX 2 2 7" xfId="11374" xr:uid="{8F7AD898-675D-4E7B-A127-9BFA4A655667}"/>
    <cellStyle name="SAPBEXaggItemX 2 2 8" xfId="16142" xr:uid="{D849D4AA-A096-4D95-8641-F53C93DAAD30}"/>
    <cellStyle name="SAPBEXaggItemX 2 2 9" xfId="16416" xr:uid="{C00A9909-5172-40C7-BCA1-86D5D2433B7D}"/>
    <cellStyle name="SAPBEXaggItemX 2 3" xfId="5025" xr:uid="{FF226C91-E7B4-4C85-B803-7AE50D5C3813}"/>
    <cellStyle name="SAPBEXaggItemX 2 3 10" xfId="16295" xr:uid="{43BA31B5-C737-41D7-BB51-02CA1EDD64AB}"/>
    <cellStyle name="SAPBEXaggItemX 2 3 11" xfId="31037" xr:uid="{5C941A05-6B5A-446C-A85A-099A286BD607}"/>
    <cellStyle name="SAPBEXaggItemX 2 3 12" xfId="31844" xr:uid="{B8E710E4-175C-455B-A6AA-7744D247ACFD}"/>
    <cellStyle name="SAPBEXaggItemX 2 3 2" xfId="6670" xr:uid="{ED5A1895-B596-46FE-A4D2-1227B3D191D7}"/>
    <cellStyle name="SAPBEXaggItemX 2 3 2 2" xfId="8187" xr:uid="{15965DBB-4D44-432D-B493-13830B4D1A18}"/>
    <cellStyle name="SAPBEXaggItemX 2 3 2 2 2" xfId="15257" xr:uid="{6750CDBC-EFEB-457B-AECB-DCC894AC5B67}"/>
    <cellStyle name="SAPBEXaggItemX 2 3 2 2 3" xfId="19078" xr:uid="{66543668-9A89-42AF-B4C8-E04404EAF9C7}"/>
    <cellStyle name="SAPBEXaggItemX 2 3 2 2 4" xfId="21943" xr:uid="{F6CDC497-CECA-4C65-8BE7-639014E85CF0}"/>
    <cellStyle name="SAPBEXaggItemX 2 3 2 2 5" xfId="24790" xr:uid="{B7A036C8-3B39-49CE-B100-D7973D34D848}"/>
    <cellStyle name="SAPBEXaggItemX 2 3 2 2 6" xfId="27615" xr:uid="{D211375A-2A81-4469-82FB-CFF94CA97937}"/>
    <cellStyle name="SAPBEXaggItemX 2 3 2 3" xfId="13744" xr:uid="{FF3101E7-7B0B-4EE4-B639-9258B296BD6B}"/>
    <cellStyle name="SAPBEXaggItemX 2 3 2 4" xfId="17568" xr:uid="{28C79B3F-9FBB-425B-8681-E53EC9A68F5D}"/>
    <cellStyle name="SAPBEXaggItemX 2 3 2 5" xfId="20432" xr:uid="{447145AD-CD59-44A5-A843-888DCD236873}"/>
    <cellStyle name="SAPBEXaggItemX 2 3 2 6" xfId="23281" xr:uid="{D3751C93-6F48-45A1-89FB-A8BDADFE7E8D}"/>
    <cellStyle name="SAPBEXaggItemX 2 3 2 7" xfId="26106" xr:uid="{2A570446-CFE0-4BA4-97BA-F2B3185D42C2}"/>
    <cellStyle name="SAPBEXaggItemX 2 3 3" xfId="5834" xr:uid="{8BDAF7C9-F95C-4F32-B055-FEC738F5C244}"/>
    <cellStyle name="SAPBEXaggItemX 2 3 3 2" xfId="7353" xr:uid="{840DB511-7EA8-40CA-A1BF-AEAA5C119B20}"/>
    <cellStyle name="SAPBEXaggItemX 2 3 3 2 2" xfId="14423" xr:uid="{F2C4C0B7-225B-4802-8193-676B5E0895A4}"/>
    <cellStyle name="SAPBEXaggItemX 2 3 3 2 3" xfId="18244" xr:uid="{30495482-9D68-4D7F-947C-7A333029EE52}"/>
    <cellStyle name="SAPBEXaggItemX 2 3 3 2 4" xfId="21109" xr:uid="{2F354A45-47A7-4626-B43D-388E3ADDE616}"/>
    <cellStyle name="SAPBEXaggItemX 2 3 3 2 5" xfId="23956" xr:uid="{4C2223B8-22B2-4EE8-8390-8F3162DCE91C}"/>
    <cellStyle name="SAPBEXaggItemX 2 3 3 2 6" xfId="26781" xr:uid="{65560C49-AF58-456F-8823-F1F205E98153}"/>
    <cellStyle name="SAPBEXaggItemX 2 3 3 3" xfId="12910" xr:uid="{8CCEC102-3C95-4308-9C89-973EE4F4F07C}"/>
    <cellStyle name="SAPBEXaggItemX 2 3 3 4" xfId="16734" xr:uid="{3A8CEE3F-7D56-4AC8-A7AC-C32E4661CC99}"/>
    <cellStyle name="SAPBEXaggItemX 2 3 3 5" xfId="19598" xr:uid="{D7791090-E889-4C99-A645-AB5604D3114B}"/>
    <cellStyle name="SAPBEXaggItemX 2 3 3 6" xfId="22447" xr:uid="{A8B1FCFC-6502-49D5-83FA-4FA33C2E9A48}"/>
    <cellStyle name="SAPBEXaggItemX 2 3 3 7" xfId="25272" xr:uid="{9B04B6D2-E827-427C-805B-29D7F6131CA1}"/>
    <cellStyle name="SAPBEXaggItemX 2 3 4" xfId="6769" xr:uid="{98AC9066-F4B0-4137-AF23-D0A6D13710FC}"/>
    <cellStyle name="SAPBEXaggItemX 2 3 4 2" xfId="8284" xr:uid="{478E4834-45A4-4C97-B4A6-9C957809B7B1}"/>
    <cellStyle name="SAPBEXaggItemX 2 3 4 2 2" xfId="15354" xr:uid="{001556E4-9A60-46B9-90F9-43E8EBF379A4}"/>
    <cellStyle name="SAPBEXaggItemX 2 3 4 2 3" xfId="19175" xr:uid="{25DA09D7-B263-454C-B92F-D61E2CCA6A08}"/>
    <cellStyle name="SAPBEXaggItemX 2 3 4 2 4" xfId="22040" xr:uid="{BE3D0EFE-69A0-4DF0-B677-05C1CEC6B605}"/>
    <cellStyle name="SAPBEXaggItemX 2 3 4 2 5" xfId="24887" xr:uid="{D69D63B4-BBDB-4F88-88F5-749C6AC87187}"/>
    <cellStyle name="SAPBEXaggItemX 2 3 4 2 6" xfId="27712" xr:uid="{0DCA9DD2-8E5C-4C58-B98B-7FBD831105C1}"/>
    <cellStyle name="SAPBEXaggItemX 2 3 4 3" xfId="13841" xr:uid="{83BA7E5C-DCA4-428A-84A1-DAB65884678A}"/>
    <cellStyle name="SAPBEXaggItemX 2 3 4 4" xfId="17665" xr:uid="{A6B8C102-CD5B-4FD2-BF5F-97AB2509C877}"/>
    <cellStyle name="SAPBEXaggItemX 2 3 4 5" xfId="20529" xr:uid="{B29B352D-D7D0-4C77-9D6C-7DEFE5AEB90D}"/>
    <cellStyle name="SAPBEXaggItemX 2 3 4 6" xfId="23378" xr:uid="{292E84BC-E0EA-47D2-841B-A22D77B1F468}"/>
    <cellStyle name="SAPBEXaggItemX 2 3 4 7" xfId="26203" xr:uid="{CE1995BB-5EEB-494A-AF66-DBF710B99205}"/>
    <cellStyle name="SAPBEXaggItemX 2 3 5" xfId="6770" xr:uid="{9F11D9B5-0702-474F-AAC8-98B251BE5EB3}"/>
    <cellStyle name="SAPBEXaggItemX 2 3 5 2" xfId="8285" xr:uid="{9FB9267A-004F-4293-B884-0E0DABDBF965}"/>
    <cellStyle name="SAPBEXaggItemX 2 3 5 2 2" xfId="15355" xr:uid="{80A50730-9F25-45E0-A9DB-F1C97DBDD3BA}"/>
    <cellStyle name="SAPBEXaggItemX 2 3 5 2 3" xfId="19176" xr:uid="{99B170EB-A10D-4C2D-9A46-957EAD2FE849}"/>
    <cellStyle name="SAPBEXaggItemX 2 3 5 2 4" xfId="22041" xr:uid="{CFC3879C-0C2F-42CA-A3BE-DF31604578CF}"/>
    <cellStyle name="SAPBEXaggItemX 2 3 5 2 5" xfId="24888" xr:uid="{B4618408-D94D-4A81-AE5F-9716B5E4C334}"/>
    <cellStyle name="SAPBEXaggItemX 2 3 5 2 6" xfId="27713" xr:uid="{9DEC8748-9AE6-4576-A95C-F1070D26B352}"/>
    <cellStyle name="SAPBEXaggItemX 2 3 5 3" xfId="13842" xr:uid="{04A6826A-3335-4B50-A470-C3AF51B9860B}"/>
    <cellStyle name="SAPBEXaggItemX 2 3 5 4" xfId="17666" xr:uid="{2F2FD805-2A76-4B4D-A825-65A87E3E1B72}"/>
    <cellStyle name="SAPBEXaggItemX 2 3 5 5" xfId="20530" xr:uid="{C7011865-09FC-4C22-8738-12B95B6C2021}"/>
    <cellStyle name="SAPBEXaggItemX 2 3 5 6" xfId="23379" xr:uid="{F850145D-4357-44F1-8A89-2516CBE5160E}"/>
    <cellStyle name="SAPBEXaggItemX 2 3 5 7" xfId="26204" xr:uid="{BF385D1C-2785-4D2F-A628-88A808237590}"/>
    <cellStyle name="SAPBEXaggItemX 2 3 6" xfId="5845" xr:uid="{12C8F574-04C9-46A1-91EF-FE8D8A74ED77}"/>
    <cellStyle name="SAPBEXaggItemX 2 3 6 2" xfId="7364" xr:uid="{31619F13-5EDB-46B2-A1E8-069BDEF86D63}"/>
    <cellStyle name="SAPBEXaggItemX 2 3 6 2 2" xfId="14434" xr:uid="{04778C26-D031-452C-BC83-5CF0DD5F8C63}"/>
    <cellStyle name="SAPBEXaggItemX 2 3 6 2 3" xfId="18255" xr:uid="{342E1F19-EE9D-496A-A8A3-D22E484E686A}"/>
    <cellStyle name="SAPBEXaggItemX 2 3 6 2 4" xfId="21120" xr:uid="{1BD14897-D1FC-4474-8D5E-7B6B7B4A5A86}"/>
    <cellStyle name="SAPBEXaggItemX 2 3 6 2 5" xfId="23967" xr:uid="{95E1BDB6-2121-4EEE-B29E-33CC716F8C70}"/>
    <cellStyle name="SAPBEXaggItemX 2 3 6 2 6" xfId="26792" xr:uid="{3D6A52F6-1B1E-4A80-9A2D-78E41BF9BA9D}"/>
    <cellStyle name="SAPBEXaggItemX 2 3 6 3" xfId="12921" xr:uid="{0604FE8D-703F-4048-9D50-B433B6392742}"/>
    <cellStyle name="SAPBEXaggItemX 2 3 6 4" xfId="16745" xr:uid="{64B1E6F8-AE68-4C69-92C5-97D089C0F1CA}"/>
    <cellStyle name="SAPBEXaggItemX 2 3 6 5" xfId="19609" xr:uid="{15090A04-0052-4110-A467-28B93F6FEB54}"/>
    <cellStyle name="SAPBEXaggItemX 2 3 6 6" xfId="22458" xr:uid="{73427BBA-DE99-4E10-A992-A1AAAB87390A}"/>
    <cellStyle name="SAPBEXaggItemX 2 3 6 7" xfId="25283" xr:uid="{B7D14AF0-D04A-43B4-82F8-7D21C3C10AFD}"/>
    <cellStyle name="SAPBEXaggItemX 2 3 7" xfId="12102" xr:uid="{1F0510CB-84A3-4684-B481-F911289BFABD}"/>
    <cellStyle name="SAPBEXaggItemX 2 3 8" xfId="16333" xr:uid="{7FE44EE8-DA19-461E-B9E6-EBD463CE5CC9}"/>
    <cellStyle name="SAPBEXaggItemX 2 3 9" xfId="15960" xr:uid="{109552E4-125B-4B99-A87C-88934136C378}"/>
    <cellStyle name="SAPBEXaggItemX 2 4" xfId="5944" xr:uid="{626A0A65-8150-4648-9CDC-F98C6544ECDD}"/>
    <cellStyle name="SAPBEXaggItemX 2 4 2" xfId="7463" xr:uid="{75338049-2BFC-4BA3-B39C-BE3FDD202929}"/>
    <cellStyle name="SAPBEXaggItemX 2 4 2 2" xfId="14533" xr:uid="{602260BA-5967-414E-97A3-6179361773D5}"/>
    <cellStyle name="SAPBEXaggItemX 2 4 2 3" xfId="18354" xr:uid="{3985291E-E153-4A3F-95A6-73BBA9730290}"/>
    <cellStyle name="SAPBEXaggItemX 2 4 2 4" xfId="21219" xr:uid="{18706F7E-ADD2-4F8B-A547-91DE0BFE2A84}"/>
    <cellStyle name="SAPBEXaggItemX 2 4 2 5" xfId="24066" xr:uid="{31458575-6AC5-4372-A077-A1F308C17561}"/>
    <cellStyle name="SAPBEXaggItemX 2 4 2 6" xfId="26891" xr:uid="{80CE59C2-FFB7-437A-BDE1-D3F631C23AEE}"/>
    <cellStyle name="SAPBEXaggItemX 2 4 3" xfId="13020" xr:uid="{C0D68F25-E418-41D8-9BAE-0D8AEF4B0D01}"/>
    <cellStyle name="SAPBEXaggItemX 2 4 4" xfId="16844" xr:uid="{ADA7E23D-4CEF-48C8-8E8F-66933716DB9D}"/>
    <cellStyle name="SAPBEXaggItemX 2 4 5" xfId="19708" xr:uid="{9C8303FE-426D-4070-814E-73398552B093}"/>
    <cellStyle name="SAPBEXaggItemX 2 4 6" xfId="22557" xr:uid="{74857CB1-8130-40DB-8079-02553C0C1834}"/>
    <cellStyle name="SAPBEXaggItemX 2 4 7" xfId="25382" xr:uid="{7E15756F-798D-4D0F-BACF-DDF8B99DA074}"/>
    <cellStyle name="SAPBEXaggItemX 2 5" xfId="5719" xr:uid="{4CD6DB04-405E-462B-B2E1-88933C62D177}"/>
    <cellStyle name="SAPBEXaggItemX 2 5 2" xfId="7239" xr:uid="{1F61E09B-F34D-4E86-A44F-98C205FA79E7}"/>
    <cellStyle name="SAPBEXaggItemX 2 5 2 2" xfId="14309" xr:uid="{0E129266-8A7B-4F4B-AB2A-DDD5AFF74371}"/>
    <cellStyle name="SAPBEXaggItemX 2 5 2 3" xfId="18130" xr:uid="{58CFADDC-817D-4705-BA9A-DFA2EBD2320F}"/>
    <cellStyle name="SAPBEXaggItemX 2 5 2 4" xfId="20995" xr:uid="{963401C4-97FE-4012-98E3-078D8FB557B9}"/>
    <cellStyle name="SAPBEXaggItemX 2 5 2 5" xfId="23842" xr:uid="{4C820D7E-98A7-43AE-823B-748CF089E45E}"/>
    <cellStyle name="SAPBEXaggItemX 2 5 2 6" xfId="26667" xr:uid="{E23172EA-4040-4632-AF53-04E81AB41A25}"/>
    <cellStyle name="SAPBEXaggItemX 2 5 3" xfId="12796" xr:uid="{D9D68958-D551-4BD2-8DA3-7E22E595F2E7}"/>
    <cellStyle name="SAPBEXaggItemX 2 5 4" xfId="16619" xr:uid="{C9C319FA-ED68-4F6F-9F8D-EE61F0333341}"/>
    <cellStyle name="SAPBEXaggItemX 2 5 5" xfId="19484" xr:uid="{10A4531C-2846-4C43-BC43-75543C370C4E}"/>
    <cellStyle name="SAPBEXaggItemX 2 5 6" xfId="22333" xr:uid="{2863C1CA-6777-4CCE-8976-E83653717563}"/>
    <cellStyle name="SAPBEXaggItemX 2 5 7" xfId="25158" xr:uid="{035AF8A9-61CB-438E-81A5-CFE64F786655}"/>
    <cellStyle name="SAPBEXaggItemX 2 6" xfId="9418" xr:uid="{17C65213-99CF-457F-ABB1-0E3B70794CD2}"/>
    <cellStyle name="SAPBEXaggItemX 2 7" xfId="15576" xr:uid="{CE9B1221-500B-417D-AD04-BCB29937A7A1}"/>
    <cellStyle name="SAPBEXaggItemX 2 8" xfId="8450" xr:uid="{3C2FB9F7-E9D9-400C-A944-F3040E4D9113}"/>
    <cellStyle name="SAPBEXaggItemX 2 9" xfId="19295" xr:uid="{DC9CECF8-16AA-4476-A236-E4F61EF29DEE}"/>
    <cellStyle name="SAPBEXaggItemX 3" xfId="2919" xr:uid="{F9DC3E38-0AFB-4A32-8D5F-CF9DFF092A8C}"/>
    <cellStyle name="SAPBEXaggItemX 3 10" xfId="15624" xr:uid="{B79770C4-8BDC-41CE-8533-AC8535B9BD64}"/>
    <cellStyle name="SAPBEXaggItemX 3 11" xfId="19311" xr:uid="{49DB62D5-7E6A-4B52-A523-CC497DFCC5AC}"/>
    <cellStyle name="SAPBEXaggItemX 3 12" xfId="29060" xr:uid="{AE99491D-3E13-4169-B980-801B0CBD5F36}"/>
    <cellStyle name="SAPBEXaggItemX 3 13" xfId="31665" xr:uid="{14190F62-8D0B-4D8D-8525-539AE39548AD}"/>
    <cellStyle name="SAPBEXaggItemX 3 2" xfId="6197" xr:uid="{6C2A81E2-1758-43A2-9C4A-469D1B518C33}"/>
    <cellStyle name="SAPBEXaggItemX 3 2 2" xfId="7716" xr:uid="{E5F5C1CE-D81F-4C71-A4DD-BB6F43480FED}"/>
    <cellStyle name="SAPBEXaggItemX 3 2 2 2" xfId="14786" xr:uid="{48EB324F-53B3-4EEB-B89C-96775F916EA0}"/>
    <cellStyle name="SAPBEXaggItemX 3 2 2 3" xfId="18607" xr:uid="{D72465A2-033F-4B85-99CF-CE1C1A21FC01}"/>
    <cellStyle name="SAPBEXaggItemX 3 2 2 4" xfId="21472" xr:uid="{FEAEB6E3-1AF7-487E-9894-18A1CA54816E}"/>
    <cellStyle name="SAPBEXaggItemX 3 2 2 5" xfId="24319" xr:uid="{F40FFF3C-DD48-4227-8C85-A3A2295571E2}"/>
    <cellStyle name="SAPBEXaggItemX 3 2 2 6" xfId="27144" xr:uid="{FC529685-145E-4F5E-9B41-80FB388B33E5}"/>
    <cellStyle name="SAPBEXaggItemX 3 2 3" xfId="13273" xr:uid="{3BF631A8-7E19-4B09-A812-55986D1D55FB}"/>
    <cellStyle name="SAPBEXaggItemX 3 2 4" xfId="17097" xr:uid="{890877DA-B3D7-4F19-8900-6D83795FA7E8}"/>
    <cellStyle name="SAPBEXaggItemX 3 2 5" xfId="19961" xr:uid="{F3CD6FCD-26A7-4682-8740-4FE5737163FE}"/>
    <cellStyle name="SAPBEXaggItemX 3 2 6" xfId="22810" xr:uid="{8D6B93FE-E997-4208-9E89-EB511D5ED5CC}"/>
    <cellStyle name="SAPBEXaggItemX 3 2 7" xfId="25635" xr:uid="{4C18884A-BF20-49E0-AAFD-8F8129F9339D}"/>
    <cellStyle name="SAPBEXaggItemX 3 3" xfId="5859" xr:uid="{1025A1E6-2507-49FA-9819-FAD71A53A29B}"/>
    <cellStyle name="SAPBEXaggItemX 3 3 2" xfId="7378" xr:uid="{CC3CA841-EF65-4BCB-A32E-A1CE593703DF}"/>
    <cellStyle name="SAPBEXaggItemX 3 3 2 2" xfId="14448" xr:uid="{7E20C24A-0B5C-4044-851C-DFDD21F89ED7}"/>
    <cellStyle name="SAPBEXaggItemX 3 3 2 3" xfId="18269" xr:uid="{68CB0218-F869-4AC7-9E11-8C2182D408F5}"/>
    <cellStyle name="SAPBEXaggItemX 3 3 2 4" xfId="21134" xr:uid="{AC41E048-2BE5-4585-88CE-84466628809C}"/>
    <cellStyle name="SAPBEXaggItemX 3 3 2 5" xfId="23981" xr:uid="{7B147C0E-55BE-421E-8EE5-843029F3CAE6}"/>
    <cellStyle name="SAPBEXaggItemX 3 3 2 6" xfId="26806" xr:uid="{E012DCB1-FC89-4521-8F9A-99114F010321}"/>
    <cellStyle name="SAPBEXaggItemX 3 3 3" xfId="12935" xr:uid="{21445D48-90E9-47B4-B920-08AB41C2FBE2}"/>
    <cellStyle name="SAPBEXaggItemX 3 3 4" xfId="16759" xr:uid="{1FB28C11-365D-44F8-8AC6-C1151954176B}"/>
    <cellStyle name="SAPBEXaggItemX 3 3 5" xfId="19623" xr:uid="{A330635E-2DF5-4797-83ED-702EC9D2F34C}"/>
    <cellStyle name="SAPBEXaggItemX 3 3 6" xfId="22472" xr:uid="{62EFC009-8F70-4E7D-9D9F-A89D57726B52}"/>
    <cellStyle name="SAPBEXaggItemX 3 3 7" xfId="25297" xr:uid="{3255BC74-DC22-4E12-9CA9-5FC617394769}"/>
    <cellStyle name="SAPBEXaggItemX 3 4" xfId="5823" xr:uid="{B33FB27F-AC8F-4A92-BAA5-CCAFABB872A7}"/>
    <cellStyle name="SAPBEXaggItemX 3 4 2" xfId="7342" xr:uid="{C81C0599-AA8C-4FE8-9EA6-7AC5E75AD563}"/>
    <cellStyle name="SAPBEXaggItemX 3 4 2 2" xfId="14412" xr:uid="{A28E337B-7700-4FEF-B0EB-3C782EC36235}"/>
    <cellStyle name="SAPBEXaggItemX 3 4 2 3" xfId="18233" xr:uid="{C52F6A4A-9792-4AFA-A05B-1839FCC756CD}"/>
    <cellStyle name="SAPBEXaggItemX 3 4 2 4" xfId="21098" xr:uid="{0D7B8737-FFB8-491F-8A83-3501497C2763}"/>
    <cellStyle name="SAPBEXaggItemX 3 4 2 5" xfId="23945" xr:uid="{4F52D1A0-D161-4423-B838-E3D19CBE1557}"/>
    <cellStyle name="SAPBEXaggItemX 3 4 2 6" xfId="26770" xr:uid="{1865B07C-9D45-4555-8DEF-3358E7A728B0}"/>
    <cellStyle name="SAPBEXaggItemX 3 4 3" xfId="12899" xr:uid="{747B8836-F444-495D-AA8D-0E5F49EB3823}"/>
    <cellStyle name="SAPBEXaggItemX 3 4 4" xfId="16723" xr:uid="{7B07B8C1-9DE2-413A-B5A3-D14ABD7194DD}"/>
    <cellStyle name="SAPBEXaggItemX 3 4 5" xfId="19587" xr:uid="{06792B2C-F5CE-43C5-A5BF-5146CE39ED4F}"/>
    <cellStyle name="SAPBEXaggItemX 3 4 6" xfId="22436" xr:uid="{A950B999-F635-4469-B9EE-4108D28182F1}"/>
    <cellStyle name="SAPBEXaggItemX 3 4 7" xfId="25261" xr:uid="{308DB026-AD26-4AA0-AA93-78EFEE5FF134}"/>
    <cellStyle name="SAPBEXaggItemX 3 5" xfId="5912" xr:uid="{FD3C58AF-D7D7-4ECF-BDE3-974F29AEC59C}"/>
    <cellStyle name="SAPBEXaggItemX 3 5 2" xfId="7431" xr:uid="{BD49E46B-910A-4B26-8215-3953D5E37214}"/>
    <cellStyle name="SAPBEXaggItemX 3 5 2 2" xfId="14501" xr:uid="{656A275B-F6B4-4597-A6A1-11C3D0DC2ED2}"/>
    <cellStyle name="SAPBEXaggItemX 3 5 2 3" xfId="18322" xr:uid="{2C569749-C7CE-4B87-B960-5E2CE3F01B09}"/>
    <cellStyle name="SAPBEXaggItemX 3 5 2 4" xfId="21187" xr:uid="{62F21BB3-80CD-454F-B616-80242800F42C}"/>
    <cellStyle name="SAPBEXaggItemX 3 5 2 5" xfId="24034" xr:uid="{C3C9D70C-3240-491F-A784-E900623FB50B}"/>
    <cellStyle name="SAPBEXaggItemX 3 5 2 6" xfId="26859" xr:uid="{ABA96AE2-E22E-418B-9B93-69FD20A1F8EF}"/>
    <cellStyle name="SAPBEXaggItemX 3 5 3" xfId="12988" xr:uid="{0C6F11EB-EB49-41D4-9510-2E391FF0BED8}"/>
    <cellStyle name="SAPBEXaggItemX 3 5 4" xfId="16812" xr:uid="{7A61BF47-37FD-4061-84EA-7EEF1EF1B845}"/>
    <cellStyle name="SAPBEXaggItemX 3 5 5" xfId="19676" xr:uid="{002BE625-65D1-4C65-99D7-F25F343D6DA1}"/>
    <cellStyle name="SAPBEXaggItemX 3 5 6" xfId="22525" xr:uid="{12542C1B-00AE-4A1E-89DF-2ADD60A23256}"/>
    <cellStyle name="SAPBEXaggItemX 3 5 7" xfId="25350" xr:uid="{68BAEF29-1D42-488A-891C-D8F881D199EC}"/>
    <cellStyle name="SAPBEXaggItemX 3 6" xfId="6924" xr:uid="{65C33FD0-8622-4B8D-954D-E8B64E53C51C}"/>
    <cellStyle name="SAPBEXaggItemX 3 6 2" xfId="13994" xr:uid="{395B15D5-611F-486A-BE14-6DF86D378345}"/>
    <cellStyle name="SAPBEXaggItemX 3 6 3" xfId="17816" xr:uid="{048AB487-7473-445F-B31F-CA51816DEC49}"/>
    <cellStyle name="SAPBEXaggItemX 3 6 4" xfId="20680" xr:uid="{E1B455A8-BA88-4C6A-86DD-26C39256CD6D}"/>
    <cellStyle name="SAPBEXaggItemX 3 6 5" xfId="23528" xr:uid="{56CB1F2D-5533-4FB2-B815-D222060F802E}"/>
    <cellStyle name="SAPBEXaggItemX 3 6 6" xfId="26353" xr:uid="{2097A598-1762-4A19-B592-19A2E64D2451}"/>
    <cellStyle name="SAPBEXaggItemX 3 7" xfId="10101" xr:uid="{43EE6E1E-00B1-4330-A5ED-3CB171DB7FC4}"/>
    <cellStyle name="SAPBEXaggItemX 3 8" xfId="15814" xr:uid="{B3493412-F517-4C1A-B2FD-CAAF25B1D90F}"/>
    <cellStyle name="SAPBEXaggItemX 3 9" xfId="15544" xr:uid="{9EFA26D2-5AF5-467C-8D7F-96C1E31D2AEC}"/>
    <cellStyle name="SAPBEXaggItemX 4" xfId="3573" xr:uid="{094FFE43-1435-4827-91C0-DB0A9AEDF4D1}"/>
    <cellStyle name="SAPBEXaggItemX 4 10" xfId="15863" xr:uid="{52BFCC06-6B6F-4189-BFD5-842FC36F874A}"/>
    <cellStyle name="SAPBEXaggItemX 4 11" xfId="15963" xr:uid="{7130F70F-5AE6-463F-90C9-3050BB7E0049}"/>
    <cellStyle name="SAPBEXaggItemX 4 12" xfId="29605" xr:uid="{F5365829-61BC-41FF-86F1-32FA2936CBE8}"/>
    <cellStyle name="SAPBEXaggItemX 4 13" xfId="31725" xr:uid="{EE2B2956-258C-42C4-B32F-376F67B74E49}"/>
    <cellStyle name="SAPBEXaggItemX 4 2" xfId="6358" xr:uid="{D8E717B5-065B-420D-A8F9-8E9985123143}"/>
    <cellStyle name="SAPBEXaggItemX 4 2 2" xfId="7876" xr:uid="{9597A0CC-394F-49D6-9B70-8246863574B7}"/>
    <cellStyle name="SAPBEXaggItemX 4 2 2 2" xfId="14946" xr:uid="{0BED5B50-9C0B-42BD-80C9-21F1D41D6D8F}"/>
    <cellStyle name="SAPBEXaggItemX 4 2 2 3" xfId="18767" xr:uid="{F8FDFBB2-5A43-4171-A65E-CE0E4AA7BA26}"/>
    <cellStyle name="SAPBEXaggItemX 4 2 2 4" xfId="21632" xr:uid="{51B2BBD2-0DCB-4945-A042-CC3F5DA6EE0F}"/>
    <cellStyle name="SAPBEXaggItemX 4 2 2 5" xfId="24479" xr:uid="{68B8B384-6119-494D-9AFD-F5CE2A8334F3}"/>
    <cellStyle name="SAPBEXaggItemX 4 2 2 6" xfId="27304" xr:uid="{357B5D64-A4E3-448F-B106-EF8DBBC3B7E4}"/>
    <cellStyle name="SAPBEXaggItemX 4 2 3" xfId="13433" xr:uid="{00B0F80F-A249-4578-8EA5-EA538F6C572A}"/>
    <cellStyle name="SAPBEXaggItemX 4 2 4" xfId="17257" xr:uid="{0B350271-209A-4DD0-A864-AD180E60BB76}"/>
    <cellStyle name="SAPBEXaggItemX 4 2 5" xfId="20121" xr:uid="{045F4317-6A74-487A-A5AD-93043EB90292}"/>
    <cellStyle name="SAPBEXaggItemX 4 2 6" xfId="22970" xr:uid="{443EF169-61D5-4BB0-822E-05686A7490FE}"/>
    <cellStyle name="SAPBEXaggItemX 4 2 7" xfId="25795" xr:uid="{66AF7DE3-0F21-4CAF-99D2-64B3FE691436}"/>
    <cellStyle name="SAPBEXaggItemX 4 3" xfId="6774" xr:uid="{ADE26C62-2B67-40EE-AE72-0288423419A7}"/>
    <cellStyle name="SAPBEXaggItemX 4 3 2" xfId="8289" xr:uid="{28BEE7EB-1627-4BF4-A129-E2459C16DD62}"/>
    <cellStyle name="SAPBEXaggItemX 4 3 2 2" xfId="15359" xr:uid="{97821A88-CA3B-4444-B624-4BC0CC8AD02A}"/>
    <cellStyle name="SAPBEXaggItemX 4 3 2 3" xfId="19180" xr:uid="{8C5696B9-3265-47FE-94ED-E92FC10E7597}"/>
    <cellStyle name="SAPBEXaggItemX 4 3 2 4" xfId="22045" xr:uid="{1C7214B9-02BB-44D0-B998-5A222CE322E3}"/>
    <cellStyle name="SAPBEXaggItemX 4 3 2 5" xfId="24892" xr:uid="{BDCDB639-2B36-447B-8010-F7337A52C89C}"/>
    <cellStyle name="SAPBEXaggItemX 4 3 2 6" xfId="27717" xr:uid="{6CFE589D-4B6A-4ECE-8BFE-1DF000D22A66}"/>
    <cellStyle name="SAPBEXaggItemX 4 3 3" xfId="13846" xr:uid="{759836C9-2246-4127-839B-5A202D8ECF40}"/>
    <cellStyle name="SAPBEXaggItemX 4 3 4" xfId="17670" xr:uid="{6DC3B45E-C04B-4095-BB61-B16FC4EDAF8B}"/>
    <cellStyle name="SAPBEXaggItemX 4 3 5" xfId="20534" xr:uid="{2F830826-CB01-4AD6-85D4-B9A8295027D3}"/>
    <cellStyle name="SAPBEXaggItemX 4 3 6" xfId="23383" xr:uid="{795A25ED-A630-4A87-8899-0C991A9DE76C}"/>
    <cellStyle name="SAPBEXaggItemX 4 3 7" xfId="26208" xr:uid="{B3EF6FA6-75E1-4E74-802E-E24868A7F046}"/>
    <cellStyle name="SAPBEXaggItemX 4 4" xfId="6037" xr:uid="{30AF9130-4760-421F-81F7-4573A7728959}"/>
    <cellStyle name="SAPBEXaggItemX 4 4 2" xfId="7556" xr:uid="{F3D141E7-C26A-4477-AC12-085B1677860E}"/>
    <cellStyle name="SAPBEXaggItemX 4 4 2 2" xfId="14626" xr:uid="{E1FB84FA-0BB3-4A0F-BA47-2C2E20237260}"/>
    <cellStyle name="SAPBEXaggItemX 4 4 2 3" xfId="18447" xr:uid="{DD05B8F0-C6B4-4E3D-B15B-6EC8F07BE4E4}"/>
    <cellStyle name="SAPBEXaggItemX 4 4 2 4" xfId="21312" xr:uid="{0078217C-E6EC-45F3-A346-00B7DEE47479}"/>
    <cellStyle name="SAPBEXaggItemX 4 4 2 5" xfId="24159" xr:uid="{F665F6AF-58F1-47E0-8640-C93C4AD1E40D}"/>
    <cellStyle name="SAPBEXaggItemX 4 4 2 6" xfId="26984" xr:uid="{E74B9277-3DF3-492B-83A4-03B4EAC872C6}"/>
    <cellStyle name="SAPBEXaggItemX 4 4 3" xfId="13113" xr:uid="{DFC6506B-86DD-4025-B157-7F9F82900D5F}"/>
    <cellStyle name="SAPBEXaggItemX 4 4 4" xfId="16937" xr:uid="{64A814CA-3F91-48E9-923A-87E70BB74531}"/>
    <cellStyle name="SAPBEXaggItemX 4 4 5" xfId="19801" xr:uid="{4E72B61B-9737-4872-81FE-EACA82DBFF60}"/>
    <cellStyle name="SAPBEXaggItemX 4 4 6" xfId="22650" xr:uid="{71763DD8-8888-4A59-90B7-FC65CC65B5B7}"/>
    <cellStyle name="SAPBEXaggItemX 4 4 7" xfId="25475" xr:uid="{8B8BDE67-9585-4E2C-AF38-7FF70D255C56}"/>
    <cellStyle name="SAPBEXaggItemX 4 5" xfId="6143" xr:uid="{8F281180-BA98-4322-A316-4A8A9953526B}"/>
    <cellStyle name="SAPBEXaggItemX 4 5 2" xfId="7662" xr:uid="{00B3E5A5-2120-426B-BB85-E4AB72765BE4}"/>
    <cellStyle name="SAPBEXaggItemX 4 5 2 2" xfId="14732" xr:uid="{E35C1030-99A2-42DA-8D12-239067A5B282}"/>
    <cellStyle name="SAPBEXaggItemX 4 5 2 3" xfId="18553" xr:uid="{0AE7A751-D175-484A-A8E5-6FFD82C628B5}"/>
    <cellStyle name="SAPBEXaggItemX 4 5 2 4" xfId="21418" xr:uid="{857B5C28-24B7-432B-B929-63F7006908A1}"/>
    <cellStyle name="SAPBEXaggItemX 4 5 2 5" xfId="24265" xr:uid="{FA2328AC-7030-40B8-8FFF-746755FE434A}"/>
    <cellStyle name="SAPBEXaggItemX 4 5 2 6" xfId="27090" xr:uid="{0B2D9675-517B-426D-ACA6-3435FD78E131}"/>
    <cellStyle name="SAPBEXaggItemX 4 5 3" xfId="13219" xr:uid="{0BB97914-95A3-4BF1-9EB4-58BC2635D000}"/>
    <cellStyle name="SAPBEXaggItemX 4 5 4" xfId="17043" xr:uid="{080B3E67-9026-4A0B-A177-3083929220EE}"/>
    <cellStyle name="SAPBEXaggItemX 4 5 5" xfId="19907" xr:uid="{4B172610-34CF-4AAB-9A40-FB7B930503A1}"/>
    <cellStyle name="SAPBEXaggItemX 4 5 6" xfId="22756" xr:uid="{2E2BE5A8-F06E-4A41-AE62-D55AE6F485FD}"/>
    <cellStyle name="SAPBEXaggItemX 4 5 7" xfId="25581" xr:uid="{0087C754-32B3-43E7-AD86-EC2032CA30F5}"/>
    <cellStyle name="SAPBEXaggItemX 4 6" xfId="6983" xr:uid="{C9C506BA-5C81-4CF1-9635-D9E8BB631160}"/>
    <cellStyle name="SAPBEXaggItemX 4 6 2" xfId="14053" xr:uid="{70AE21E4-AB5A-409D-9651-BB8585556366}"/>
    <cellStyle name="SAPBEXaggItemX 4 6 3" xfId="17875" xr:uid="{EBF00676-0674-4E7D-AC59-D5134F1343AD}"/>
    <cellStyle name="SAPBEXaggItemX 4 6 4" xfId="20739" xr:uid="{189DB5C8-EF40-410B-8B14-D9CBC94319EC}"/>
    <cellStyle name="SAPBEXaggItemX 4 6 5" xfId="23587" xr:uid="{4CAC9BCD-A723-4BB0-A371-EA5B82DF2F0E}"/>
    <cellStyle name="SAPBEXaggItemX 4 6 6" xfId="26412" xr:uid="{BA5CCFB9-DF0D-49AC-B9BF-3621923312FD}"/>
    <cellStyle name="SAPBEXaggItemX 4 7" xfId="10668" xr:uid="{D87A8CBB-494C-49A0-945D-09BDDAB15095}"/>
    <cellStyle name="SAPBEXaggItemX 4 8" xfId="15987" xr:uid="{EE1B99DF-BDB4-4FD6-B229-0298122990C0}"/>
    <cellStyle name="SAPBEXaggItemX 4 9" xfId="16201" xr:uid="{9B79C063-20CA-4C30-9E36-2EA730E9588D}"/>
    <cellStyle name="SAPBEXaggItemX 5" xfId="5648" xr:uid="{F1942C83-3041-414E-A1DC-4FD75822CA43}"/>
    <cellStyle name="SAPBEXaggItemX 5 2" xfId="7168" xr:uid="{77035B30-AF11-4AE6-90D4-A03E7155A8A0}"/>
    <cellStyle name="SAPBEXaggItemX 5 2 2" xfId="14238" xr:uid="{6D3C95FA-6EE9-472E-89BC-644FECF0B903}"/>
    <cellStyle name="SAPBEXaggItemX 5 2 3" xfId="18059" xr:uid="{C8BE545E-92B0-4CF9-A11D-D55693A051E0}"/>
    <cellStyle name="SAPBEXaggItemX 5 2 4" xfId="20924" xr:uid="{17E588BF-DD02-4721-B7B5-C38C61224254}"/>
    <cellStyle name="SAPBEXaggItemX 5 2 5" xfId="23771" xr:uid="{3918864A-AC23-4579-8192-16B351AF2564}"/>
    <cellStyle name="SAPBEXaggItemX 5 2 6" xfId="26596" xr:uid="{6CBD6A24-455D-4E2F-9708-4A0B7F3F85CA}"/>
    <cellStyle name="SAPBEXaggItemX 5 3" xfId="12725" xr:uid="{34187BAB-C987-4A6C-93EE-E3B77B75B45B}"/>
    <cellStyle name="SAPBEXaggItemX 5 4" xfId="16548" xr:uid="{01828124-B17C-4864-9AF5-71D7F3B956D8}"/>
    <cellStyle name="SAPBEXaggItemX 5 5" xfId="19413" xr:uid="{1DF271EF-3178-4236-928D-8817A4458795}"/>
    <cellStyle name="SAPBEXaggItemX 5 6" xfId="22262" xr:uid="{5B84AC88-07CA-4AD9-8C6B-1D542C7BF42A}"/>
    <cellStyle name="SAPBEXaggItemX 5 7" xfId="25087" xr:uid="{9B189EEE-37C5-49D8-AC8B-559E1D0ABF1A}"/>
    <cellStyle name="SAPBEXaggItemX 6" xfId="5907" xr:uid="{E9D16632-A91C-4D46-ACC1-A7F72E14CB17}"/>
    <cellStyle name="SAPBEXaggItemX 6 2" xfId="7426" xr:uid="{52D22EFE-3D38-4E79-9F8A-E939BBFACF78}"/>
    <cellStyle name="SAPBEXaggItemX 6 2 2" xfId="14496" xr:uid="{F344C25D-04D3-4F10-A444-F8F87FBDB7F4}"/>
    <cellStyle name="SAPBEXaggItemX 6 2 3" xfId="18317" xr:uid="{40312E2B-6B5A-4898-9FFC-F30BCB0A4A49}"/>
    <cellStyle name="SAPBEXaggItemX 6 2 4" xfId="21182" xr:uid="{EFBD3F03-F715-4830-84F5-BA7A602D9CF0}"/>
    <cellStyle name="SAPBEXaggItemX 6 2 5" xfId="24029" xr:uid="{99274048-7DA3-4C89-86ED-B9ABD526E2D1}"/>
    <cellStyle name="SAPBEXaggItemX 6 2 6" xfId="26854" xr:uid="{EB676119-11D9-4EC1-8353-CB0A51649072}"/>
    <cellStyle name="SAPBEXaggItemX 6 3" xfId="12983" xr:uid="{23B64C70-006C-4011-B8E9-5B02F50B157E}"/>
    <cellStyle name="SAPBEXaggItemX 6 4" xfId="16807" xr:uid="{38A9B4E7-2393-436F-9809-592F88F12232}"/>
    <cellStyle name="SAPBEXaggItemX 6 5" xfId="19671" xr:uid="{2DA69940-B0AB-4E96-8D8E-B01E3511D3CE}"/>
    <cellStyle name="SAPBEXaggItemX 6 6" xfId="22520" xr:uid="{D991E2F7-7D1F-44EF-9CAA-7532C04D110A}"/>
    <cellStyle name="SAPBEXaggItemX 6 7" xfId="25345" xr:uid="{E7C04626-E7A1-46AF-AEC2-61393C647A74}"/>
    <cellStyle name="SAPBEXaggItemX 7" xfId="8614" xr:uid="{2C08D1E1-C82B-4159-A323-40CBFCE98B3B}"/>
    <cellStyle name="SAPBEXaggItemX 8" xfId="10281" xr:uid="{5B28F6C2-4C24-4AEA-8953-665A0E8BB7B9}"/>
    <cellStyle name="SAPBEXaggItemX 9" xfId="15522" xr:uid="{444801D3-C0F2-4C85-9147-95B6AC35617F}"/>
    <cellStyle name="SAPBEXchaText" xfId="656" xr:uid="{2D2950EE-F479-459C-93E2-D0FABA693B5B}"/>
    <cellStyle name="SAPBEXchaText 10" xfId="9687" xr:uid="{DA00F406-E801-4213-8C5C-2C41F43953FC}"/>
    <cellStyle name="SAPBEXchaText 2" xfId="1934" xr:uid="{0868000B-40D5-4FB6-B3F3-ED36A61F41F5}"/>
    <cellStyle name="SAPBEXchaText 2 10" xfId="31598" xr:uid="{4E3D2934-78A3-47D2-816D-BED1A9862F41}"/>
    <cellStyle name="SAPBEXchaText 2 2" xfId="4298" xr:uid="{CAD5CC01-456E-4BB3-9A76-02BA4E3F1874}"/>
    <cellStyle name="SAPBEXchaText 2 2 10" xfId="15716" xr:uid="{55D6A76D-78DA-4E84-A728-0BC6FFA4DB0A}"/>
    <cellStyle name="SAPBEXchaText 2 2 11" xfId="16246" xr:uid="{7D389CF2-5ECD-47DA-A5A8-AF5A008F70B6}"/>
    <cellStyle name="SAPBEXchaText 2 2 12" xfId="30310" xr:uid="{B831427C-F6F2-4C9C-8FB0-63EB1E0EC5D3}"/>
    <cellStyle name="SAPBEXchaText 2 2 13" xfId="31783" xr:uid="{FE124D6A-365B-413C-8677-15866A5E79F8}"/>
    <cellStyle name="SAPBEXchaText 2 2 2" xfId="6140" xr:uid="{11595605-A5C3-47AB-B69A-128C23EC3F3A}"/>
    <cellStyle name="SAPBEXchaText 2 2 2 2" xfId="7659" xr:uid="{C62AADD9-5EFA-4609-A5BC-3C589F0709D9}"/>
    <cellStyle name="SAPBEXchaText 2 2 2 2 2" xfId="14729" xr:uid="{EBF3E398-262A-4BAC-9901-21A801E883FA}"/>
    <cellStyle name="SAPBEXchaText 2 2 2 2 3" xfId="18550" xr:uid="{DF58AE30-C48D-44FA-A0A4-0E33617BF2FC}"/>
    <cellStyle name="SAPBEXchaText 2 2 2 2 4" xfId="21415" xr:uid="{68D70353-72A0-49EB-8FD0-2CECC075A21D}"/>
    <cellStyle name="SAPBEXchaText 2 2 2 2 5" xfId="24262" xr:uid="{A147E8C4-9B36-49C9-A5F4-47E353CBD3FF}"/>
    <cellStyle name="SAPBEXchaText 2 2 2 2 6" xfId="27087" xr:uid="{D891937B-92E0-49BB-B93C-B2775EBCDDA0}"/>
    <cellStyle name="SAPBEXchaText 2 2 2 3" xfId="13216" xr:uid="{88F04D24-248B-4112-8A17-050831294206}"/>
    <cellStyle name="SAPBEXchaText 2 2 2 4" xfId="17040" xr:uid="{5ADA94E6-4E7C-476C-93CB-76A0100D410F}"/>
    <cellStyle name="SAPBEXchaText 2 2 2 5" xfId="19904" xr:uid="{C4F92A4D-48AC-4132-9415-7FCB100B4896}"/>
    <cellStyle name="SAPBEXchaText 2 2 2 6" xfId="22753" xr:uid="{972BA4F7-C9AB-4FF7-AA0A-7F20B53844EF}"/>
    <cellStyle name="SAPBEXchaText 2 2 2 7" xfId="25578" xr:uid="{A79DDFF6-8966-4FC3-B9AF-D34B3FF16C4D}"/>
    <cellStyle name="SAPBEXchaText 2 2 3" xfId="6538" xr:uid="{5F579401-C75F-454C-B1A4-43A7474AF09E}"/>
    <cellStyle name="SAPBEXchaText 2 2 3 2" xfId="8055" xr:uid="{A12507D6-BC15-4434-8F0E-C986819D04EE}"/>
    <cellStyle name="SAPBEXchaText 2 2 3 2 2" xfId="15125" xr:uid="{278046AB-7524-49F8-BD13-61CC536E1FCE}"/>
    <cellStyle name="SAPBEXchaText 2 2 3 2 3" xfId="18946" xr:uid="{34583988-092D-4EE8-812C-0AF797B17685}"/>
    <cellStyle name="SAPBEXchaText 2 2 3 2 4" xfId="21811" xr:uid="{6BEFCB56-3D82-4F9D-9843-89E4CAD1E0F3}"/>
    <cellStyle name="SAPBEXchaText 2 2 3 2 5" xfId="24658" xr:uid="{AC66C450-B442-48B8-AEFE-E010E8CD2A45}"/>
    <cellStyle name="SAPBEXchaText 2 2 3 2 6" xfId="27483" xr:uid="{3D08D4F4-952E-4510-92BF-9FA6E45B30C6}"/>
    <cellStyle name="SAPBEXchaText 2 2 3 3" xfId="13612" xr:uid="{482C5B7E-16C4-4B49-90A6-402EB02AB1C1}"/>
    <cellStyle name="SAPBEXchaText 2 2 3 4" xfId="17436" xr:uid="{175E68DB-A3AE-43D6-B88B-C025C0A722ED}"/>
    <cellStyle name="SAPBEXchaText 2 2 3 5" xfId="20300" xr:uid="{52D6F644-25B2-43CA-B899-93A275302D28}"/>
    <cellStyle name="SAPBEXchaText 2 2 3 6" xfId="23149" xr:uid="{2197A43A-EB0D-4A24-A830-0BD227D63D2C}"/>
    <cellStyle name="SAPBEXchaText 2 2 3 7" xfId="25974" xr:uid="{A58B0192-B1C2-4396-B4C3-15753B4C5E77}"/>
    <cellStyle name="SAPBEXchaText 2 2 4" xfId="5986" xr:uid="{2C0C19CE-2A3B-42A4-B47B-77D09DDE063A}"/>
    <cellStyle name="SAPBEXchaText 2 2 4 2" xfId="7505" xr:uid="{FCDABB7F-7DD0-43C1-B9F9-DA706A08DA06}"/>
    <cellStyle name="SAPBEXchaText 2 2 4 2 2" xfId="14575" xr:uid="{90485118-769F-41F6-BF6F-128BF39A6D84}"/>
    <cellStyle name="SAPBEXchaText 2 2 4 2 3" xfId="18396" xr:uid="{AC1E9DAA-EC33-4FF8-823D-626A2C1B0E73}"/>
    <cellStyle name="SAPBEXchaText 2 2 4 2 4" xfId="21261" xr:uid="{03FF8F62-1E1A-4EA2-8C0A-FE1819C3281F}"/>
    <cellStyle name="SAPBEXchaText 2 2 4 2 5" xfId="24108" xr:uid="{FD64CE4F-06FD-4B1A-A483-9DD417C308BD}"/>
    <cellStyle name="SAPBEXchaText 2 2 4 2 6" xfId="26933" xr:uid="{7110926D-9EF6-424A-8D5F-16CB45494F5F}"/>
    <cellStyle name="SAPBEXchaText 2 2 4 3" xfId="13062" xr:uid="{B9119D09-0592-4C15-B89E-C1B6A8A1990F}"/>
    <cellStyle name="SAPBEXchaText 2 2 4 4" xfId="16886" xr:uid="{136AA300-7243-46CF-88AC-8A646DAC8173}"/>
    <cellStyle name="SAPBEXchaText 2 2 4 5" xfId="19750" xr:uid="{F2B04BF0-E780-4C30-835B-429D95A63838}"/>
    <cellStyle name="SAPBEXchaText 2 2 4 6" xfId="22599" xr:uid="{35A946C9-7315-4B76-8CDE-251801C10265}"/>
    <cellStyle name="SAPBEXchaText 2 2 4 7" xfId="25424" xr:uid="{6D6C332A-4E72-45B2-AAA0-069CB661BF44}"/>
    <cellStyle name="SAPBEXchaText 2 2 5" xfId="6098" xr:uid="{69182F48-6F02-4D0C-81D8-F1255265CECD}"/>
    <cellStyle name="SAPBEXchaText 2 2 5 2" xfId="7617" xr:uid="{6C123BEC-78B4-403D-99FD-D1C1762F5E8E}"/>
    <cellStyle name="SAPBEXchaText 2 2 5 2 2" xfId="14687" xr:uid="{03CF9EED-0437-4AD2-8E68-89063B42157B}"/>
    <cellStyle name="SAPBEXchaText 2 2 5 2 3" xfId="18508" xr:uid="{18CC019D-E133-45C0-AC64-96593066057C}"/>
    <cellStyle name="SAPBEXchaText 2 2 5 2 4" xfId="21373" xr:uid="{DF9583B8-EDE2-42E7-B626-97E0B4194ECD}"/>
    <cellStyle name="SAPBEXchaText 2 2 5 2 5" xfId="24220" xr:uid="{16A69EE3-BC02-4188-94B9-27D632CAD0C8}"/>
    <cellStyle name="SAPBEXchaText 2 2 5 2 6" xfId="27045" xr:uid="{B3EABF9B-14AD-4C3D-98ED-73A187B7985E}"/>
    <cellStyle name="SAPBEXchaText 2 2 5 3" xfId="13174" xr:uid="{29AFFB9D-50F6-44D3-829A-AB4314AA6E8F}"/>
    <cellStyle name="SAPBEXchaText 2 2 5 4" xfId="16998" xr:uid="{0AACEFC7-5425-4ED5-AA74-A92784773E70}"/>
    <cellStyle name="SAPBEXchaText 2 2 5 5" xfId="19862" xr:uid="{D927F42D-55F6-4C96-9C6F-B12EAD029566}"/>
    <cellStyle name="SAPBEXchaText 2 2 5 6" xfId="22711" xr:uid="{CA426846-E442-4928-9C23-75FAC580EA63}"/>
    <cellStyle name="SAPBEXchaText 2 2 5 7" xfId="25536" xr:uid="{072570CF-17B2-4C74-AC40-CB7F35A504AD}"/>
    <cellStyle name="SAPBEXchaText 2 2 6" xfId="7039" xr:uid="{C23A6D92-5AE2-4A08-BDA2-284D8F9E5C06}"/>
    <cellStyle name="SAPBEXchaText 2 2 6 2" xfId="14109" xr:uid="{4D0CAC62-C4B1-4B31-BB86-AA0A7D695BB8}"/>
    <cellStyle name="SAPBEXchaText 2 2 6 3" xfId="17931" xr:uid="{A43AF07A-99EF-4A21-BC1F-8356A260C6C3}"/>
    <cellStyle name="SAPBEXchaText 2 2 6 4" xfId="20795" xr:uid="{31490740-BEAC-4CCC-8E30-F0B2B1A59C61}"/>
    <cellStyle name="SAPBEXchaText 2 2 6 5" xfId="23643" xr:uid="{60956550-2E83-4C97-B244-3CFD10D114DD}"/>
    <cellStyle name="SAPBEXchaText 2 2 6 6" xfId="26468" xr:uid="{32C48C4E-35DF-484F-8EDC-3F47AEF42E6E}"/>
    <cellStyle name="SAPBEXchaText 2 2 7" xfId="11375" xr:uid="{8B7211F6-BE15-49DC-A50D-5F6B78EE9098}"/>
    <cellStyle name="SAPBEXchaText 2 2 8" xfId="16143" xr:uid="{B6FA8021-9879-4AEE-A485-E6D6EE1E5B21}"/>
    <cellStyle name="SAPBEXchaText 2 2 9" xfId="16064" xr:uid="{15F6B99C-2382-4613-AD22-5B1C91917D97}"/>
    <cellStyle name="SAPBEXchaText 2 3" xfId="5026" xr:uid="{44CB6AD5-E190-4A68-92C0-21F0C5BC9EE4}"/>
    <cellStyle name="SAPBEXchaText 2 3 10" xfId="9238" xr:uid="{1CB910A2-035F-45BB-8F80-9413F24DDDAA}"/>
    <cellStyle name="SAPBEXchaText 2 3 11" xfId="31038" xr:uid="{9415C968-2134-4BA2-A69C-27B1237446EA}"/>
    <cellStyle name="SAPBEXchaText 2 3 12" xfId="31845" xr:uid="{09A9C884-E195-4639-9D7C-D219B0A6166A}"/>
    <cellStyle name="SAPBEXchaText 2 3 2" xfId="6671" xr:uid="{14243EC9-F934-4E3A-9F35-EB0F6A5F1ADB}"/>
    <cellStyle name="SAPBEXchaText 2 3 2 2" xfId="8188" xr:uid="{FC1EC961-3DC3-4BCE-AC9D-F7F5556FC247}"/>
    <cellStyle name="SAPBEXchaText 2 3 2 2 2" xfId="15258" xr:uid="{935CFB56-5AA1-45B5-B238-D7A66FFB622A}"/>
    <cellStyle name="SAPBEXchaText 2 3 2 2 3" xfId="19079" xr:uid="{226BDB3F-575C-4507-B374-CB609E928F85}"/>
    <cellStyle name="SAPBEXchaText 2 3 2 2 4" xfId="21944" xr:uid="{45E1CCC5-D055-48B3-8048-3B4B8C096CB9}"/>
    <cellStyle name="SAPBEXchaText 2 3 2 2 5" xfId="24791" xr:uid="{F7599F20-D001-483F-AABB-F9B45B2369F3}"/>
    <cellStyle name="SAPBEXchaText 2 3 2 2 6" xfId="27616" xr:uid="{32F258A8-2A4D-41CD-BBFD-A267A6A45760}"/>
    <cellStyle name="SAPBEXchaText 2 3 2 3" xfId="13745" xr:uid="{817589B6-B0D4-4C01-AC70-7BEC8E916D74}"/>
    <cellStyle name="SAPBEXchaText 2 3 2 4" xfId="17569" xr:uid="{BB33192E-266F-4EA1-999E-EC3EC9674378}"/>
    <cellStyle name="SAPBEXchaText 2 3 2 5" xfId="20433" xr:uid="{DB3CA593-E11A-432D-A1CF-6A0BD161C2FC}"/>
    <cellStyle name="SAPBEXchaText 2 3 2 6" xfId="23282" xr:uid="{CE5D1ECF-A34A-470F-B7B0-921B986CA888}"/>
    <cellStyle name="SAPBEXchaText 2 3 2 7" xfId="26107" xr:uid="{6AE436A6-F465-401D-BA7E-706928B7DEB3}"/>
    <cellStyle name="SAPBEXchaText 2 3 3" xfId="6157" xr:uid="{4DCB0284-2AD8-4FA6-A230-17BE43399736}"/>
    <cellStyle name="SAPBEXchaText 2 3 3 2" xfId="7676" xr:uid="{A971D037-EC59-45C7-85D3-58E5D1435849}"/>
    <cellStyle name="SAPBEXchaText 2 3 3 2 2" xfId="14746" xr:uid="{AAB5DF89-A4FD-49D5-A0A2-9391FBDE7122}"/>
    <cellStyle name="SAPBEXchaText 2 3 3 2 3" xfId="18567" xr:uid="{3B66CDE1-53D8-4C17-A1E7-C091411B02D5}"/>
    <cellStyle name="SAPBEXchaText 2 3 3 2 4" xfId="21432" xr:uid="{4DE4F296-D3F1-4200-92D5-93BB1C129E60}"/>
    <cellStyle name="SAPBEXchaText 2 3 3 2 5" xfId="24279" xr:uid="{219CB619-D157-415B-9875-BAFD1373270A}"/>
    <cellStyle name="SAPBEXchaText 2 3 3 2 6" xfId="27104" xr:uid="{FA09BD0D-C74B-41FC-B147-E3312008CDA5}"/>
    <cellStyle name="SAPBEXchaText 2 3 3 3" xfId="13233" xr:uid="{6E3828F4-0F39-4DAF-8115-D3F2B500C723}"/>
    <cellStyle name="SAPBEXchaText 2 3 3 4" xfId="17057" xr:uid="{685E465C-000F-4ED4-BBA1-6DB9CD5199D1}"/>
    <cellStyle name="SAPBEXchaText 2 3 3 5" xfId="19921" xr:uid="{F23BAC22-11B1-4AF2-8177-E9446E7659C9}"/>
    <cellStyle name="SAPBEXchaText 2 3 3 6" xfId="22770" xr:uid="{1FEF7E03-27B9-4AB3-BFB8-D1CF2CCD415B}"/>
    <cellStyle name="SAPBEXchaText 2 3 3 7" xfId="25595" xr:uid="{44CFCA4C-463E-48A6-B306-51AC6AA2A667}"/>
    <cellStyle name="SAPBEXchaText 2 3 4" xfId="6307" xr:uid="{661E27A8-1EF0-4B8A-8308-62E5BEF82AC4}"/>
    <cellStyle name="SAPBEXchaText 2 3 4 2" xfId="7825" xr:uid="{B884207A-EEEA-40B5-BA37-0AED8C81C476}"/>
    <cellStyle name="SAPBEXchaText 2 3 4 2 2" xfId="14895" xr:uid="{CDA9826A-71DD-4E4F-ABA5-2C66510D3268}"/>
    <cellStyle name="SAPBEXchaText 2 3 4 2 3" xfId="18716" xr:uid="{CE58B366-A819-4D0F-A30C-ACE4E0FB1ABE}"/>
    <cellStyle name="SAPBEXchaText 2 3 4 2 4" xfId="21581" xr:uid="{2359A719-ED48-41C8-AD84-3AB44E5408DF}"/>
    <cellStyle name="SAPBEXchaText 2 3 4 2 5" xfId="24428" xr:uid="{91AB0A76-76F5-456E-B357-4694A7E59662}"/>
    <cellStyle name="SAPBEXchaText 2 3 4 2 6" xfId="27253" xr:uid="{5C4449B5-CEC5-4AB8-9EB2-AFB689614334}"/>
    <cellStyle name="SAPBEXchaText 2 3 4 3" xfId="13382" xr:uid="{CE05506D-3902-4F70-8F52-AE7BA1738D63}"/>
    <cellStyle name="SAPBEXchaText 2 3 4 4" xfId="17206" xr:uid="{8CB103CB-9CA0-4FA2-8D5D-45FD00BD809A}"/>
    <cellStyle name="SAPBEXchaText 2 3 4 5" xfId="20070" xr:uid="{3C015EFA-7AE4-4912-B9EF-CFCA4B3DF750}"/>
    <cellStyle name="SAPBEXchaText 2 3 4 6" xfId="22919" xr:uid="{9C7BC6BC-B9F4-4147-8F07-B142D0A23C77}"/>
    <cellStyle name="SAPBEXchaText 2 3 4 7" xfId="25744" xr:uid="{4D35E70E-9318-47CC-BAA3-E28DF67B2F0C}"/>
    <cellStyle name="SAPBEXchaText 2 3 5" xfId="6366" xr:uid="{065BC3E9-36CC-456A-B7C9-993B087E1F31}"/>
    <cellStyle name="SAPBEXchaText 2 3 5 2" xfId="7884" xr:uid="{DE5B3F1A-B251-4991-87BE-7911648CEA16}"/>
    <cellStyle name="SAPBEXchaText 2 3 5 2 2" xfId="14954" xr:uid="{EB801832-572A-42F1-8293-40D534945D56}"/>
    <cellStyle name="SAPBEXchaText 2 3 5 2 3" xfId="18775" xr:uid="{650218A0-CB06-40BE-9E38-80491FA60C6D}"/>
    <cellStyle name="SAPBEXchaText 2 3 5 2 4" xfId="21640" xr:uid="{8C706876-C485-48F1-B09F-C8C23B3FA857}"/>
    <cellStyle name="SAPBEXchaText 2 3 5 2 5" xfId="24487" xr:uid="{0AF7766D-B335-40CD-BB8F-E166BC2C0F14}"/>
    <cellStyle name="SAPBEXchaText 2 3 5 2 6" xfId="27312" xr:uid="{5528C0F6-45A5-4397-A13C-F978659D3A57}"/>
    <cellStyle name="SAPBEXchaText 2 3 5 3" xfId="13441" xr:uid="{9B778E09-3319-4B09-BCA9-175391BEAE82}"/>
    <cellStyle name="SAPBEXchaText 2 3 5 4" xfId="17265" xr:uid="{767A82B5-BD3C-405C-ABC1-64EB27B4F928}"/>
    <cellStyle name="SAPBEXchaText 2 3 5 5" xfId="20129" xr:uid="{40FADEE9-5D89-4914-86AE-99D2B1AD0C1D}"/>
    <cellStyle name="SAPBEXchaText 2 3 5 6" xfId="22978" xr:uid="{897BA977-5EB6-4A8E-B370-AA8D0C7145D2}"/>
    <cellStyle name="SAPBEXchaText 2 3 5 7" xfId="25803" xr:uid="{5982488E-51E4-4BA2-9B1A-79E7AF9F95CC}"/>
    <cellStyle name="SAPBEXchaText 2 3 6" xfId="5885" xr:uid="{4950861F-50C3-4029-853A-AC7C17E92A91}"/>
    <cellStyle name="SAPBEXchaText 2 3 6 2" xfId="7404" xr:uid="{2B0A4222-36F9-4665-88FC-0D6A476043BE}"/>
    <cellStyle name="SAPBEXchaText 2 3 6 2 2" xfId="14474" xr:uid="{F6FC370A-4B52-457A-B11D-28377A6809D9}"/>
    <cellStyle name="SAPBEXchaText 2 3 6 2 3" xfId="18295" xr:uid="{36E56B07-1EA3-4D4A-9D7F-A05EFC5AD5E2}"/>
    <cellStyle name="SAPBEXchaText 2 3 6 2 4" xfId="21160" xr:uid="{F0EDD8ED-AC47-46D1-82FA-FA1E99A97305}"/>
    <cellStyle name="SAPBEXchaText 2 3 6 2 5" xfId="24007" xr:uid="{39A753C0-A0EA-4884-8B82-C6BC970E4B47}"/>
    <cellStyle name="SAPBEXchaText 2 3 6 2 6" xfId="26832" xr:uid="{D6713A3B-E5F4-4DA0-B35B-FE699FB9D906}"/>
    <cellStyle name="SAPBEXchaText 2 3 6 3" xfId="12961" xr:uid="{8765C146-F23C-46F3-835A-914DE202D766}"/>
    <cellStyle name="SAPBEXchaText 2 3 6 4" xfId="16785" xr:uid="{659830BF-1FF0-4E6A-9C37-DB968958CD1B}"/>
    <cellStyle name="SAPBEXchaText 2 3 6 5" xfId="19649" xr:uid="{14F110C2-E87A-42E7-B2AE-9645BE75162E}"/>
    <cellStyle name="SAPBEXchaText 2 3 6 6" xfId="22498" xr:uid="{39305194-32DC-49C6-A8DB-0EC548618D89}"/>
    <cellStyle name="SAPBEXchaText 2 3 6 7" xfId="25323" xr:uid="{6A841C9A-DF07-4276-81BC-F201D7FA17CE}"/>
    <cellStyle name="SAPBEXchaText 2 3 7" xfId="12103" xr:uid="{45445443-8D3A-4BF8-ACD7-D0F62B626BC9}"/>
    <cellStyle name="SAPBEXchaText 2 3 8" xfId="16334" xr:uid="{96DEA14A-2866-4689-8D20-DA4395831D12}"/>
    <cellStyle name="SAPBEXchaText 2 3 9" xfId="10548" xr:uid="{DD69FEB6-A5B4-411F-B536-44875C643332}"/>
    <cellStyle name="SAPBEXchaText 2 4" xfId="5945" xr:uid="{8C3EB049-DB34-4F5D-A9BF-026949EED4E7}"/>
    <cellStyle name="SAPBEXchaText 2 4 2" xfId="7464" xr:uid="{12AF9533-4302-4EC0-BE94-1D975DDD8181}"/>
    <cellStyle name="SAPBEXchaText 2 4 2 2" xfId="14534" xr:uid="{4B06F170-C1E4-4666-AB84-B02AB9922EBE}"/>
    <cellStyle name="SAPBEXchaText 2 4 2 3" xfId="18355" xr:uid="{64992DF4-05A8-4550-8F21-DF154C873756}"/>
    <cellStyle name="SAPBEXchaText 2 4 2 4" xfId="21220" xr:uid="{2FCD94F2-365C-4BA7-B122-593F9CE12AEC}"/>
    <cellStyle name="SAPBEXchaText 2 4 2 5" xfId="24067" xr:uid="{627B585C-8888-4FA8-A2D6-7FF42D625CEC}"/>
    <cellStyle name="SAPBEXchaText 2 4 2 6" xfId="26892" xr:uid="{0911A98B-9B29-4170-98A0-8621F2603531}"/>
    <cellStyle name="SAPBEXchaText 2 4 3" xfId="13021" xr:uid="{8F5EEF15-E2EC-42CB-B711-5BB5B019E658}"/>
    <cellStyle name="SAPBEXchaText 2 4 4" xfId="16845" xr:uid="{BBD80C6C-EBCF-4D43-A95B-99039718A20C}"/>
    <cellStyle name="SAPBEXchaText 2 4 5" xfId="19709" xr:uid="{775E4536-9205-4757-A93E-C3C581E82D6E}"/>
    <cellStyle name="SAPBEXchaText 2 4 6" xfId="22558" xr:uid="{0085EC59-1DB7-4B37-8256-09A65FB76648}"/>
    <cellStyle name="SAPBEXchaText 2 4 7" xfId="25383" xr:uid="{6B825558-7837-4243-9C11-03C04C0BABEE}"/>
    <cellStyle name="SAPBEXchaText 2 5" xfId="6620" xr:uid="{40FAB066-617E-4410-A5AB-67993BA251DD}"/>
    <cellStyle name="SAPBEXchaText 2 5 2" xfId="8137" xr:uid="{F634AAD0-A4F8-436E-9D11-325FD012228B}"/>
    <cellStyle name="SAPBEXchaText 2 5 2 2" xfId="15207" xr:uid="{8513D10B-1DE2-4487-9658-E22EAF351BCD}"/>
    <cellStyle name="SAPBEXchaText 2 5 2 3" xfId="19028" xr:uid="{E3078E0F-2833-48EF-AE14-33A962E0F314}"/>
    <cellStyle name="SAPBEXchaText 2 5 2 4" xfId="21893" xr:uid="{E1365F0A-ECEA-4224-BE37-1E55F0D67928}"/>
    <cellStyle name="SAPBEXchaText 2 5 2 5" xfId="24740" xr:uid="{6EBCB5D5-4DD7-4C4C-8A13-50D41E05F086}"/>
    <cellStyle name="SAPBEXchaText 2 5 2 6" xfId="27565" xr:uid="{55B7F602-60AD-4B84-9795-59829029E7FC}"/>
    <cellStyle name="SAPBEXchaText 2 5 3" xfId="13694" xr:uid="{12F4424C-0CAE-4FFA-8705-63C88CBD6314}"/>
    <cellStyle name="SAPBEXchaText 2 5 4" xfId="17518" xr:uid="{C7C23060-D625-49D8-A39E-AC456A61A79C}"/>
    <cellStyle name="SAPBEXchaText 2 5 5" xfId="20382" xr:uid="{3396F9E9-F48B-4C46-B6DD-F52EC606CA11}"/>
    <cellStyle name="SAPBEXchaText 2 5 6" xfId="23231" xr:uid="{4E0AEA47-5695-4021-BC46-D0858351D821}"/>
    <cellStyle name="SAPBEXchaText 2 5 7" xfId="26056" xr:uid="{723C22B3-4C5E-481C-991F-6E97BDC544B2}"/>
    <cellStyle name="SAPBEXchaText 2 6" xfId="9419" xr:uid="{7F2EAD3D-846F-4B5E-A2AB-A143499856C3}"/>
    <cellStyle name="SAPBEXchaText 2 7" xfId="15577" xr:uid="{D122FB9D-1C8C-41C0-997B-432FCCC8EC86}"/>
    <cellStyle name="SAPBEXchaText 2 8" xfId="9016" xr:uid="{7EDF345B-89C1-4B44-8140-5C76D073CEEB}"/>
    <cellStyle name="SAPBEXchaText 2 9" xfId="19321" xr:uid="{35623E41-7D49-4EAC-9FD5-4B8A39BEE316}"/>
    <cellStyle name="SAPBEXchaText 3" xfId="2920" xr:uid="{03E00B81-193C-4202-B7AD-A35E19009158}"/>
    <cellStyle name="SAPBEXchaText 3 10" xfId="9378" xr:uid="{D3B0B239-5952-4195-9011-1E1C96F6281B}"/>
    <cellStyle name="SAPBEXchaText 3 11" xfId="8529" xr:uid="{74562681-566D-482A-B0E5-21A3BA169825}"/>
    <cellStyle name="SAPBEXchaText 3 12" xfId="29061" xr:uid="{696E034C-BC42-4BB4-AC7A-2FA453179DC9}"/>
    <cellStyle name="SAPBEXchaText 3 13" xfId="31666" xr:uid="{948DB5DA-63D2-4149-8E80-9B825993CBC5}"/>
    <cellStyle name="SAPBEXchaText 3 2" xfId="6198" xr:uid="{1C1F552E-24C7-44FC-A773-6EF26C02D55A}"/>
    <cellStyle name="SAPBEXchaText 3 2 2" xfId="7717" xr:uid="{8B832D99-A2A4-4F22-BF59-358D0874EBDB}"/>
    <cellStyle name="SAPBEXchaText 3 2 2 2" xfId="14787" xr:uid="{FA030CAA-DCD3-453A-BA26-8C4925A7726E}"/>
    <cellStyle name="SAPBEXchaText 3 2 2 3" xfId="18608" xr:uid="{6561716F-C5E2-440D-B301-EF498D37C479}"/>
    <cellStyle name="SAPBEXchaText 3 2 2 4" xfId="21473" xr:uid="{37F48EC3-EB2E-41FA-866F-1A2EBE2F670C}"/>
    <cellStyle name="SAPBEXchaText 3 2 2 5" xfId="24320" xr:uid="{008F4021-08D4-409D-BBFC-EF4433E87995}"/>
    <cellStyle name="SAPBEXchaText 3 2 2 6" xfId="27145" xr:uid="{D120C65F-DEB1-4B45-AA7A-986CDBCE4063}"/>
    <cellStyle name="SAPBEXchaText 3 2 3" xfId="13274" xr:uid="{F3C30B87-6734-458A-B729-712ED00E360A}"/>
    <cellStyle name="SAPBEXchaText 3 2 4" xfId="17098" xr:uid="{E44F9DA6-ECE7-49F7-A970-5344EE999C79}"/>
    <cellStyle name="SAPBEXchaText 3 2 5" xfId="19962" xr:uid="{71D24204-307E-4B8C-B720-8EE93C16FC98}"/>
    <cellStyle name="SAPBEXchaText 3 2 6" xfId="22811" xr:uid="{A6FB22D5-5AA6-450C-9E99-115933B9508F}"/>
    <cellStyle name="SAPBEXchaText 3 2 7" xfId="25636" xr:uid="{670CCE1A-E185-4874-8D02-5F9A38A9A122}"/>
    <cellStyle name="SAPBEXchaText 3 3" xfId="6592" xr:uid="{68C44582-3F9A-4580-9544-9C31BF97B20E}"/>
    <cellStyle name="SAPBEXchaText 3 3 2" xfId="8109" xr:uid="{A81A5369-3D6D-41D1-A0A8-1AB41DE25563}"/>
    <cellStyle name="SAPBEXchaText 3 3 2 2" xfId="15179" xr:uid="{80BB81A4-ADE1-471B-BD95-09F71C43C682}"/>
    <cellStyle name="SAPBEXchaText 3 3 2 3" xfId="19000" xr:uid="{C96EF6F9-8398-4AC7-A2C9-815C233D83BD}"/>
    <cellStyle name="SAPBEXchaText 3 3 2 4" xfId="21865" xr:uid="{9BB84D83-D6F5-4B8B-A018-05F7DFB50865}"/>
    <cellStyle name="SAPBEXchaText 3 3 2 5" xfId="24712" xr:uid="{3314220E-8BF2-4940-A11A-CCA7971F9E7A}"/>
    <cellStyle name="SAPBEXchaText 3 3 2 6" xfId="27537" xr:uid="{CA236DD7-C7CF-4E23-BE4F-8A74216D6ABB}"/>
    <cellStyle name="SAPBEXchaText 3 3 3" xfId="13666" xr:uid="{A725C0A2-CCC2-4B33-A496-972475387AA6}"/>
    <cellStyle name="SAPBEXchaText 3 3 4" xfId="17490" xr:uid="{C47798ED-74BE-4850-86E1-7DFE997DCAEF}"/>
    <cellStyle name="SAPBEXchaText 3 3 5" xfId="20354" xr:uid="{08940916-AF0E-4912-AE2E-1CC4A99EE4E8}"/>
    <cellStyle name="SAPBEXchaText 3 3 6" xfId="23203" xr:uid="{981C054D-7EBD-43D6-ADFF-55A8EED299F4}"/>
    <cellStyle name="SAPBEXchaText 3 3 7" xfId="26028" xr:uid="{86987919-2974-4855-BA18-22B33A79D4E1}"/>
    <cellStyle name="SAPBEXchaText 3 4" xfId="6744" xr:uid="{1A29D757-5492-4A27-80DA-C782B938128F}"/>
    <cellStyle name="SAPBEXchaText 3 4 2" xfId="8260" xr:uid="{1326FFE6-3E72-4910-B34B-724D292C1014}"/>
    <cellStyle name="SAPBEXchaText 3 4 2 2" xfId="15330" xr:uid="{335E9C0F-4F99-4B7A-9D78-B7F6B1FB0281}"/>
    <cellStyle name="SAPBEXchaText 3 4 2 3" xfId="19151" xr:uid="{06FAA066-C4A5-4793-9550-F7C1079881DA}"/>
    <cellStyle name="SAPBEXchaText 3 4 2 4" xfId="22016" xr:uid="{694A8AED-03D4-4593-A416-105DD9C38951}"/>
    <cellStyle name="SAPBEXchaText 3 4 2 5" xfId="24863" xr:uid="{A381AAA0-E341-496F-BC34-CBA2AF519926}"/>
    <cellStyle name="SAPBEXchaText 3 4 2 6" xfId="27688" xr:uid="{217317E2-FA52-4541-BE28-93D95A2D2B11}"/>
    <cellStyle name="SAPBEXchaText 3 4 3" xfId="13817" xr:uid="{9E0356FD-53FE-4485-B857-C7B7FA030683}"/>
    <cellStyle name="SAPBEXchaText 3 4 4" xfId="17641" xr:uid="{27172382-44CD-4437-99AE-74824993AC9C}"/>
    <cellStyle name="SAPBEXchaText 3 4 5" xfId="20505" xr:uid="{C3EF7F68-0F88-4BAC-85A5-656DBE42305B}"/>
    <cellStyle name="SAPBEXchaText 3 4 6" xfId="23354" xr:uid="{38E50A6A-BAD4-4ADF-8D6F-C7BDF6B92E2A}"/>
    <cellStyle name="SAPBEXchaText 3 4 7" xfId="26179" xr:uid="{8ADBFFA1-BA07-4CCB-B39A-4827667057B8}"/>
    <cellStyle name="SAPBEXchaText 3 5" xfId="5863" xr:uid="{4E34D9DF-62A8-4F35-8DC0-5D0E0C16D6B4}"/>
    <cellStyle name="SAPBEXchaText 3 5 2" xfId="7382" xr:uid="{89F615E1-ABC3-4E9E-8FE3-434041E2EB32}"/>
    <cellStyle name="SAPBEXchaText 3 5 2 2" xfId="14452" xr:uid="{F8D0BBA7-4999-4A46-80B5-BBCB33BA53AB}"/>
    <cellStyle name="SAPBEXchaText 3 5 2 3" xfId="18273" xr:uid="{B84A8C7B-50BE-4C62-9AA2-1C9929E142D7}"/>
    <cellStyle name="SAPBEXchaText 3 5 2 4" xfId="21138" xr:uid="{17220AEB-B7C6-44C2-9B66-65BA85B7B3EC}"/>
    <cellStyle name="SAPBEXchaText 3 5 2 5" xfId="23985" xr:uid="{69756AF1-0237-4FB7-8E34-D19988B38621}"/>
    <cellStyle name="SAPBEXchaText 3 5 2 6" xfId="26810" xr:uid="{5902EBDA-119C-4C63-A5A4-9C75ED08DCC4}"/>
    <cellStyle name="SAPBEXchaText 3 5 3" xfId="12939" xr:uid="{4E9F7C62-1F0B-4107-BEA1-437246CF0223}"/>
    <cellStyle name="SAPBEXchaText 3 5 4" xfId="16763" xr:uid="{C32BE705-42ED-414B-8FDA-E2FBD3017558}"/>
    <cellStyle name="SAPBEXchaText 3 5 5" xfId="19627" xr:uid="{3B6CEC6E-B76F-4E93-8A2C-D14D913C359F}"/>
    <cellStyle name="SAPBEXchaText 3 5 6" xfId="22476" xr:uid="{936F71C3-A88E-4F9A-BDB1-40291938B32E}"/>
    <cellStyle name="SAPBEXchaText 3 5 7" xfId="25301" xr:uid="{ADB2FF08-2B05-4ACC-BD1D-13A6D828FA7C}"/>
    <cellStyle name="SAPBEXchaText 3 6" xfId="6925" xr:uid="{C64DED80-06A0-4B15-B16B-0C18C0DB41DE}"/>
    <cellStyle name="SAPBEXchaText 3 6 2" xfId="13995" xr:uid="{5F6230A2-F594-4A9D-BF63-0C52BDD0CF10}"/>
    <cellStyle name="SAPBEXchaText 3 6 3" xfId="17817" xr:uid="{C0BD4867-6660-4009-9893-3005378ABA3E}"/>
    <cellStyle name="SAPBEXchaText 3 6 4" xfId="20681" xr:uid="{B41552EB-C0DA-4773-92E4-C32F042998DE}"/>
    <cellStyle name="SAPBEXchaText 3 6 5" xfId="23529" xr:uid="{B9A76649-A6E2-494C-854A-798253C01B73}"/>
    <cellStyle name="SAPBEXchaText 3 6 6" xfId="26354" xr:uid="{16373EAC-D00E-4EB4-B324-C5157F79F629}"/>
    <cellStyle name="SAPBEXchaText 3 7" xfId="10102" xr:uid="{169EE712-1454-40A3-98FB-A827127620C7}"/>
    <cellStyle name="SAPBEXchaText 3 8" xfId="15815" xr:uid="{A0094753-8BF8-4091-862D-4C224F227BD5}"/>
    <cellStyle name="SAPBEXchaText 3 9" xfId="9100" xr:uid="{AF5B02F4-16D7-4C51-93F7-DE55BB68BCD6}"/>
    <cellStyle name="SAPBEXchaText 4" xfId="4007" xr:uid="{A797E491-5C25-4440-B42F-C20977AA9320}"/>
    <cellStyle name="SAPBEXchaText 4 10" xfId="15664" xr:uid="{65063106-0EC1-4BF6-B639-FF6EEF4EAAB4}"/>
    <cellStyle name="SAPBEXchaText 4 11" xfId="8571" xr:uid="{0393CAAD-2945-42F1-80E3-234A83E447FA}"/>
    <cellStyle name="SAPBEXchaText 4 12" xfId="30019" xr:uid="{0BAED7F7-B83F-43CD-896C-BC20DF3610E7}"/>
    <cellStyle name="SAPBEXchaText 4 13" xfId="31746" xr:uid="{E756DFB6-10CE-4105-B685-95053AA8D97C}"/>
    <cellStyle name="SAPBEXchaText 4 2" xfId="6448" xr:uid="{3F46A9FD-24AB-406B-8DCE-BB893B98C404}"/>
    <cellStyle name="SAPBEXchaText 4 2 2" xfId="7966" xr:uid="{25C6D557-7850-43D6-A690-AB15AE5D894E}"/>
    <cellStyle name="SAPBEXchaText 4 2 2 2" xfId="15036" xr:uid="{1196A3BA-C89A-45DE-B783-3A760C6137FE}"/>
    <cellStyle name="SAPBEXchaText 4 2 2 3" xfId="18857" xr:uid="{C9ACA0AC-E6E4-4E9B-A21D-8CB18749F8AD}"/>
    <cellStyle name="SAPBEXchaText 4 2 2 4" xfId="21722" xr:uid="{0D36EF73-381F-4C4F-9981-0EA0325B2957}"/>
    <cellStyle name="SAPBEXchaText 4 2 2 5" xfId="24569" xr:uid="{12546305-8023-491A-9CD9-6B3246ED3B42}"/>
    <cellStyle name="SAPBEXchaText 4 2 2 6" xfId="27394" xr:uid="{CEEC02EA-732F-4F91-B7EA-C1D2F0B1653E}"/>
    <cellStyle name="SAPBEXchaText 4 2 3" xfId="13523" xr:uid="{DF857E7C-EB04-45D8-9E68-15AF7B8950BC}"/>
    <cellStyle name="SAPBEXchaText 4 2 4" xfId="17347" xr:uid="{A984098B-CB7D-45CF-BAAD-FCDDB20AB39D}"/>
    <cellStyle name="SAPBEXchaText 4 2 5" xfId="20211" xr:uid="{6923FE2B-FBA7-4D56-98AB-A3243EDEF7EF}"/>
    <cellStyle name="SAPBEXchaText 4 2 6" xfId="23060" xr:uid="{1410BFDD-11A9-4249-81EF-37374886E981}"/>
    <cellStyle name="SAPBEXchaText 4 2 7" xfId="25885" xr:uid="{C29B2416-AD51-4FB9-B7AB-0557C9EB1C7C}"/>
    <cellStyle name="SAPBEXchaText 4 3" xfId="6713" xr:uid="{CD69C510-E008-4536-9C91-45793E018276}"/>
    <cellStyle name="SAPBEXchaText 4 3 2" xfId="8229" xr:uid="{C430C20D-5096-4C3E-8DF3-460AFB88AC95}"/>
    <cellStyle name="SAPBEXchaText 4 3 2 2" xfId="15299" xr:uid="{C3CCEC78-99DB-414E-A13E-39AEB93736B3}"/>
    <cellStyle name="SAPBEXchaText 4 3 2 3" xfId="19120" xr:uid="{D72833DC-2306-4DE8-AB2A-7D1BFF31E899}"/>
    <cellStyle name="SAPBEXchaText 4 3 2 4" xfId="21985" xr:uid="{2AA64643-5C0B-4D4E-BEFD-68F02639C732}"/>
    <cellStyle name="SAPBEXchaText 4 3 2 5" xfId="24832" xr:uid="{511FE9C8-BD6C-4B55-B065-9CEAFB2D6E2B}"/>
    <cellStyle name="SAPBEXchaText 4 3 2 6" xfId="27657" xr:uid="{E08DEB5E-0B74-4AE7-A50B-ACA67802DCA0}"/>
    <cellStyle name="SAPBEXchaText 4 3 3" xfId="13786" xr:uid="{04B77199-E559-48E5-A1B1-003469506D99}"/>
    <cellStyle name="SAPBEXchaText 4 3 4" xfId="17610" xr:uid="{2AE7C2CF-3DBB-4092-A18B-70C019B0A9F0}"/>
    <cellStyle name="SAPBEXchaText 4 3 5" xfId="20474" xr:uid="{E1C06C34-B1C5-4025-98E6-841F4E0154DF}"/>
    <cellStyle name="SAPBEXchaText 4 3 6" xfId="23323" xr:uid="{760E116A-E67B-472B-B8D7-354EB7E90F3C}"/>
    <cellStyle name="SAPBEXchaText 4 3 7" xfId="26148" xr:uid="{E8759B0D-85A0-4728-8C87-4C44F1B0A769}"/>
    <cellStyle name="SAPBEXchaText 4 4" xfId="6392" xr:uid="{5D00E36C-7401-48C2-B7E2-E379D45D1FC3}"/>
    <cellStyle name="SAPBEXchaText 4 4 2" xfId="7910" xr:uid="{4BABC697-7BAE-4671-979A-8AC0B081EC50}"/>
    <cellStyle name="SAPBEXchaText 4 4 2 2" xfId="14980" xr:uid="{48C594FA-BB70-46E1-8743-82DAA08F3B28}"/>
    <cellStyle name="SAPBEXchaText 4 4 2 3" xfId="18801" xr:uid="{D04A0A5C-9E51-43F0-8331-71033A82133A}"/>
    <cellStyle name="SAPBEXchaText 4 4 2 4" xfId="21666" xr:uid="{50563D2D-CF1D-44AA-BF3E-DA1F554EED39}"/>
    <cellStyle name="SAPBEXchaText 4 4 2 5" xfId="24513" xr:uid="{A65BAB5F-A449-4063-9546-19A5C5AE5103}"/>
    <cellStyle name="SAPBEXchaText 4 4 2 6" xfId="27338" xr:uid="{3C3BDB18-701E-4D4D-A636-ABB6CF3956DE}"/>
    <cellStyle name="SAPBEXchaText 4 4 3" xfId="13467" xr:uid="{9F5D70C9-EFFD-448A-997C-095E5A37AB88}"/>
    <cellStyle name="SAPBEXchaText 4 4 4" xfId="17291" xr:uid="{3D9D5EAF-6450-4A72-A0E7-A11A630D4427}"/>
    <cellStyle name="SAPBEXchaText 4 4 5" xfId="20155" xr:uid="{3FB3AEA0-526E-4426-B648-3591CA40FDD2}"/>
    <cellStyle name="SAPBEXchaText 4 4 6" xfId="23004" xr:uid="{33283954-336B-429B-986F-3C909054D8E5}"/>
    <cellStyle name="SAPBEXchaText 4 4 7" xfId="25829" xr:uid="{F19F2BA1-97B5-4963-8E82-74FD28A622D6}"/>
    <cellStyle name="SAPBEXchaText 4 5" xfId="5900" xr:uid="{8FC12564-9804-4561-A14D-FBB4448FE913}"/>
    <cellStyle name="SAPBEXchaText 4 5 2" xfId="7419" xr:uid="{36995C81-38B5-45DE-B69C-7FA778AE8C9E}"/>
    <cellStyle name="SAPBEXchaText 4 5 2 2" xfId="14489" xr:uid="{A029D4D6-B294-4571-8DB2-6723B2CBA33D}"/>
    <cellStyle name="SAPBEXchaText 4 5 2 3" xfId="18310" xr:uid="{16534704-4BC5-47FC-B95D-5E8589ACCB0C}"/>
    <cellStyle name="SAPBEXchaText 4 5 2 4" xfId="21175" xr:uid="{81E53EB9-4B5E-4548-AD1A-4C4CEF1582C7}"/>
    <cellStyle name="SAPBEXchaText 4 5 2 5" xfId="24022" xr:uid="{B9D2297A-FFF9-4278-B7FB-B9732728CCF4}"/>
    <cellStyle name="SAPBEXchaText 4 5 2 6" xfId="26847" xr:uid="{7097FD7F-E78F-468F-B0EA-5DF7B15A6699}"/>
    <cellStyle name="SAPBEXchaText 4 5 3" xfId="12976" xr:uid="{48FAEF0D-BCC0-43D2-BECE-B9BE73A6D5FC}"/>
    <cellStyle name="SAPBEXchaText 4 5 4" xfId="16800" xr:uid="{63FA6EF7-6B05-4CB6-977C-F1C3C6723329}"/>
    <cellStyle name="SAPBEXchaText 4 5 5" xfId="19664" xr:uid="{0248739D-FAEB-4FB7-9C43-A96CD66AE43D}"/>
    <cellStyle name="SAPBEXchaText 4 5 6" xfId="22513" xr:uid="{6C7BF18D-7409-4CF1-A6F8-7C27DC43E1D3}"/>
    <cellStyle name="SAPBEXchaText 4 5 7" xfId="25338" xr:uid="{25AF0CF2-376D-40BE-B1C1-F3BA0AB55A63}"/>
    <cellStyle name="SAPBEXchaText 4 6" xfId="7004" xr:uid="{75D9EF12-E772-4DBD-A3D8-E0123CA9B7B2}"/>
    <cellStyle name="SAPBEXchaText 4 6 2" xfId="14074" xr:uid="{22C417DB-1A65-4D9B-B1E7-E70D1D273D1A}"/>
    <cellStyle name="SAPBEXchaText 4 6 3" xfId="17896" xr:uid="{066D6485-075C-4735-BC41-FCA9BB2FC69C}"/>
    <cellStyle name="SAPBEXchaText 4 6 4" xfId="20760" xr:uid="{B38F8F15-0656-498F-99B8-EC67B0819F8F}"/>
    <cellStyle name="SAPBEXchaText 4 6 5" xfId="23608" xr:uid="{AF69C8CD-5504-42FE-98ED-A22A84AA6BDC}"/>
    <cellStyle name="SAPBEXchaText 4 6 6" xfId="26433" xr:uid="{CF5EE5DB-26F5-46BA-83DE-1B5D6EC804D0}"/>
    <cellStyle name="SAPBEXchaText 4 7" xfId="11084" xr:uid="{DE0A3C1E-28D0-4865-90EC-2DDAF833E9FD}"/>
    <cellStyle name="SAPBEXchaText 4 8" xfId="16067" xr:uid="{2587C0EB-5713-4D8C-BC4A-957E643DD718}"/>
    <cellStyle name="SAPBEXchaText 4 9" xfId="15536" xr:uid="{592BB62F-9C73-4EAE-8680-4BB242DBA91D}"/>
    <cellStyle name="SAPBEXchaText 5" xfId="5649" xr:uid="{6539234B-E3CC-49F1-ADB1-1EC576AA70FD}"/>
    <cellStyle name="SAPBEXchaText 5 2" xfId="7169" xr:uid="{CFC4E488-C6D1-4F4D-B7C6-21DEB2B24D47}"/>
    <cellStyle name="SAPBEXchaText 5 2 2" xfId="14239" xr:uid="{472F0EE5-EA81-4F48-BACC-A8A658BB9296}"/>
    <cellStyle name="SAPBEXchaText 5 2 3" xfId="18060" xr:uid="{88C7EF00-71C2-41D0-80DF-E4F3074CB399}"/>
    <cellStyle name="SAPBEXchaText 5 2 4" xfId="20925" xr:uid="{480B2E5B-C9A3-4AC9-ADCA-B012AC4D7E5C}"/>
    <cellStyle name="SAPBEXchaText 5 2 5" xfId="23772" xr:uid="{8130CD51-A4B8-4758-82E9-0B7A0A632094}"/>
    <cellStyle name="SAPBEXchaText 5 2 6" xfId="26597" xr:uid="{4728A7F8-7387-4FEA-B323-3FC1775C49BD}"/>
    <cellStyle name="SAPBEXchaText 5 3" xfId="12726" xr:uid="{9F8767D4-650E-4103-801C-DA8C63AB89A0}"/>
    <cellStyle name="SAPBEXchaText 5 4" xfId="16549" xr:uid="{0A5AAE39-841E-4FB8-BF27-836758749072}"/>
    <cellStyle name="SAPBEXchaText 5 5" xfId="19414" xr:uid="{54A9BD37-E368-481E-946F-6E0BF5BB2092}"/>
    <cellStyle name="SAPBEXchaText 5 6" xfId="22263" xr:uid="{E855F737-2C27-4606-96B6-9E685DCFD2EB}"/>
    <cellStyle name="SAPBEXchaText 5 7" xfId="25088" xr:uid="{41D42070-9602-4BE3-99BE-A75C7D4D0E12}"/>
    <cellStyle name="SAPBEXchaText 6" xfId="5829" xr:uid="{7DE94CC8-A66B-4763-BCC0-53F965D867BE}"/>
    <cellStyle name="SAPBEXchaText 6 2" xfId="7348" xr:uid="{FEFDCF7B-E562-4BE3-98CE-FF3C9B519260}"/>
    <cellStyle name="SAPBEXchaText 6 2 2" xfId="14418" xr:uid="{C7F4489E-AFEC-4A87-AF79-3ADD9543DD7C}"/>
    <cellStyle name="SAPBEXchaText 6 2 3" xfId="18239" xr:uid="{796A9A47-588E-49D7-B583-6C7013D0F8DF}"/>
    <cellStyle name="SAPBEXchaText 6 2 4" xfId="21104" xr:uid="{8110C4AE-A953-44E8-A57E-58C69BAEDD18}"/>
    <cellStyle name="SAPBEXchaText 6 2 5" xfId="23951" xr:uid="{8AB66556-3FBC-4A6D-A00A-59C7EE57291C}"/>
    <cellStyle name="SAPBEXchaText 6 2 6" xfId="26776" xr:uid="{CB52873E-645A-4F84-9122-0B4DD1E25DB7}"/>
    <cellStyle name="SAPBEXchaText 6 3" xfId="12905" xr:uid="{3AD691F3-57F5-48BB-A16C-862CFC49B9B0}"/>
    <cellStyle name="SAPBEXchaText 6 4" xfId="16729" xr:uid="{46CD24F3-F6DA-4F03-9182-425A5506401A}"/>
    <cellStyle name="SAPBEXchaText 6 5" xfId="19593" xr:uid="{CFE864F3-17CD-406B-A50D-CE773AB4FD4E}"/>
    <cellStyle name="SAPBEXchaText 6 6" xfId="22442" xr:uid="{7D7A2555-92B9-433B-827A-6DBCCA7B178E}"/>
    <cellStyle name="SAPBEXchaText 6 7" xfId="25267" xr:uid="{12410440-B584-4BEF-BA00-49D31C8C9539}"/>
    <cellStyle name="SAPBEXchaText 7" xfId="8615" xr:uid="{5149DCA2-BA49-4CDB-BD9F-FA86F67AA138}"/>
    <cellStyle name="SAPBEXchaText 8" xfId="8818" xr:uid="{C51DC1BA-C255-4C50-9604-3368DBF99960}"/>
    <cellStyle name="SAPBEXchaText 9" xfId="8451" xr:uid="{E90A24C1-0C17-42BD-A11C-65B26A8183F6}"/>
    <cellStyle name="SAPBEXexcBad7" xfId="657" xr:uid="{1960C179-FECB-4465-80F8-9834CAC8E756}"/>
    <cellStyle name="SAPBEXexcBad7 10" xfId="15929" xr:uid="{B3849596-3F1D-4138-8961-8E4529B8857B}"/>
    <cellStyle name="SAPBEXexcBad7 2" xfId="1935" xr:uid="{33FAD800-E511-4AC7-90C8-95CD2C05FCF5}"/>
    <cellStyle name="SAPBEXexcBad7 2 10" xfId="31599" xr:uid="{A2EC5CB7-32AA-4495-859C-6AA68C71F8D1}"/>
    <cellStyle name="SAPBEXexcBad7 2 2" xfId="4299" xr:uid="{2D6BF97B-1C41-4F70-B2CD-149F989E9C36}"/>
    <cellStyle name="SAPBEXexcBad7 2 2 10" xfId="9071" xr:uid="{BC695DE7-7612-41E2-808E-BE20CFC135FF}"/>
    <cellStyle name="SAPBEXexcBad7 2 2 11" xfId="9248" xr:uid="{07E37FD3-B683-4933-9D6E-E351185DB453}"/>
    <cellStyle name="SAPBEXexcBad7 2 2 12" xfId="30311" xr:uid="{53873176-8A60-46AB-A947-D58E5871729B}"/>
    <cellStyle name="SAPBEXexcBad7 2 2 13" xfId="31784" xr:uid="{113155F1-ADF3-4F5D-9F3C-68AC65ED3C5D}"/>
    <cellStyle name="SAPBEXexcBad7 2 2 2" xfId="5896" xr:uid="{6C3551FA-692A-4C5A-A465-C29DE4C10741}"/>
    <cellStyle name="SAPBEXexcBad7 2 2 2 2" xfId="7415" xr:uid="{4B8BD24C-46D6-4A67-B8C7-B5E3A7E39570}"/>
    <cellStyle name="SAPBEXexcBad7 2 2 2 2 2" xfId="14485" xr:uid="{2AC79C7A-7C62-4B00-9104-996BF4DC3D4F}"/>
    <cellStyle name="SAPBEXexcBad7 2 2 2 2 3" xfId="18306" xr:uid="{55DF393A-AB47-4383-B958-A17F06AC0B83}"/>
    <cellStyle name="SAPBEXexcBad7 2 2 2 2 4" xfId="21171" xr:uid="{FFC395F5-B7EF-4145-8D0E-EC20C316F109}"/>
    <cellStyle name="SAPBEXexcBad7 2 2 2 2 5" xfId="24018" xr:uid="{459F28E1-DB70-4EE4-AAD3-E0810DED7708}"/>
    <cellStyle name="SAPBEXexcBad7 2 2 2 2 6" xfId="26843" xr:uid="{EC2B5374-9BA9-40BD-ADCC-625027C3A40E}"/>
    <cellStyle name="SAPBEXexcBad7 2 2 2 3" xfId="12972" xr:uid="{FFC925E3-24F3-42E8-99A2-0D99944CF9CD}"/>
    <cellStyle name="SAPBEXexcBad7 2 2 2 4" xfId="16796" xr:uid="{2B371386-5F0A-4E02-AA22-58353A514E59}"/>
    <cellStyle name="SAPBEXexcBad7 2 2 2 5" xfId="19660" xr:uid="{B88C4C01-0ADD-4450-B545-74CA9ECDF433}"/>
    <cellStyle name="SAPBEXexcBad7 2 2 2 6" xfId="22509" xr:uid="{64245F7F-9533-41A2-8FFC-CC7DDAF9B092}"/>
    <cellStyle name="SAPBEXexcBad7 2 2 2 7" xfId="25334" xr:uid="{C8A4C7B8-EA5B-47C6-9A2B-7C8A4164F0E5}"/>
    <cellStyle name="SAPBEXexcBad7 2 2 3" xfId="6789" xr:uid="{D068FD98-72CB-4E0F-A283-D97DC3FDCA89}"/>
    <cellStyle name="SAPBEXexcBad7 2 2 3 2" xfId="8304" xr:uid="{74F44357-134A-4A21-B477-99E5CCE09630}"/>
    <cellStyle name="SAPBEXexcBad7 2 2 3 2 2" xfId="15374" xr:uid="{27E512B2-3AD2-4BA4-9BC1-30824B70AEB2}"/>
    <cellStyle name="SAPBEXexcBad7 2 2 3 2 3" xfId="19195" xr:uid="{E4253D77-85BE-4190-955D-40C99897E6D9}"/>
    <cellStyle name="SAPBEXexcBad7 2 2 3 2 4" xfId="22060" xr:uid="{986EC8FB-DAB2-479A-A14A-51F1CCB4C900}"/>
    <cellStyle name="SAPBEXexcBad7 2 2 3 2 5" xfId="24907" xr:uid="{08082438-52CA-4954-A620-7ED7567AAE4E}"/>
    <cellStyle name="SAPBEXexcBad7 2 2 3 2 6" xfId="27732" xr:uid="{8C922305-76FE-46C1-A0E1-7628B63044DD}"/>
    <cellStyle name="SAPBEXexcBad7 2 2 3 3" xfId="13861" xr:uid="{78CB77DA-A714-411D-9057-3E55FB4363F4}"/>
    <cellStyle name="SAPBEXexcBad7 2 2 3 4" xfId="17685" xr:uid="{68F2C629-8B71-45BC-871A-D82A385871B3}"/>
    <cellStyle name="SAPBEXexcBad7 2 2 3 5" xfId="20549" xr:uid="{A824B628-FD4C-4917-83A8-3BB18D9FDB4B}"/>
    <cellStyle name="SAPBEXexcBad7 2 2 3 6" xfId="23398" xr:uid="{8C0055ED-2135-4BEE-BE27-7C27E2D34172}"/>
    <cellStyle name="SAPBEXexcBad7 2 2 3 7" xfId="26223" xr:uid="{F72E24FA-882E-4523-8885-42A97E17582B}"/>
    <cellStyle name="SAPBEXexcBad7 2 2 4" xfId="6534" xr:uid="{DE77CBBA-A39B-46D5-8432-87AE242974CC}"/>
    <cellStyle name="SAPBEXexcBad7 2 2 4 2" xfId="8051" xr:uid="{F2E8B2FB-7063-477A-A5D8-7C82D5D27880}"/>
    <cellStyle name="SAPBEXexcBad7 2 2 4 2 2" xfId="15121" xr:uid="{945CB26F-45E0-4801-BDC4-D13F4C3A080F}"/>
    <cellStyle name="SAPBEXexcBad7 2 2 4 2 3" xfId="18942" xr:uid="{BF72C509-056F-4C0D-B694-39DE8E088511}"/>
    <cellStyle name="SAPBEXexcBad7 2 2 4 2 4" xfId="21807" xr:uid="{F9854053-2F99-4434-B078-7C91ACA83AF0}"/>
    <cellStyle name="SAPBEXexcBad7 2 2 4 2 5" xfId="24654" xr:uid="{A27EB888-C234-41C5-8122-9C12B7A0F61F}"/>
    <cellStyle name="SAPBEXexcBad7 2 2 4 2 6" xfId="27479" xr:uid="{615293DB-730F-4987-823E-006D8A345482}"/>
    <cellStyle name="SAPBEXexcBad7 2 2 4 3" xfId="13608" xr:uid="{7D09EA0B-E53F-43D7-8028-877CDB7087B5}"/>
    <cellStyle name="SAPBEXexcBad7 2 2 4 4" xfId="17432" xr:uid="{CCEF8BC9-040C-4045-B663-60E0EA861DBA}"/>
    <cellStyle name="SAPBEXexcBad7 2 2 4 5" xfId="20296" xr:uid="{097DC3EC-BC38-42B7-8FA3-F957D16C5409}"/>
    <cellStyle name="SAPBEXexcBad7 2 2 4 6" xfId="23145" xr:uid="{B2CE0F88-264A-4B22-98FE-CB0747C3C016}"/>
    <cellStyle name="SAPBEXexcBad7 2 2 4 7" xfId="25970" xr:uid="{3D434D1F-04DD-45D9-BF74-FD460B4B3637}"/>
    <cellStyle name="SAPBEXexcBad7 2 2 5" xfId="6879" xr:uid="{1CE16817-CD9D-46CC-B604-5D1186D8765F}"/>
    <cellStyle name="SAPBEXexcBad7 2 2 5 2" xfId="8394" xr:uid="{EA5F5F2F-76E1-46A5-9389-7616945F3B51}"/>
    <cellStyle name="SAPBEXexcBad7 2 2 5 2 2" xfId="15464" xr:uid="{57ED0029-255B-4B6E-871D-61074ADE1AB7}"/>
    <cellStyle name="SAPBEXexcBad7 2 2 5 2 3" xfId="19285" xr:uid="{76483517-BCAC-403B-BB63-CD6855E2D71E}"/>
    <cellStyle name="SAPBEXexcBad7 2 2 5 2 4" xfId="22150" xr:uid="{D004EABD-3047-41A8-81D8-BFDAAC79B47E}"/>
    <cellStyle name="SAPBEXexcBad7 2 2 5 2 5" xfId="24997" xr:uid="{63070F25-68F0-4C81-A490-4342D480DD63}"/>
    <cellStyle name="SAPBEXexcBad7 2 2 5 2 6" xfId="27822" xr:uid="{485C3D85-F7F9-4FC4-BAD3-EEB2DCB2946F}"/>
    <cellStyle name="SAPBEXexcBad7 2 2 5 3" xfId="13951" xr:uid="{F2C87968-459E-45EB-A8E2-56C9DD38668A}"/>
    <cellStyle name="SAPBEXexcBad7 2 2 5 4" xfId="17775" xr:uid="{7E86FA89-A9EC-4B7B-B439-073E4B227E2C}"/>
    <cellStyle name="SAPBEXexcBad7 2 2 5 5" xfId="20639" xr:uid="{1AC2E22B-70ED-4FC2-8534-C9627C9F13BB}"/>
    <cellStyle name="SAPBEXexcBad7 2 2 5 6" xfId="23488" xr:uid="{C20E7020-2009-45E8-B30A-74D32E17A02E}"/>
    <cellStyle name="SAPBEXexcBad7 2 2 5 7" xfId="26313" xr:uid="{003B2808-B445-4441-85D9-993EA8C9F83F}"/>
    <cellStyle name="SAPBEXexcBad7 2 2 6" xfId="7040" xr:uid="{3A1B1C87-5CBE-42B7-B985-25AFF9534D54}"/>
    <cellStyle name="SAPBEXexcBad7 2 2 6 2" xfId="14110" xr:uid="{A9BE6D8B-7CEC-4FAD-B85D-E85C3794B68F}"/>
    <cellStyle name="SAPBEXexcBad7 2 2 6 3" xfId="17932" xr:uid="{2E534D8F-1CCD-4C15-B8E2-5CDFA0206DC1}"/>
    <cellStyle name="SAPBEXexcBad7 2 2 6 4" xfId="20796" xr:uid="{31604F98-2315-4AC9-AF74-FE6B1069D8A8}"/>
    <cellStyle name="SAPBEXexcBad7 2 2 6 5" xfId="23644" xr:uid="{7ED85248-151A-4CDF-9A5A-53B39653D178}"/>
    <cellStyle name="SAPBEXexcBad7 2 2 6 6" xfId="26469" xr:uid="{A8CB3C55-21B5-4914-9C8A-33587E989CFC}"/>
    <cellStyle name="SAPBEXexcBad7 2 2 7" xfId="11376" xr:uid="{2A3630BD-1F7B-4B34-BA3D-AA70CFBCE508}"/>
    <cellStyle name="SAPBEXexcBad7 2 2 8" xfId="16144" xr:uid="{4BD96558-B20C-4AF0-9101-BE52AAC74BA7}"/>
    <cellStyle name="SAPBEXexcBad7 2 2 9" xfId="15683" xr:uid="{6F474414-281D-4396-A867-E947A261C5B3}"/>
    <cellStyle name="SAPBEXexcBad7 2 3" xfId="5027" xr:uid="{22FD07AF-A662-481A-AC6C-9D262139FBA8}"/>
    <cellStyle name="SAPBEXexcBad7 2 3 10" xfId="9738" xr:uid="{7682738D-F2A6-4474-ADB6-54C38CB77720}"/>
    <cellStyle name="SAPBEXexcBad7 2 3 11" xfId="31039" xr:uid="{63D4A432-8F83-4623-A2A9-029931BCEBEC}"/>
    <cellStyle name="SAPBEXexcBad7 2 3 12" xfId="31846" xr:uid="{F4669E0D-6CB1-4893-A054-2C302EF8F3B2}"/>
    <cellStyle name="SAPBEXexcBad7 2 3 2" xfId="6672" xr:uid="{1FDDE826-26B9-4F3D-B535-A9DCA99FE0C5}"/>
    <cellStyle name="SAPBEXexcBad7 2 3 2 2" xfId="8189" xr:uid="{9731708A-8621-4D88-BDA7-7C6A89FB1021}"/>
    <cellStyle name="SAPBEXexcBad7 2 3 2 2 2" xfId="15259" xr:uid="{1F60C172-CDDB-4D27-B336-04BD10B79497}"/>
    <cellStyle name="SAPBEXexcBad7 2 3 2 2 3" xfId="19080" xr:uid="{257209D7-BC98-4CC7-8DF7-F6990486BA1C}"/>
    <cellStyle name="SAPBEXexcBad7 2 3 2 2 4" xfId="21945" xr:uid="{C5662B57-F73D-4732-8099-9DF9D5DACDE8}"/>
    <cellStyle name="SAPBEXexcBad7 2 3 2 2 5" xfId="24792" xr:uid="{1959583C-5E17-4CF9-B039-FFADF1598F4F}"/>
    <cellStyle name="SAPBEXexcBad7 2 3 2 2 6" xfId="27617" xr:uid="{A10CC9E8-83D5-4AFA-A692-AC3706A9B2A4}"/>
    <cellStyle name="SAPBEXexcBad7 2 3 2 3" xfId="13746" xr:uid="{7E8C1EBA-C5FD-44B6-BFF5-41ED6C1E15FE}"/>
    <cellStyle name="SAPBEXexcBad7 2 3 2 4" xfId="17570" xr:uid="{49A84BBB-03AE-45DC-8A7F-DC453ADD8609}"/>
    <cellStyle name="SAPBEXexcBad7 2 3 2 5" xfId="20434" xr:uid="{7AB7D443-F73A-4CE3-B998-3F69E2E6A59D}"/>
    <cellStyle name="SAPBEXexcBad7 2 3 2 6" xfId="23283" xr:uid="{DB3E0F86-2801-49F6-B32B-D1D1AA2E76A0}"/>
    <cellStyle name="SAPBEXexcBad7 2 3 2 7" xfId="26108" xr:uid="{D26BDD16-D36A-44E2-B7A8-74D8CA88AA05}"/>
    <cellStyle name="SAPBEXexcBad7 2 3 3" xfId="5916" xr:uid="{D0F8E64A-8B62-4BDB-B04A-C9FA7F71F033}"/>
    <cellStyle name="SAPBEXexcBad7 2 3 3 2" xfId="7435" xr:uid="{759D9537-A667-444C-B1E4-70413F9C988D}"/>
    <cellStyle name="SAPBEXexcBad7 2 3 3 2 2" xfId="14505" xr:uid="{626DD580-9271-4218-9EAA-B29412EA3A3C}"/>
    <cellStyle name="SAPBEXexcBad7 2 3 3 2 3" xfId="18326" xr:uid="{188BEC48-20B8-49B8-A78D-E1EB5AEE692D}"/>
    <cellStyle name="SAPBEXexcBad7 2 3 3 2 4" xfId="21191" xr:uid="{FB7F7326-18B9-45E7-8216-97BBCB63A186}"/>
    <cellStyle name="SAPBEXexcBad7 2 3 3 2 5" xfId="24038" xr:uid="{B5CEEA58-A134-4292-B440-9621AC56C076}"/>
    <cellStyle name="SAPBEXexcBad7 2 3 3 2 6" xfId="26863" xr:uid="{991C05F9-4A51-4A59-9B1F-CC5611CAD2A6}"/>
    <cellStyle name="SAPBEXexcBad7 2 3 3 3" xfId="12992" xr:uid="{D897A0D8-D66E-4469-B2C5-FFEB5FAFC83C}"/>
    <cellStyle name="SAPBEXexcBad7 2 3 3 4" xfId="16816" xr:uid="{E611960A-A7A4-4168-BBA0-5AA22A61F8DA}"/>
    <cellStyle name="SAPBEXexcBad7 2 3 3 5" xfId="19680" xr:uid="{5CCF3225-B1F0-4401-B039-3F6C9FB3F722}"/>
    <cellStyle name="SAPBEXexcBad7 2 3 3 6" xfId="22529" xr:uid="{9C83E670-1A33-4B14-B1BC-37C81B4F57C4}"/>
    <cellStyle name="SAPBEXexcBad7 2 3 3 7" xfId="25354" xr:uid="{D87EB954-8A0B-4F88-9A69-078C2D06882C}"/>
    <cellStyle name="SAPBEXexcBad7 2 3 4" xfId="6738" xr:uid="{4D2920F8-7347-4839-9489-7E3187A6CC89}"/>
    <cellStyle name="SAPBEXexcBad7 2 3 4 2" xfId="8254" xr:uid="{8AA660A1-489E-4FE5-AF3F-064C70295E8C}"/>
    <cellStyle name="SAPBEXexcBad7 2 3 4 2 2" xfId="15324" xr:uid="{A970CDBA-3F01-4E8F-A905-D7D718912A2A}"/>
    <cellStyle name="SAPBEXexcBad7 2 3 4 2 3" xfId="19145" xr:uid="{795A7CD5-F5F8-4DDF-B7D8-CF8DE91B3A2B}"/>
    <cellStyle name="SAPBEXexcBad7 2 3 4 2 4" xfId="22010" xr:uid="{08F6015D-A294-46C7-9FB4-ABBBF855BB48}"/>
    <cellStyle name="SAPBEXexcBad7 2 3 4 2 5" xfId="24857" xr:uid="{51A7A6CC-037F-48AF-B19F-91847BAB131D}"/>
    <cellStyle name="SAPBEXexcBad7 2 3 4 2 6" xfId="27682" xr:uid="{428D3696-7DA9-48ED-981A-C5B69A7846EB}"/>
    <cellStyle name="SAPBEXexcBad7 2 3 4 3" xfId="13811" xr:uid="{EB01803C-08AF-4A0E-B90A-5B8904DDA14B}"/>
    <cellStyle name="SAPBEXexcBad7 2 3 4 4" xfId="17635" xr:uid="{E81745C5-A5AB-4387-933A-2C06A7C0A850}"/>
    <cellStyle name="SAPBEXexcBad7 2 3 4 5" xfId="20499" xr:uid="{59593997-5F2D-4EE7-9543-1371ED924AA7}"/>
    <cellStyle name="SAPBEXexcBad7 2 3 4 6" xfId="23348" xr:uid="{B504C4ED-CCA7-493F-8387-AA6E0A22BA6D}"/>
    <cellStyle name="SAPBEXexcBad7 2 3 4 7" xfId="26173" xr:uid="{D4C0DA8E-3717-402F-930D-8656A3E5039E}"/>
    <cellStyle name="SAPBEXexcBad7 2 3 5" xfId="6600" xr:uid="{20C67D49-67CB-4D5A-BF93-18DF7618F99D}"/>
    <cellStyle name="SAPBEXexcBad7 2 3 5 2" xfId="8117" xr:uid="{9A416AEF-FE14-4006-B460-C989542856A2}"/>
    <cellStyle name="SAPBEXexcBad7 2 3 5 2 2" xfId="15187" xr:uid="{1BB6D49A-089F-436B-BAC9-EA0801180EF5}"/>
    <cellStyle name="SAPBEXexcBad7 2 3 5 2 3" xfId="19008" xr:uid="{114531AC-2E1D-4BE7-B7E6-668ED8195B68}"/>
    <cellStyle name="SAPBEXexcBad7 2 3 5 2 4" xfId="21873" xr:uid="{C9F1828D-1C0D-48CD-86BB-6275225DFEF2}"/>
    <cellStyle name="SAPBEXexcBad7 2 3 5 2 5" xfId="24720" xr:uid="{7C34FB4B-6C7C-459A-B1B8-916EE71F6AAF}"/>
    <cellStyle name="SAPBEXexcBad7 2 3 5 2 6" xfId="27545" xr:uid="{9B402E2F-E134-4EA4-A6A8-F2A20740E20B}"/>
    <cellStyle name="SAPBEXexcBad7 2 3 5 3" xfId="13674" xr:uid="{2AE865D4-4C95-4030-8D4E-D0D181165800}"/>
    <cellStyle name="SAPBEXexcBad7 2 3 5 4" xfId="17498" xr:uid="{0789F23A-0DEC-4E02-B34B-3F7B1096F593}"/>
    <cellStyle name="SAPBEXexcBad7 2 3 5 5" xfId="20362" xr:uid="{05666E97-FB7D-44C3-8EF7-68E01DA99E9D}"/>
    <cellStyle name="SAPBEXexcBad7 2 3 5 6" xfId="23211" xr:uid="{E3CFEC69-EC4F-4263-91F3-B8EC2D2ED962}"/>
    <cellStyle name="SAPBEXexcBad7 2 3 5 7" xfId="26036" xr:uid="{CF0676BD-821B-4737-A4A4-826D55A18013}"/>
    <cellStyle name="SAPBEXexcBad7 2 3 6" xfId="6411" xr:uid="{0166E3AA-3C73-41C1-ACA8-366150CE45E4}"/>
    <cellStyle name="SAPBEXexcBad7 2 3 6 2" xfId="7929" xr:uid="{C857076F-ADD2-41D4-9A6E-27029A5EBAB4}"/>
    <cellStyle name="SAPBEXexcBad7 2 3 6 2 2" xfId="14999" xr:uid="{6BC82D5E-B8D4-4481-A189-BF6C10BB3DE5}"/>
    <cellStyle name="SAPBEXexcBad7 2 3 6 2 3" xfId="18820" xr:uid="{DE67E6AC-D9A6-4360-AE81-00A67AF33978}"/>
    <cellStyle name="SAPBEXexcBad7 2 3 6 2 4" xfId="21685" xr:uid="{BA53C425-0F2D-4252-9719-176A39AB2BFE}"/>
    <cellStyle name="SAPBEXexcBad7 2 3 6 2 5" xfId="24532" xr:uid="{8AAE22C8-B205-4EEA-9993-9FAF2549CE2B}"/>
    <cellStyle name="SAPBEXexcBad7 2 3 6 2 6" xfId="27357" xr:uid="{9CFC9E12-087A-452F-9E1A-AA1E2A5DB661}"/>
    <cellStyle name="SAPBEXexcBad7 2 3 6 3" xfId="13486" xr:uid="{39D92337-7BAD-4DD8-8727-4433A151716F}"/>
    <cellStyle name="SAPBEXexcBad7 2 3 6 4" xfId="17310" xr:uid="{02555BDC-8590-4A21-B4AA-BD5C3F64BB6D}"/>
    <cellStyle name="SAPBEXexcBad7 2 3 6 5" xfId="20174" xr:uid="{2B55107D-7F57-41AD-94DD-0D419362A7A3}"/>
    <cellStyle name="SAPBEXexcBad7 2 3 6 6" xfId="23023" xr:uid="{D1F57495-132A-41DB-A1AB-F6B14DA87CB1}"/>
    <cellStyle name="SAPBEXexcBad7 2 3 6 7" xfId="25848" xr:uid="{49AC278E-DC52-49A9-9BF5-A3E52E895FFA}"/>
    <cellStyle name="SAPBEXexcBad7 2 3 7" xfId="12104" xr:uid="{6F07147A-A793-4D15-8F59-E82225F31A93}"/>
    <cellStyle name="SAPBEXexcBad7 2 3 8" xfId="16335" xr:uid="{046B4DC6-289E-4513-A212-AFC744590725}"/>
    <cellStyle name="SAPBEXexcBad7 2 3 9" xfId="15772" xr:uid="{75B3EBB9-B696-40BE-94A7-DA37B3E9D16B}"/>
    <cellStyle name="SAPBEXexcBad7 2 4" xfId="5946" xr:uid="{4F9D3B21-0B79-4BA8-8652-ECEE36A78167}"/>
    <cellStyle name="SAPBEXexcBad7 2 4 2" xfId="7465" xr:uid="{25101671-57F6-4A4E-8001-519A53506303}"/>
    <cellStyle name="SAPBEXexcBad7 2 4 2 2" xfId="14535" xr:uid="{880B1B8D-0546-4D53-B2BD-21A4BF25AF16}"/>
    <cellStyle name="SAPBEXexcBad7 2 4 2 3" xfId="18356" xr:uid="{D1507248-AAA3-4F80-BA6B-D2A89A2B6746}"/>
    <cellStyle name="SAPBEXexcBad7 2 4 2 4" xfId="21221" xr:uid="{B043082D-1E40-46B8-91C7-428C23F9FF48}"/>
    <cellStyle name="SAPBEXexcBad7 2 4 2 5" xfId="24068" xr:uid="{6795A7EF-1659-43DA-97B7-819F8662F6AE}"/>
    <cellStyle name="SAPBEXexcBad7 2 4 2 6" xfId="26893" xr:uid="{8160260F-3E0A-473A-A13B-B5B08F432214}"/>
    <cellStyle name="SAPBEXexcBad7 2 4 3" xfId="13022" xr:uid="{5A496174-3EE1-4E36-BF84-8A64A96949D7}"/>
    <cellStyle name="SAPBEXexcBad7 2 4 4" xfId="16846" xr:uid="{D82AF5C4-9FC1-495C-9B37-0BE2ABC2615F}"/>
    <cellStyle name="SAPBEXexcBad7 2 4 5" xfId="19710" xr:uid="{F318EDDB-0AED-4EAA-9318-689DE1D1291E}"/>
    <cellStyle name="SAPBEXexcBad7 2 4 6" xfId="22559" xr:uid="{0875790B-5358-4B98-8A73-8345B4ED8C44}"/>
    <cellStyle name="SAPBEXexcBad7 2 4 7" xfId="25384" xr:uid="{3DD4086E-C186-4ACA-8AA1-8C96C9639F0E}"/>
    <cellStyle name="SAPBEXexcBad7 2 5" xfId="5638" xr:uid="{72A82E51-1C1D-424B-8C87-1316196A7C5B}"/>
    <cellStyle name="SAPBEXexcBad7 2 5 2" xfId="7158" xr:uid="{136A0C57-5394-4EC5-8CE6-15A184FF4E98}"/>
    <cellStyle name="SAPBEXexcBad7 2 5 2 2" xfId="14228" xr:uid="{ED0B52D0-01DC-43A4-A2CF-A09E96DB2171}"/>
    <cellStyle name="SAPBEXexcBad7 2 5 2 3" xfId="18049" xr:uid="{A1927F76-AE7B-42CC-AE73-BB2D58A6B771}"/>
    <cellStyle name="SAPBEXexcBad7 2 5 2 4" xfId="20914" xr:uid="{1D47CD11-8867-4E87-80C0-FD82B2866FE7}"/>
    <cellStyle name="SAPBEXexcBad7 2 5 2 5" xfId="23761" xr:uid="{1926CC1B-995A-4FD1-B78F-D9120CED8588}"/>
    <cellStyle name="SAPBEXexcBad7 2 5 2 6" xfId="26586" xr:uid="{39E04337-3EB4-4555-BAAF-87D89EE9C917}"/>
    <cellStyle name="SAPBEXexcBad7 2 5 3" xfId="12715" xr:uid="{4DAC1AFA-57F5-42F1-B791-242793BF6A40}"/>
    <cellStyle name="SAPBEXexcBad7 2 5 4" xfId="16538" xr:uid="{ED96A57D-F3BC-4545-8EBE-9DFFBBB0F48A}"/>
    <cellStyle name="SAPBEXexcBad7 2 5 5" xfId="19403" xr:uid="{32AF4BF2-9563-485A-A276-E8EED81F1702}"/>
    <cellStyle name="SAPBEXexcBad7 2 5 6" xfId="22252" xr:uid="{3E60BBE4-93EC-435A-AA85-38789FF30677}"/>
    <cellStyle name="SAPBEXexcBad7 2 5 7" xfId="25077" xr:uid="{168C422F-E947-41B1-B137-704C1AAC2D1F}"/>
    <cellStyle name="SAPBEXexcBad7 2 6" xfId="9420" xr:uid="{9CA97515-FC38-4B04-9382-959685D2A257}"/>
    <cellStyle name="SAPBEXexcBad7 2 7" xfId="15578" xr:uid="{3504AF6C-4B3C-4E96-9B51-8333A7F2883C}"/>
    <cellStyle name="SAPBEXexcBad7 2 8" xfId="16195" xr:uid="{0FD16F4C-0D4A-4A35-A647-F0DDF24E1F4D}"/>
    <cellStyle name="SAPBEXexcBad7 2 9" xfId="16183" xr:uid="{EF6C89D8-043C-4898-B144-959C14C81451}"/>
    <cellStyle name="SAPBEXexcBad7 3" xfId="2921" xr:uid="{ED6360E8-0D9F-405A-ABDA-1F20B157E166}"/>
    <cellStyle name="SAPBEXexcBad7 3 10" xfId="16055" xr:uid="{04828038-9A25-49CB-95D6-427FC82CFC56}"/>
    <cellStyle name="SAPBEXexcBad7 3 11" xfId="9272" xr:uid="{D5FAFDFC-3D11-4F5A-AA83-5359935074C2}"/>
    <cellStyle name="SAPBEXexcBad7 3 12" xfId="29062" xr:uid="{D66468D5-C573-4881-ACA0-663BD015B6F3}"/>
    <cellStyle name="SAPBEXexcBad7 3 13" xfId="31667" xr:uid="{3ADE640F-62D3-4C3E-8B47-C621863C9BCB}"/>
    <cellStyle name="SAPBEXexcBad7 3 2" xfId="6199" xr:uid="{AD8A0AD3-D9EB-410C-AD9A-72463ED3846B}"/>
    <cellStyle name="SAPBEXexcBad7 3 2 2" xfId="7718" xr:uid="{4B950BA1-4DB3-4F1B-A60E-CA5BEA9EBBDC}"/>
    <cellStyle name="SAPBEXexcBad7 3 2 2 2" xfId="14788" xr:uid="{7836017C-D481-47E5-94F3-799C5416E7D0}"/>
    <cellStyle name="SAPBEXexcBad7 3 2 2 3" xfId="18609" xr:uid="{972F97AD-4BA9-41CD-8B89-82954DC2AFF1}"/>
    <cellStyle name="SAPBEXexcBad7 3 2 2 4" xfId="21474" xr:uid="{FBA185EC-401A-4A1B-B5F9-8E453C179A0D}"/>
    <cellStyle name="SAPBEXexcBad7 3 2 2 5" xfId="24321" xr:uid="{87C05352-4F45-4422-AB68-CFA60AC82C5E}"/>
    <cellStyle name="SAPBEXexcBad7 3 2 2 6" xfId="27146" xr:uid="{1183F655-144C-4F05-B621-43E9CF114542}"/>
    <cellStyle name="SAPBEXexcBad7 3 2 3" xfId="13275" xr:uid="{6E794AFE-835E-43E4-AD18-FCC781469792}"/>
    <cellStyle name="SAPBEXexcBad7 3 2 4" xfId="17099" xr:uid="{57546DED-A162-4BA8-9027-CBD678DF611F}"/>
    <cellStyle name="SAPBEXexcBad7 3 2 5" xfId="19963" xr:uid="{876ADB23-03FE-420A-9A56-0F7503A092B8}"/>
    <cellStyle name="SAPBEXexcBad7 3 2 6" xfId="22812" xr:uid="{3E5621B5-C220-4DC8-92F1-E74F71640DF6}"/>
    <cellStyle name="SAPBEXexcBad7 3 2 7" xfId="25637" xr:uid="{06E76210-74EB-4329-9D8C-DE1D870D6B3A}"/>
    <cellStyle name="SAPBEXexcBad7 3 3" xfId="6320" xr:uid="{4C6A18B9-EE65-465E-AD86-0ECC3FA9635A}"/>
    <cellStyle name="SAPBEXexcBad7 3 3 2" xfId="7838" xr:uid="{16F4DFD8-82FC-4593-A89E-F634713A7E8E}"/>
    <cellStyle name="SAPBEXexcBad7 3 3 2 2" xfId="14908" xr:uid="{9833ACFE-9826-42C7-84A8-78CCAF0E1E6F}"/>
    <cellStyle name="SAPBEXexcBad7 3 3 2 3" xfId="18729" xr:uid="{F31ACB98-EC01-4E57-93B5-36632C58D3A7}"/>
    <cellStyle name="SAPBEXexcBad7 3 3 2 4" xfId="21594" xr:uid="{5821A9F7-CC78-4C9A-B057-DA3E2E9253C0}"/>
    <cellStyle name="SAPBEXexcBad7 3 3 2 5" xfId="24441" xr:uid="{C37EFDBF-BFD1-4392-A9DB-230DC8FC632F}"/>
    <cellStyle name="SAPBEXexcBad7 3 3 2 6" xfId="27266" xr:uid="{B1B4C8B9-77B3-4B62-8BC4-72ABA2B97777}"/>
    <cellStyle name="SAPBEXexcBad7 3 3 3" xfId="13395" xr:uid="{93ED0859-6C9F-4C1A-A820-9C9231431AA9}"/>
    <cellStyle name="SAPBEXexcBad7 3 3 4" xfId="17219" xr:uid="{2B097510-03A1-4E6F-8FA7-B4F4B16EE073}"/>
    <cellStyle name="SAPBEXexcBad7 3 3 5" xfId="20083" xr:uid="{7C443EE1-B9B1-4158-AA2D-9FAFDE32DA83}"/>
    <cellStyle name="SAPBEXexcBad7 3 3 6" xfId="22932" xr:uid="{BDFA82E7-AF92-4A5D-BF50-28E84A86B954}"/>
    <cellStyle name="SAPBEXexcBad7 3 3 7" xfId="25757" xr:uid="{69516067-1212-4D8D-8F22-11781D015CAD}"/>
    <cellStyle name="SAPBEXexcBad7 3 4" xfId="5989" xr:uid="{BC7396A0-1459-4EED-B4B1-6B62E090635A}"/>
    <cellStyle name="SAPBEXexcBad7 3 4 2" xfId="7508" xr:uid="{40ACDA79-FB03-4A6E-8E0B-BEE02BAF9110}"/>
    <cellStyle name="SAPBEXexcBad7 3 4 2 2" xfId="14578" xr:uid="{EB8D9126-C59F-4E34-8AD6-B7D784519C1D}"/>
    <cellStyle name="SAPBEXexcBad7 3 4 2 3" xfId="18399" xr:uid="{28D3A514-F411-4E19-A493-774DEBA46751}"/>
    <cellStyle name="SAPBEXexcBad7 3 4 2 4" xfId="21264" xr:uid="{61C7593C-BBC0-471D-B4EA-893D068AB789}"/>
    <cellStyle name="SAPBEXexcBad7 3 4 2 5" xfId="24111" xr:uid="{0051BA55-7D16-4040-8E0B-214C22AB80A8}"/>
    <cellStyle name="SAPBEXexcBad7 3 4 2 6" xfId="26936" xr:uid="{D1E80BC1-6A9A-494F-B541-5FD450B78A23}"/>
    <cellStyle name="SAPBEXexcBad7 3 4 3" xfId="13065" xr:uid="{6A69391F-5B66-4500-B62B-40F9A030E1B1}"/>
    <cellStyle name="SAPBEXexcBad7 3 4 4" xfId="16889" xr:uid="{6C997F81-B261-4620-B7F1-DAD6260E7533}"/>
    <cellStyle name="SAPBEXexcBad7 3 4 5" xfId="19753" xr:uid="{61B0094D-EA44-499C-8589-5F7081CFD4A8}"/>
    <cellStyle name="SAPBEXexcBad7 3 4 6" xfId="22602" xr:uid="{C5917876-71AC-461C-A37E-0B8EE9C8226F}"/>
    <cellStyle name="SAPBEXexcBad7 3 4 7" xfId="25427" xr:uid="{804A7A64-9F34-4FD8-B812-ED57C5C9C63A}"/>
    <cellStyle name="SAPBEXexcBad7 3 5" xfId="6300" xr:uid="{F59D0A0E-D71D-4410-A041-CABC69A3CBBD}"/>
    <cellStyle name="SAPBEXexcBad7 3 5 2" xfId="7818" xr:uid="{DAA93963-4AB2-438C-B05A-B0960E9809AB}"/>
    <cellStyle name="SAPBEXexcBad7 3 5 2 2" xfId="14888" xr:uid="{29BD5F1C-6BDC-402B-A8AA-264DE01DE77B}"/>
    <cellStyle name="SAPBEXexcBad7 3 5 2 3" xfId="18709" xr:uid="{EB3D83B7-5A0F-4928-8B6A-BB6EBB8EF3C6}"/>
    <cellStyle name="SAPBEXexcBad7 3 5 2 4" xfId="21574" xr:uid="{4FA4A618-3C4B-46C6-B9AD-5FC45A426F2C}"/>
    <cellStyle name="SAPBEXexcBad7 3 5 2 5" xfId="24421" xr:uid="{57DE578D-EECA-4C15-8E52-335ADBAD1C21}"/>
    <cellStyle name="SAPBEXexcBad7 3 5 2 6" xfId="27246" xr:uid="{E567F511-516A-4542-B44F-244AEA1FEC6D}"/>
    <cellStyle name="SAPBEXexcBad7 3 5 3" xfId="13375" xr:uid="{51B44B48-6D63-4306-9481-E6DA79A32BDA}"/>
    <cellStyle name="SAPBEXexcBad7 3 5 4" xfId="17199" xr:uid="{932A4CDE-5CAF-42B2-B6ED-4F3E48295D5E}"/>
    <cellStyle name="SAPBEXexcBad7 3 5 5" xfId="20063" xr:uid="{7CB6A7B1-2348-4944-AFB7-17CF0C37A836}"/>
    <cellStyle name="SAPBEXexcBad7 3 5 6" xfId="22912" xr:uid="{6C20142C-945B-4AC0-A607-0BB822970FB8}"/>
    <cellStyle name="SAPBEXexcBad7 3 5 7" xfId="25737" xr:uid="{6A9A751D-2C02-4A8A-ADBA-39AF422EB8EF}"/>
    <cellStyle name="SAPBEXexcBad7 3 6" xfId="6926" xr:uid="{AF953E0F-C776-46AC-BBE6-4D2EFCD928C5}"/>
    <cellStyle name="SAPBEXexcBad7 3 6 2" xfId="13996" xr:uid="{30A10E9D-54C6-4B07-B08A-5F0BB131921E}"/>
    <cellStyle name="SAPBEXexcBad7 3 6 3" xfId="17818" xr:uid="{66155978-6AC8-414C-964E-03DB4C8EB315}"/>
    <cellStyle name="SAPBEXexcBad7 3 6 4" xfId="20682" xr:uid="{C5554D1B-4E68-4F71-9F97-2568E6DBDFD5}"/>
    <cellStyle name="SAPBEXexcBad7 3 6 5" xfId="23530" xr:uid="{5ED062FF-CBBF-4BB7-9DEE-CCB1423FBA1E}"/>
    <cellStyle name="SAPBEXexcBad7 3 6 6" xfId="26355" xr:uid="{925C6AA4-3DC6-4DB4-BC34-47E0C6FBB6A2}"/>
    <cellStyle name="SAPBEXexcBad7 3 7" xfId="10103" xr:uid="{9F05E0C1-83AD-4B66-B674-B19E0EDABD2F}"/>
    <cellStyle name="SAPBEXexcBad7 3 8" xfId="15816" xr:uid="{73E21D25-A4B7-43A2-8F80-0B2A3645F5BD}"/>
    <cellStyle name="SAPBEXexcBad7 3 9" xfId="9086" xr:uid="{DA93A5CB-9F84-43C7-9A0A-5C64933BF667}"/>
    <cellStyle name="SAPBEXexcBad7 4" xfId="4261" xr:uid="{B0CD588C-D795-4A77-B3A0-38F25A8DBACA}"/>
    <cellStyle name="SAPBEXexcBad7 4 10" xfId="15512" xr:uid="{065FB6A3-6016-4920-A1A3-922B791EA399}"/>
    <cellStyle name="SAPBEXexcBad7 4 11" xfId="16298" xr:uid="{EEAEC1B2-C5EF-451A-B981-19FA18B6BF09}"/>
    <cellStyle name="SAPBEXexcBad7 4 12" xfId="30273" xr:uid="{9F40C969-0E45-45D4-8C8E-2F2AA9E7BDD2}"/>
    <cellStyle name="SAPBEXexcBad7 4 13" xfId="31760" xr:uid="{EF52D530-90C9-4BB2-84F8-D6AB5735C941}"/>
    <cellStyle name="SAPBEXexcBad7 4 2" xfId="6505" xr:uid="{0E51FEAF-66FE-4440-AB6D-FFC3A4BC9CF0}"/>
    <cellStyle name="SAPBEXexcBad7 4 2 2" xfId="8023" xr:uid="{4B2F7432-8A31-4297-AD24-053C4BC592E4}"/>
    <cellStyle name="SAPBEXexcBad7 4 2 2 2" xfId="15093" xr:uid="{8A27B61C-5885-4CB3-A2F4-E789D2CBBFA7}"/>
    <cellStyle name="SAPBEXexcBad7 4 2 2 3" xfId="18914" xr:uid="{15AE98C7-0557-47CD-9C4F-CC63FED0BC55}"/>
    <cellStyle name="SAPBEXexcBad7 4 2 2 4" xfId="21779" xr:uid="{711F1DA3-EE69-4E36-AF3F-487C9BC419BD}"/>
    <cellStyle name="SAPBEXexcBad7 4 2 2 5" xfId="24626" xr:uid="{0C5835D9-52C8-4179-A606-07B19BD18257}"/>
    <cellStyle name="SAPBEXexcBad7 4 2 2 6" xfId="27451" xr:uid="{9412C341-65A4-4014-ACE7-0574E7465542}"/>
    <cellStyle name="SAPBEXexcBad7 4 2 3" xfId="13580" xr:uid="{9D79E66B-8863-46E9-BD62-DC22C2564D31}"/>
    <cellStyle name="SAPBEXexcBad7 4 2 4" xfId="17404" xr:uid="{B97EEAF9-6F06-4A4B-BEDC-97230346754C}"/>
    <cellStyle name="SAPBEXexcBad7 4 2 5" xfId="20268" xr:uid="{4ECF3E13-F67F-411A-95F0-1A5D2CCD8922}"/>
    <cellStyle name="SAPBEXexcBad7 4 2 6" xfId="23117" xr:uid="{1754D9D0-3FFE-4D2F-9213-ABD3C14411F6}"/>
    <cellStyle name="SAPBEXexcBad7 4 2 7" xfId="25942" xr:uid="{A669FF4D-4CFE-412B-9C0F-7AF21D04AB61}"/>
    <cellStyle name="SAPBEXexcBad7 4 3" xfId="5841" xr:uid="{33087616-0CD1-4AFD-9699-942F6BAC5CAF}"/>
    <cellStyle name="SAPBEXexcBad7 4 3 2" xfId="7360" xr:uid="{B6807995-FE88-471C-94FF-FEF1B526F1C1}"/>
    <cellStyle name="SAPBEXexcBad7 4 3 2 2" xfId="14430" xr:uid="{2672C151-F580-4962-9A7D-CEE1A778E034}"/>
    <cellStyle name="SAPBEXexcBad7 4 3 2 3" xfId="18251" xr:uid="{3CB1F758-B980-47C8-98CB-2685591C3925}"/>
    <cellStyle name="SAPBEXexcBad7 4 3 2 4" xfId="21116" xr:uid="{CA10D81F-1DDA-49AF-BDED-A2EB51E8677E}"/>
    <cellStyle name="SAPBEXexcBad7 4 3 2 5" xfId="23963" xr:uid="{9A70C0CD-720E-4491-949F-BE2EE1F8D5E0}"/>
    <cellStyle name="SAPBEXexcBad7 4 3 2 6" xfId="26788" xr:uid="{A2E15213-D74D-4B69-B6FB-2B657C29E331}"/>
    <cellStyle name="SAPBEXexcBad7 4 3 3" xfId="12917" xr:uid="{74CEA630-B544-4F23-BC27-587C00C76687}"/>
    <cellStyle name="SAPBEXexcBad7 4 3 4" xfId="16741" xr:uid="{4E1C13D0-A121-40EC-B8BA-D502C64C6EA5}"/>
    <cellStyle name="SAPBEXexcBad7 4 3 5" xfId="19605" xr:uid="{4A4AE88F-05E0-4B1D-B5C6-F22D51B8E66D}"/>
    <cellStyle name="SAPBEXexcBad7 4 3 6" xfId="22454" xr:uid="{61C2A920-056D-4C51-9803-45C0CC4CFFB9}"/>
    <cellStyle name="SAPBEXexcBad7 4 3 7" xfId="25279" xr:uid="{8F01FF9B-F924-453B-A968-D36035629565}"/>
    <cellStyle name="SAPBEXexcBad7 4 4" xfId="6463" xr:uid="{D59C9AB0-AC17-4EFC-A7B3-DA6BC49B72BB}"/>
    <cellStyle name="SAPBEXexcBad7 4 4 2" xfId="7981" xr:uid="{658F3CC1-03FC-42B4-A6A5-66CC0B00CAE9}"/>
    <cellStyle name="SAPBEXexcBad7 4 4 2 2" xfId="15051" xr:uid="{E1F19B9F-911D-49F8-A159-BB9EF7755BD8}"/>
    <cellStyle name="SAPBEXexcBad7 4 4 2 3" xfId="18872" xr:uid="{7DB91DA9-CBAA-4DDC-B4FE-CED1C843EE91}"/>
    <cellStyle name="SAPBEXexcBad7 4 4 2 4" xfId="21737" xr:uid="{876B1682-8B2C-42BB-8CEC-13DB9AB9E295}"/>
    <cellStyle name="SAPBEXexcBad7 4 4 2 5" xfId="24584" xr:uid="{6FC7A3EF-EC7A-4DCF-A519-C8B3406C4915}"/>
    <cellStyle name="SAPBEXexcBad7 4 4 2 6" xfId="27409" xr:uid="{73356770-D289-42FB-A713-E7C5B10500D5}"/>
    <cellStyle name="SAPBEXexcBad7 4 4 3" xfId="13538" xr:uid="{4397A14C-CE2E-4820-B686-EB7F28AA4C27}"/>
    <cellStyle name="SAPBEXexcBad7 4 4 4" xfId="17362" xr:uid="{4D44356B-A96F-4F32-800E-B3751893BCE0}"/>
    <cellStyle name="SAPBEXexcBad7 4 4 5" xfId="20226" xr:uid="{7346C113-470C-490D-BC4A-9D52B9201D64}"/>
    <cellStyle name="SAPBEXexcBad7 4 4 6" xfId="23075" xr:uid="{344CFBD3-AD5D-4262-BA56-CE76E4731102}"/>
    <cellStyle name="SAPBEXexcBad7 4 4 7" xfId="25900" xr:uid="{79B8F8E4-50EB-49EB-AB30-B3204FA42C0F}"/>
    <cellStyle name="SAPBEXexcBad7 4 5" xfId="5880" xr:uid="{DAC88440-079A-469D-B050-4AEEE2C3BC27}"/>
    <cellStyle name="SAPBEXexcBad7 4 5 2" xfId="7399" xr:uid="{FB9F13F9-B353-4EBE-BC82-786E561E51B1}"/>
    <cellStyle name="SAPBEXexcBad7 4 5 2 2" xfId="14469" xr:uid="{0011B5A0-3818-43C1-8C75-ADD188F3B82C}"/>
    <cellStyle name="SAPBEXexcBad7 4 5 2 3" xfId="18290" xr:uid="{1730362C-B716-4726-A3D5-86BAE41E6239}"/>
    <cellStyle name="SAPBEXexcBad7 4 5 2 4" xfId="21155" xr:uid="{1B60271C-DB1C-407C-980D-B0EF23ECD1F5}"/>
    <cellStyle name="SAPBEXexcBad7 4 5 2 5" xfId="24002" xr:uid="{86D6F43A-FD73-4EBD-AE73-8C06349D8C74}"/>
    <cellStyle name="SAPBEXexcBad7 4 5 2 6" xfId="26827" xr:uid="{A80DF7EC-F2DB-4F3C-8862-3B4F39B0255C}"/>
    <cellStyle name="SAPBEXexcBad7 4 5 3" xfId="12956" xr:uid="{300CB4E0-B9C1-47BC-9474-7AE9BAB80E0E}"/>
    <cellStyle name="SAPBEXexcBad7 4 5 4" xfId="16780" xr:uid="{2B0B8F85-F7F1-4B1E-B751-867EF25453F4}"/>
    <cellStyle name="SAPBEXexcBad7 4 5 5" xfId="19644" xr:uid="{175B9AAE-B3FC-42FE-B408-6C43867D7290}"/>
    <cellStyle name="SAPBEXexcBad7 4 5 6" xfId="22493" xr:uid="{83A95F00-F207-4C27-9BDD-6907F585338C}"/>
    <cellStyle name="SAPBEXexcBad7 4 5 7" xfId="25318" xr:uid="{7AA1B45E-1AE9-435F-9CC0-25FA4A049BF1}"/>
    <cellStyle name="SAPBEXexcBad7 4 6" xfId="7018" xr:uid="{63796F74-2F7A-4427-ACF0-74855568230E}"/>
    <cellStyle name="SAPBEXexcBad7 4 6 2" xfId="14088" xr:uid="{87B19422-E86E-4B1E-893F-D074FDA670EA}"/>
    <cellStyle name="SAPBEXexcBad7 4 6 3" xfId="17910" xr:uid="{7AFB10CB-1631-4CBF-AF13-0E17A7AA7F43}"/>
    <cellStyle name="SAPBEXexcBad7 4 6 4" xfId="20774" xr:uid="{1011C5F1-59F2-4803-AB6A-AFDE89C66F65}"/>
    <cellStyle name="SAPBEXexcBad7 4 6 5" xfId="23622" xr:uid="{0340ED58-8DAF-4838-B91E-9DAB4BC523B9}"/>
    <cellStyle name="SAPBEXexcBad7 4 6 6" xfId="26447" xr:uid="{CBEBE2FB-7E35-4101-BCF3-E4158E6D3AF6}"/>
    <cellStyle name="SAPBEXexcBad7 4 7" xfId="11338" xr:uid="{67158505-F8CE-43E8-B059-9940298BAF5A}"/>
    <cellStyle name="SAPBEXexcBad7 4 8" xfId="16117" xr:uid="{1950883A-E62D-436E-8771-C40D563A9F69}"/>
    <cellStyle name="SAPBEXexcBad7 4 9" xfId="15892" xr:uid="{7B0FDE2A-5595-4FF0-BA6E-9DB10CF3C410}"/>
    <cellStyle name="SAPBEXexcBad7 5" xfId="5650" xr:uid="{3085B3D3-2BF8-4C96-B222-586499DF23D7}"/>
    <cellStyle name="SAPBEXexcBad7 5 2" xfId="7170" xr:uid="{749D3EA4-8BC9-4F6A-97EC-A6F3DB8B9FFB}"/>
    <cellStyle name="SAPBEXexcBad7 5 2 2" xfId="14240" xr:uid="{6BD4E7A5-B344-4435-BEBC-BF53C2E8C391}"/>
    <cellStyle name="SAPBEXexcBad7 5 2 3" xfId="18061" xr:uid="{93E3B6B7-929E-4656-86BA-7BE1E584DB9A}"/>
    <cellStyle name="SAPBEXexcBad7 5 2 4" xfId="20926" xr:uid="{13CCFC4A-CEF7-412D-851D-1D4FA5F5ADB5}"/>
    <cellStyle name="SAPBEXexcBad7 5 2 5" xfId="23773" xr:uid="{ECF3CA13-568A-4BFD-9D8F-FA3BF6D9ECEF}"/>
    <cellStyle name="SAPBEXexcBad7 5 2 6" xfId="26598" xr:uid="{EEAFFDEC-31F4-4185-8609-0230050EFEC6}"/>
    <cellStyle name="SAPBEXexcBad7 5 3" xfId="12727" xr:uid="{C8D61657-15EA-4EF6-92FB-E37DD2FD455D}"/>
    <cellStyle name="SAPBEXexcBad7 5 4" xfId="16550" xr:uid="{1348B872-7AC6-4303-8A0E-C1942EFFBFCD}"/>
    <cellStyle name="SAPBEXexcBad7 5 5" xfId="19415" xr:uid="{6441CED6-2627-41AC-A632-34FABF43A7E6}"/>
    <cellStyle name="SAPBEXexcBad7 5 6" xfId="22264" xr:uid="{A8DDB6A3-299E-4D22-AC24-4D81BF06BD4F}"/>
    <cellStyle name="SAPBEXexcBad7 5 7" xfId="25089" xr:uid="{B5AAA4D7-CE40-4BE8-B295-E10E25CBE6E6}"/>
    <cellStyle name="SAPBEXexcBad7 6" xfId="5736" xr:uid="{90D44879-CDA5-4326-A652-D68EE8D1D76C}"/>
    <cellStyle name="SAPBEXexcBad7 6 2" xfId="7256" xr:uid="{DF14BAAB-28BD-4372-B25B-5D52E01844DB}"/>
    <cellStyle name="SAPBEXexcBad7 6 2 2" xfId="14326" xr:uid="{1F5498EE-6EDD-4B95-8D5A-207019930510}"/>
    <cellStyle name="SAPBEXexcBad7 6 2 3" xfId="18147" xr:uid="{D8869BAC-12A4-48C2-84E4-23078138D85E}"/>
    <cellStyle name="SAPBEXexcBad7 6 2 4" xfId="21012" xr:uid="{74B1F5B9-D78E-4F45-9C48-AB9E0FA5851E}"/>
    <cellStyle name="SAPBEXexcBad7 6 2 5" xfId="23859" xr:uid="{89424F98-8979-4FBC-83E7-1ADBE02C099D}"/>
    <cellStyle name="SAPBEXexcBad7 6 2 6" xfId="26684" xr:uid="{054A60FE-EB0B-4DB7-82EE-9A1DDFD23C1D}"/>
    <cellStyle name="SAPBEXexcBad7 6 3" xfId="12813" xr:uid="{202FB19B-5180-4020-A376-198119E2BDF3}"/>
    <cellStyle name="SAPBEXexcBad7 6 4" xfId="16636" xr:uid="{8F5ED413-B9ED-4A30-8CEF-DE84CD9E77DF}"/>
    <cellStyle name="SAPBEXexcBad7 6 5" xfId="19501" xr:uid="{10DEEE11-0217-4451-9F28-E19FAA530D02}"/>
    <cellStyle name="SAPBEXexcBad7 6 6" xfId="22350" xr:uid="{94ECF84B-468C-42DD-9CDD-59A06D2108E2}"/>
    <cellStyle name="SAPBEXexcBad7 6 7" xfId="25175" xr:uid="{0A1FCACA-D1AE-4F73-91BD-20BAF683DD10}"/>
    <cellStyle name="SAPBEXexcBad7 7" xfId="8616" xr:uid="{960BE56C-EAC0-402E-8EBC-9052986205BB}"/>
    <cellStyle name="SAPBEXexcBad7 8" xfId="9757" xr:uid="{13BCB1DB-C5FB-4806-9745-3E65F39E54EF}"/>
    <cellStyle name="SAPBEXexcBad7 9" xfId="15635" xr:uid="{8EDA2490-8574-4CE7-AC02-20BBFD58D0DB}"/>
    <cellStyle name="SAPBEXexcBad8" xfId="658" xr:uid="{25AE16B3-B886-4939-8D6A-5CC52EBE5F0C}"/>
    <cellStyle name="SAPBEXexcBad8 10" xfId="15637" xr:uid="{EB3D734E-A05D-4A10-BD60-E0774DFD6381}"/>
    <cellStyle name="SAPBEXexcBad8 2" xfId="1936" xr:uid="{40B45534-490C-45D7-9992-9BB62331F1D7}"/>
    <cellStyle name="SAPBEXexcBad8 2 10" xfId="31600" xr:uid="{B0D26993-EA53-4889-8485-69ED4181CD48}"/>
    <cellStyle name="SAPBEXexcBad8 2 2" xfId="4300" xr:uid="{ED4748F6-9B03-43B2-8640-9AFAB425F072}"/>
    <cellStyle name="SAPBEXexcBad8 2 2 10" xfId="9650" xr:uid="{9A3ECC04-CCB8-4A65-A5DF-0B5FD6FE7156}"/>
    <cellStyle name="SAPBEXexcBad8 2 2 11" xfId="16263" xr:uid="{4447CC42-C393-4AFB-8AA6-87AB07CCC88B}"/>
    <cellStyle name="SAPBEXexcBad8 2 2 12" xfId="30312" xr:uid="{7D6B8C30-61A2-4BB0-A195-C557AC281BED}"/>
    <cellStyle name="SAPBEXexcBad8 2 2 13" xfId="31785" xr:uid="{A3604136-7514-4BA8-9D10-CBC17F22E8FE}"/>
    <cellStyle name="SAPBEXexcBad8 2 2 2" xfId="5821" xr:uid="{8D5BBDF7-2F5C-4703-96A4-DA90BC9EE07F}"/>
    <cellStyle name="SAPBEXexcBad8 2 2 2 2" xfId="7340" xr:uid="{B1FE2ABA-C2CE-47D9-9750-9335DF72F726}"/>
    <cellStyle name="SAPBEXexcBad8 2 2 2 2 2" xfId="14410" xr:uid="{5BDD2944-C431-457D-B623-682391A9644B}"/>
    <cellStyle name="SAPBEXexcBad8 2 2 2 2 3" xfId="18231" xr:uid="{E7CCE37A-1DE7-4114-9A0C-2D19E575EADF}"/>
    <cellStyle name="SAPBEXexcBad8 2 2 2 2 4" xfId="21096" xr:uid="{88BB74EF-1E45-40C2-9A88-EA513F1E07D2}"/>
    <cellStyle name="SAPBEXexcBad8 2 2 2 2 5" xfId="23943" xr:uid="{E95E795D-30C9-4884-B915-77A318C0B79F}"/>
    <cellStyle name="SAPBEXexcBad8 2 2 2 2 6" xfId="26768" xr:uid="{90DBCEC4-FD50-45BB-930F-53CC3FAB806E}"/>
    <cellStyle name="SAPBEXexcBad8 2 2 2 3" xfId="12897" xr:uid="{A36CF779-EB9F-40D1-8839-C4C08DF9182E}"/>
    <cellStyle name="SAPBEXexcBad8 2 2 2 4" xfId="16721" xr:uid="{B5AB1BDD-8AB0-4B8E-A78E-1D0BD52BD1FD}"/>
    <cellStyle name="SAPBEXexcBad8 2 2 2 5" xfId="19585" xr:uid="{1791F7A0-A357-4982-B408-F7F2F8E8239B}"/>
    <cellStyle name="SAPBEXexcBad8 2 2 2 6" xfId="22434" xr:uid="{4F78E898-C6A7-4AEB-B038-2997E63E47FD}"/>
    <cellStyle name="SAPBEXexcBad8 2 2 2 7" xfId="25259" xr:uid="{E7D77394-C696-4B67-B55D-EF08CAD6B64E}"/>
    <cellStyle name="SAPBEXexcBad8 2 2 3" xfId="6747" xr:uid="{7B20070A-9234-489F-BC30-E4721FFA5514}"/>
    <cellStyle name="SAPBEXexcBad8 2 2 3 2" xfId="8263" xr:uid="{B1D08075-21BB-4F0E-97BE-202F3354251A}"/>
    <cellStyle name="SAPBEXexcBad8 2 2 3 2 2" xfId="15333" xr:uid="{73FCD412-6074-4969-B66D-83E1B7491B93}"/>
    <cellStyle name="SAPBEXexcBad8 2 2 3 2 3" xfId="19154" xr:uid="{806D3B53-F0E4-4B75-9518-0CB2E2AC1055}"/>
    <cellStyle name="SAPBEXexcBad8 2 2 3 2 4" xfId="22019" xr:uid="{938DF2EB-60F4-4D00-8EF9-CEE49E94AA35}"/>
    <cellStyle name="SAPBEXexcBad8 2 2 3 2 5" xfId="24866" xr:uid="{C595997D-3504-43DA-9E03-B87C8C22CF48}"/>
    <cellStyle name="SAPBEXexcBad8 2 2 3 2 6" xfId="27691" xr:uid="{04B6F3B3-5FA9-41BC-A622-7A8AD53A7A58}"/>
    <cellStyle name="SAPBEXexcBad8 2 2 3 3" xfId="13820" xr:uid="{54C5F127-5338-493B-BB92-9E2835B71884}"/>
    <cellStyle name="SAPBEXexcBad8 2 2 3 4" xfId="17644" xr:uid="{B65F1500-F5A3-43DD-9B44-5441227396D9}"/>
    <cellStyle name="SAPBEXexcBad8 2 2 3 5" xfId="20508" xr:uid="{9DA0D308-0C5D-4032-BD69-9957CF7B4925}"/>
    <cellStyle name="SAPBEXexcBad8 2 2 3 6" xfId="23357" xr:uid="{C57C6914-81AA-4B40-AF6B-626EBAB5C1B7}"/>
    <cellStyle name="SAPBEXexcBad8 2 2 3 7" xfId="26182" xr:uid="{F824B9F9-187C-4075-BE49-EEF50AA23896}"/>
    <cellStyle name="SAPBEXexcBad8 2 2 4" xfId="6605" xr:uid="{CDE87EAF-BB3E-4D83-9924-DECD5BE59EDA}"/>
    <cellStyle name="SAPBEXexcBad8 2 2 4 2" xfId="8122" xr:uid="{B0C842BE-6860-4247-8E60-EEE093B3CCF6}"/>
    <cellStyle name="SAPBEXexcBad8 2 2 4 2 2" xfId="15192" xr:uid="{1C243E79-4DCD-4EE9-888B-737898E3B6A1}"/>
    <cellStyle name="SAPBEXexcBad8 2 2 4 2 3" xfId="19013" xr:uid="{79620146-05D8-4FE8-A5EE-DA2542EEE9D0}"/>
    <cellStyle name="SAPBEXexcBad8 2 2 4 2 4" xfId="21878" xr:uid="{DDEDC58D-C249-4C61-A31A-C97C9170E276}"/>
    <cellStyle name="SAPBEXexcBad8 2 2 4 2 5" xfId="24725" xr:uid="{0A265C87-6CB9-4EDC-9F54-CD4DF2638B60}"/>
    <cellStyle name="SAPBEXexcBad8 2 2 4 2 6" xfId="27550" xr:uid="{45C4A454-FB58-491E-90AE-B11B17499FDA}"/>
    <cellStyle name="SAPBEXexcBad8 2 2 4 3" xfId="13679" xr:uid="{32AFEDD8-2908-4886-9E45-9651840559E8}"/>
    <cellStyle name="SAPBEXexcBad8 2 2 4 4" xfId="17503" xr:uid="{981AE509-2804-480F-A96D-3CD506586DB1}"/>
    <cellStyle name="SAPBEXexcBad8 2 2 4 5" xfId="20367" xr:uid="{AAB11453-229F-4068-91E4-2D1E62938014}"/>
    <cellStyle name="SAPBEXexcBad8 2 2 4 6" xfId="23216" xr:uid="{9B196603-687A-461E-9B1F-77BC93B7F5C2}"/>
    <cellStyle name="SAPBEXexcBad8 2 2 4 7" xfId="26041" xr:uid="{D349E401-BA95-44E2-B89F-0AB0FD79DC63}"/>
    <cellStyle name="SAPBEXexcBad8 2 2 5" xfId="6133" xr:uid="{DE20DF6E-133A-4538-A3C8-7D412F28DE9C}"/>
    <cellStyle name="SAPBEXexcBad8 2 2 5 2" xfId="7652" xr:uid="{8B5D0B58-C32C-409F-A156-E19C7453985F}"/>
    <cellStyle name="SAPBEXexcBad8 2 2 5 2 2" xfId="14722" xr:uid="{3FD73992-5D0F-4C26-B7A9-1AEAA1BC5334}"/>
    <cellStyle name="SAPBEXexcBad8 2 2 5 2 3" xfId="18543" xr:uid="{DD3482B8-2161-4DC2-9AD7-9EDEF5B4F3A6}"/>
    <cellStyle name="SAPBEXexcBad8 2 2 5 2 4" xfId="21408" xr:uid="{2EA69E88-93A6-4D00-BA7D-102017477748}"/>
    <cellStyle name="SAPBEXexcBad8 2 2 5 2 5" xfId="24255" xr:uid="{41907431-6A46-498C-991C-6816758D8FA6}"/>
    <cellStyle name="SAPBEXexcBad8 2 2 5 2 6" xfId="27080" xr:uid="{3B24EB72-B1B1-4227-BF82-10B1BC4DC8B1}"/>
    <cellStyle name="SAPBEXexcBad8 2 2 5 3" xfId="13209" xr:uid="{FA9C4B30-D67E-4DA0-B3B3-A0DC9DCD91C3}"/>
    <cellStyle name="SAPBEXexcBad8 2 2 5 4" xfId="17033" xr:uid="{5FDCF3CC-A0F5-45DD-891E-FC4CA10C4ED9}"/>
    <cellStyle name="SAPBEXexcBad8 2 2 5 5" xfId="19897" xr:uid="{FE535949-AE25-4C20-BAC4-119F80F63E2B}"/>
    <cellStyle name="SAPBEXexcBad8 2 2 5 6" xfId="22746" xr:uid="{4FECB2F1-C638-4A61-BB22-2B2823007739}"/>
    <cellStyle name="SAPBEXexcBad8 2 2 5 7" xfId="25571" xr:uid="{2269E01D-0576-4B80-A371-92E8F7D275F4}"/>
    <cellStyle name="SAPBEXexcBad8 2 2 6" xfId="7041" xr:uid="{1296FFA2-00CB-403A-89E7-C6DC16EDBC30}"/>
    <cellStyle name="SAPBEXexcBad8 2 2 6 2" xfId="14111" xr:uid="{E94786D1-C200-4933-A3E4-C9239D991FFF}"/>
    <cellStyle name="SAPBEXexcBad8 2 2 6 3" xfId="17933" xr:uid="{0D22D43C-80D8-440E-A988-623CFD0A09F0}"/>
    <cellStyle name="SAPBEXexcBad8 2 2 6 4" xfId="20797" xr:uid="{40272CCB-FB22-4F29-8EC8-F83149F0A411}"/>
    <cellStyle name="SAPBEXexcBad8 2 2 6 5" xfId="23645" xr:uid="{EC3198A1-110B-4B80-BC7A-1CE79DB2A843}"/>
    <cellStyle name="SAPBEXexcBad8 2 2 6 6" xfId="26470" xr:uid="{B425E1D8-8877-4BC8-A672-76758E1B2A4E}"/>
    <cellStyle name="SAPBEXexcBad8 2 2 7" xfId="11377" xr:uid="{C17E3D26-311F-4DFF-964C-634949310FB0}"/>
    <cellStyle name="SAPBEXexcBad8 2 2 8" xfId="16145" xr:uid="{5F4970D0-13C5-4E9F-9B74-AE35CA67BE8C}"/>
    <cellStyle name="SAPBEXexcBad8 2 2 9" xfId="16305" xr:uid="{7FF74DB3-D091-4148-8432-CEF690212C4C}"/>
    <cellStyle name="SAPBEXexcBad8 2 3" xfId="5028" xr:uid="{EEDA659B-A4E3-46D6-9FEC-1CE3D5BDFDFE}"/>
    <cellStyle name="SAPBEXexcBad8 2 3 10" xfId="15537" xr:uid="{AEE67ADC-71C2-4D72-93A5-F9B82087EF6F}"/>
    <cellStyle name="SAPBEXexcBad8 2 3 11" xfId="31040" xr:uid="{5B4896CF-A614-4DC1-A89B-8E82DD88D061}"/>
    <cellStyle name="SAPBEXexcBad8 2 3 12" xfId="31847" xr:uid="{AC547583-4F18-4B14-A303-CD8EDCFE3E41}"/>
    <cellStyle name="SAPBEXexcBad8 2 3 2" xfId="6673" xr:uid="{DDB43ECB-9CD6-469F-B145-11957678605B}"/>
    <cellStyle name="SAPBEXexcBad8 2 3 2 2" xfId="8190" xr:uid="{59868EB8-BA74-4CDF-94CD-4F1225715569}"/>
    <cellStyle name="SAPBEXexcBad8 2 3 2 2 2" xfId="15260" xr:uid="{AC079969-8421-454D-9D7A-0D295E94A056}"/>
    <cellStyle name="SAPBEXexcBad8 2 3 2 2 3" xfId="19081" xr:uid="{8ED47E32-EEB3-496D-ABA8-CEF0B15E553D}"/>
    <cellStyle name="SAPBEXexcBad8 2 3 2 2 4" xfId="21946" xr:uid="{897CE232-1AFF-41A9-82A7-A083766BAB9E}"/>
    <cellStyle name="SAPBEXexcBad8 2 3 2 2 5" xfId="24793" xr:uid="{5AE625BA-2929-46DE-809B-BC2779ACF0BF}"/>
    <cellStyle name="SAPBEXexcBad8 2 3 2 2 6" xfId="27618" xr:uid="{B74D10B9-DAB4-4019-AD0D-74EFAFCA0184}"/>
    <cellStyle name="SAPBEXexcBad8 2 3 2 3" xfId="13747" xr:uid="{3A6B9F95-1565-499C-A8D2-5FC0F45F3699}"/>
    <cellStyle name="SAPBEXexcBad8 2 3 2 4" xfId="17571" xr:uid="{29CA9CD3-76B0-4A6B-B0C0-1239AE016A27}"/>
    <cellStyle name="SAPBEXexcBad8 2 3 2 5" xfId="20435" xr:uid="{214EDC4D-F000-4D5B-AD5F-D45AF13CE203}"/>
    <cellStyle name="SAPBEXexcBad8 2 3 2 6" xfId="23284" xr:uid="{AE6C257F-9A11-4E46-8D64-4F96D83A2773}"/>
    <cellStyle name="SAPBEXexcBad8 2 3 2 7" xfId="26109" xr:uid="{433F7678-6319-402E-A8DC-42F91BAD03F5}"/>
    <cellStyle name="SAPBEXexcBad8 2 3 3" xfId="5590" xr:uid="{1B383548-D513-40D1-B807-E392A6BCE720}"/>
    <cellStyle name="SAPBEXexcBad8 2 3 3 2" xfId="7110" xr:uid="{018706C6-26A9-4313-B632-7DC152E6CDE9}"/>
    <cellStyle name="SAPBEXexcBad8 2 3 3 2 2" xfId="14180" xr:uid="{07E5A7F9-2B51-4234-8BC0-960ADC60FD33}"/>
    <cellStyle name="SAPBEXexcBad8 2 3 3 2 3" xfId="18001" xr:uid="{E4C25E18-E7FA-4EA5-8F53-3EFC059A51F8}"/>
    <cellStyle name="SAPBEXexcBad8 2 3 3 2 4" xfId="20866" xr:uid="{31FC35F3-D389-4C5D-B388-8A8E37328E99}"/>
    <cellStyle name="SAPBEXexcBad8 2 3 3 2 5" xfId="23713" xr:uid="{6671BAD4-894F-4DFB-BBDC-8CC3C5F4263B}"/>
    <cellStyle name="SAPBEXexcBad8 2 3 3 2 6" xfId="26538" xr:uid="{24E54E09-EA33-4B40-B245-17A5886894F8}"/>
    <cellStyle name="SAPBEXexcBad8 2 3 3 3" xfId="12667" xr:uid="{EF5A6440-3201-4E31-A183-4D55BAAD8F28}"/>
    <cellStyle name="SAPBEXexcBad8 2 3 3 4" xfId="16490" xr:uid="{27F33506-FEDE-44B4-8331-28CEFB34FDC5}"/>
    <cellStyle name="SAPBEXexcBad8 2 3 3 5" xfId="19355" xr:uid="{1109DFD1-2C03-462C-8763-C22FA6676B0D}"/>
    <cellStyle name="SAPBEXexcBad8 2 3 3 6" xfId="22204" xr:uid="{5B16236E-BA1E-404D-B1F0-093FE18FCBED}"/>
    <cellStyle name="SAPBEXexcBad8 2 3 3 7" xfId="25029" xr:uid="{C2DBC7BE-23D8-4BDE-81F8-28999570D8DA}"/>
    <cellStyle name="SAPBEXexcBad8 2 3 4" xfId="5684" xr:uid="{6D443DC9-00D9-43F4-AFEC-0CB292CBC874}"/>
    <cellStyle name="SAPBEXexcBad8 2 3 4 2" xfId="7204" xr:uid="{8521C9B5-CCA0-4FB8-BDDA-E4B523097CDF}"/>
    <cellStyle name="SAPBEXexcBad8 2 3 4 2 2" xfId="14274" xr:uid="{DFC04EB8-21FC-4FD9-B182-A2D249639C2A}"/>
    <cellStyle name="SAPBEXexcBad8 2 3 4 2 3" xfId="18095" xr:uid="{D64BF6E4-C9CB-4D62-8EE3-37B0E1E195A1}"/>
    <cellStyle name="SAPBEXexcBad8 2 3 4 2 4" xfId="20960" xr:uid="{1AC74312-F26C-43AB-88B8-6236D22E8A5C}"/>
    <cellStyle name="SAPBEXexcBad8 2 3 4 2 5" xfId="23807" xr:uid="{65C6511A-FCF1-4E63-A6ED-61877A188ECB}"/>
    <cellStyle name="SAPBEXexcBad8 2 3 4 2 6" xfId="26632" xr:uid="{D1A8CBCD-49A3-4670-83BC-63889B28B951}"/>
    <cellStyle name="SAPBEXexcBad8 2 3 4 3" xfId="12761" xr:uid="{207DF177-4CC5-4CC0-B60A-436258FD68D1}"/>
    <cellStyle name="SAPBEXexcBad8 2 3 4 4" xfId="16584" xr:uid="{10BC423A-D5E9-48DC-973D-85067DAB306E}"/>
    <cellStyle name="SAPBEXexcBad8 2 3 4 5" xfId="19449" xr:uid="{A49BB1CA-BEBE-45D6-8CD5-2AF2A84B76A9}"/>
    <cellStyle name="SAPBEXexcBad8 2 3 4 6" xfId="22298" xr:uid="{C1317A7A-285A-4ADB-9560-9F76CD1D46C3}"/>
    <cellStyle name="SAPBEXexcBad8 2 3 4 7" xfId="25123" xr:uid="{984614E9-3303-4553-8595-8A700397D34B}"/>
    <cellStyle name="SAPBEXexcBad8 2 3 5" xfId="5899" xr:uid="{5E0BE391-400A-4EFB-8270-DFA4DD7C7547}"/>
    <cellStyle name="SAPBEXexcBad8 2 3 5 2" xfId="7418" xr:uid="{5571AAA6-1220-4248-9F86-A21A65887332}"/>
    <cellStyle name="SAPBEXexcBad8 2 3 5 2 2" xfId="14488" xr:uid="{1D907F8B-36FD-4159-B61A-66F4D8940440}"/>
    <cellStyle name="SAPBEXexcBad8 2 3 5 2 3" xfId="18309" xr:uid="{EBBEEC94-4039-4D0D-BA2F-896AEA7D43CA}"/>
    <cellStyle name="SAPBEXexcBad8 2 3 5 2 4" xfId="21174" xr:uid="{AABC4A37-9845-4F3B-A281-802859F21179}"/>
    <cellStyle name="SAPBEXexcBad8 2 3 5 2 5" xfId="24021" xr:uid="{E1AE333E-9ADA-426F-8753-1625C21CF2C7}"/>
    <cellStyle name="SAPBEXexcBad8 2 3 5 2 6" xfId="26846" xr:uid="{21B8B6A0-62A3-464F-BF71-47A6FA67D91D}"/>
    <cellStyle name="SAPBEXexcBad8 2 3 5 3" xfId="12975" xr:uid="{3D9CF3ED-788E-4341-B9B7-9279D0A790B4}"/>
    <cellStyle name="SAPBEXexcBad8 2 3 5 4" xfId="16799" xr:uid="{72E0C525-20F5-45EE-A618-0DD00624025B}"/>
    <cellStyle name="SAPBEXexcBad8 2 3 5 5" xfId="19663" xr:uid="{24689A3A-1818-4681-A2C7-0F3DBBF84B07}"/>
    <cellStyle name="SAPBEXexcBad8 2 3 5 6" xfId="22512" xr:uid="{07D0FF0E-C1BE-42D8-9772-CAE514FEBBEB}"/>
    <cellStyle name="SAPBEXexcBad8 2 3 5 7" xfId="25337" xr:uid="{4F030B76-C5BE-462C-967B-3555A65127E0}"/>
    <cellStyle name="SAPBEXexcBad8 2 3 6" xfId="6857" xr:uid="{8FA93A19-E94D-4127-85B4-BEF91C6C1758}"/>
    <cellStyle name="SAPBEXexcBad8 2 3 6 2" xfId="8372" xr:uid="{279D5C8D-A8A6-42F5-AD85-6A6F0863BD9D}"/>
    <cellStyle name="SAPBEXexcBad8 2 3 6 2 2" xfId="15442" xr:uid="{59A26A46-CB63-475C-8DF3-CCCAECB1A033}"/>
    <cellStyle name="SAPBEXexcBad8 2 3 6 2 3" xfId="19263" xr:uid="{A32440EE-04CC-42DD-A473-2487C2B2EFEA}"/>
    <cellStyle name="SAPBEXexcBad8 2 3 6 2 4" xfId="22128" xr:uid="{1CE7EE08-B4C9-4E00-A87A-1062220D314B}"/>
    <cellStyle name="SAPBEXexcBad8 2 3 6 2 5" xfId="24975" xr:uid="{7F6ADA83-F3BC-44C3-B730-6F7DF1F7DE68}"/>
    <cellStyle name="SAPBEXexcBad8 2 3 6 2 6" xfId="27800" xr:uid="{9A5D7DC7-434B-461E-9F28-92C35056D444}"/>
    <cellStyle name="SAPBEXexcBad8 2 3 6 3" xfId="13929" xr:uid="{0F4C8173-D0C8-4B6D-AA82-C38A6CBB4B8B}"/>
    <cellStyle name="SAPBEXexcBad8 2 3 6 4" xfId="17753" xr:uid="{4DCBA238-6728-4DF9-8185-58BA6137CAB6}"/>
    <cellStyle name="SAPBEXexcBad8 2 3 6 5" xfId="20617" xr:uid="{2CBF6A65-05D2-4329-91DE-73280E2E186D}"/>
    <cellStyle name="SAPBEXexcBad8 2 3 6 6" xfId="23466" xr:uid="{0E05DCFF-FAC6-4197-AF31-A78AE78453B3}"/>
    <cellStyle name="SAPBEXexcBad8 2 3 6 7" xfId="26291" xr:uid="{6E421C10-6EF9-44A9-BF3D-D0A39EE8D203}"/>
    <cellStyle name="SAPBEXexcBad8 2 3 7" xfId="12105" xr:uid="{85D67AA5-664E-46BB-AC2B-C0152AFAB045}"/>
    <cellStyle name="SAPBEXexcBad8 2 3 8" xfId="16336" xr:uid="{A2F93573-56E4-4836-A93A-8F6A5B61409A}"/>
    <cellStyle name="SAPBEXexcBad8 2 3 9" xfId="15549" xr:uid="{530E8519-4ADD-483C-A78C-00A697CEA369}"/>
    <cellStyle name="SAPBEXexcBad8 2 4" xfId="5947" xr:uid="{62FC4A2B-B073-4B5B-A1F5-233538B11344}"/>
    <cellStyle name="SAPBEXexcBad8 2 4 2" xfId="7466" xr:uid="{9BD0D6A7-9ACC-4CB4-A66D-8F80042B3E62}"/>
    <cellStyle name="SAPBEXexcBad8 2 4 2 2" xfId="14536" xr:uid="{5B6B54DB-6C67-4FE1-94EA-59D6F1364CBC}"/>
    <cellStyle name="SAPBEXexcBad8 2 4 2 3" xfId="18357" xr:uid="{8A6B7E32-6019-481F-BD74-6637561B31E9}"/>
    <cellStyle name="SAPBEXexcBad8 2 4 2 4" xfId="21222" xr:uid="{E2CEE321-1158-42C4-9F96-1E12D5DD477C}"/>
    <cellStyle name="SAPBEXexcBad8 2 4 2 5" xfId="24069" xr:uid="{343EAC2B-0205-47A0-825F-955C1253E251}"/>
    <cellStyle name="SAPBEXexcBad8 2 4 2 6" xfId="26894" xr:uid="{3E686E95-9892-4C95-8D5F-5AF0669DC76D}"/>
    <cellStyle name="SAPBEXexcBad8 2 4 3" xfId="13023" xr:uid="{17DEB3B3-A522-40A7-AAD6-FE78393AE662}"/>
    <cellStyle name="SAPBEXexcBad8 2 4 4" xfId="16847" xr:uid="{D1423165-3E38-42E9-AB03-E5DF0CA74807}"/>
    <cellStyle name="SAPBEXexcBad8 2 4 5" xfId="19711" xr:uid="{54A98C0E-1CEB-4603-864B-7010B45F2504}"/>
    <cellStyle name="SAPBEXexcBad8 2 4 6" xfId="22560" xr:uid="{484B7931-1CFB-4FD1-B907-E71EF4F64ABB}"/>
    <cellStyle name="SAPBEXexcBad8 2 4 7" xfId="25385" xr:uid="{59851F60-10AB-43EE-A9B6-9D5823F0952D}"/>
    <cellStyle name="SAPBEXexcBad8 2 5" xfId="5734" xr:uid="{E91A9FF1-B246-4896-BC54-6C58DD69BCB7}"/>
    <cellStyle name="SAPBEXexcBad8 2 5 2" xfId="7254" xr:uid="{DAB93BD5-5C00-4EEF-8BF6-CB3890C1BA8C}"/>
    <cellStyle name="SAPBEXexcBad8 2 5 2 2" xfId="14324" xr:uid="{22ADE9D4-F55C-4B19-B88B-C106618C267F}"/>
    <cellStyle name="SAPBEXexcBad8 2 5 2 3" xfId="18145" xr:uid="{9BD1551B-75FB-4E08-AC56-BCFB38F820A7}"/>
    <cellStyle name="SAPBEXexcBad8 2 5 2 4" xfId="21010" xr:uid="{DC11C4B8-83CD-4C88-9556-E006DEAE6A51}"/>
    <cellStyle name="SAPBEXexcBad8 2 5 2 5" xfId="23857" xr:uid="{80783F54-E3E2-4338-94CA-9ED9BEBDA754}"/>
    <cellStyle name="SAPBEXexcBad8 2 5 2 6" xfId="26682" xr:uid="{40DFE3AD-DB65-499C-A0EB-ED7C43601F9A}"/>
    <cellStyle name="SAPBEXexcBad8 2 5 3" xfId="12811" xr:uid="{DA8BBEB0-D08B-43A0-BC75-10D38739649E}"/>
    <cellStyle name="SAPBEXexcBad8 2 5 4" xfId="16634" xr:uid="{D3BF2CAD-1718-4711-B52B-D3DA253ABF67}"/>
    <cellStyle name="SAPBEXexcBad8 2 5 5" xfId="19499" xr:uid="{5A953900-6921-4818-9DCB-F05CD4EC881D}"/>
    <cellStyle name="SAPBEXexcBad8 2 5 6" xfId="22348" xr:uid="{7C6B6E6D-FA81-47E8-AB1F-FDC11820558D}"/>
    <cellStyle name="SAPBEXexcBad8 2 5 7" xfId="25173" xr:uid="{114F2F3F-E024-4400-B29B-4A35CDCABF2C}"/>
    <cellStyle name="SAPBEXexcBad8 2 6" xfId="9421" xr:uid="{EB21F285-10C3-4A8C-AE67-F872716DFA04}"/>
    <cellStyle name="SAPBEXexcBad8 2 7" xfId="15579" xr:uid="{2EB177C5-5665-4C9D-835D-881A2BD8E03D}"/>
    <cellStyle name="SAPBEXexcBad8 2 8" xfId="15873" xr:uid="{5798E66B-09CA-43A5-AE70-045A12E8163F}"/>
    <cellStyle name="SAPBEXexcBad8 2 9" xfId="8726" xr:uid="{9BEE7EC9-23D0-4422-A080-95905702E2A5}"/>
    <cellStyle name="SAPBEXexcBad8 3" xfId="2922" xr:uid="{85E79427-80D2-468E-A81F-B11B6B17989E}"/>
    <cellStyle name="SAPBEXexcBad8 3 10" xfId="15886" xr:uid="{C06FABAC-4554-436F-8C19-9A5619756278}"/>
    <cellStyle name="SAPBEXexcBad8 3 11" xfId="22177" xr:uid="{CF4A9F23-7418-402F-8E36-1F8829CEC77C}"/>
    <cellStyle name="SAPBEXexcBad8 3 12" xfId="29063" xr:uid="{A01EA3B1-FBD0-4200-92A8-DCCC1E8D7CBF}"/>
    <cellStyle name="SAPBEXexcBad8 3 13" xfId="31668" xr:uid="{534CF9A8-9346-4D4A-B69C-AE2CF2B1F468}"/>
    <cellStyle name="SAPBEXexcBad8 3 2" xfId="6200" xr:uid="{866980EC-9A41-4680-9A08-F822651F8FF9}"/>
    <cellStyle name="SAPBEXexcBad8 3 2 2" xfId="7719" xr:uid="{CE601879-2ECD-4DB2-96BE-03CBEF6D69AC}"/>
    <cellStyle name="SAPBEXexcBad8 3 2 2 2" xfId="14789" xr:uid="{5D22C764-2E2D-4FF9-BB76-4B9A5611F632}"/>
    <cellStyle name="SAPBEXexcBad8 3 2 2 3" xfId="18610" xr:uid="{6BF0D954-1021-49CA-86B9-5958CD9EA0F6}"/>
    <cellStyle name="SAPBEXexcBad8 3 2 2 4" xfId="21475" xr:uid="{11A66641-F5E5-4DAB-9DAE-5115A3275375}"/>
    <cellStyle name="SAPBEXexcBad8 3 2 2 5" xfId="24322" xr:uid="{75952FAA-1D7A-4AD2-B207-C7A023CE7983}"/>
    <cellStyle name="SAPBEXexcBad8 3 2 2 6" xfId="27147" xr:uid="{91624F9E-0A9E-4AA9-BFAF-395AE58CD1EE}"/>
    <cellStyle name="SAPBEXexcBad8 3 2 3" xfId="13276" xr:uid="{9E1B124D-5AB1-44BC-8BDD-61207B1436FD}"/>
    <cellStyle name="SAPBEXexcBad8 3 2 4" xfId="17100" xr:uid="{FA1ABCE0-1053-4C1D-BD95-6EE05E52FC87}"/>
    <cellStyle name="SAPBEXexcBad8 3 2 5" xfId="19964" xr:uid="{288CB953-2C67-4F25-917E-89A4D9FEB136}"/>
    <cellStyle name="SAPBEXexcBad8 3 2 6" xfId="22813" xr:uid="{2D91C9C1-8A52-4C46-99D0-CAA4D83F43FE}"/>
    <cellStyle name="SAPBEXexcBad8 3 2 7" xfId="25638" xr:uid="{D2A331F9-59B4-4267-AF41-E337F74E17BD}"/>
    <cellStyle name="SAPBEXexcBad8 3 3" xfId="6745" xr:uid="{CDFBC99E-F50B-44CC-8915-773E7172F56B}"/>
    <cellStyle name="SAPBEXexcBad8 3 3 2" xfId="8261" xr:uid="{0270FB3E-4DE8-4B65-AA18-AD2218E0CB4F}"/>
    <cellStyle name="SAPBEXexcBad8 3 3 2 2" xfId="15331" xr:uid="{5E192D43-9A2B-454E-9A68-38DD5E044E94}"/>
    <cellStyle name="SAPBEXexcBad8 3 3 2 3" xfId="19152" xr:uid="{B36BAEEC-33B4-43D1-9681-02FA903D6A58}"/>
    <cellStyle name="SAPBEXexcBad8 3 3 2 4" xfId="22017" xr:uid="{C2099FC6-E356-4D3F-A43E-48C4E8999A67}"/>
    <cellStyle name="SAPBEXexcBad8 3 3 2 5" xfId="24864" xr:uid="{4C48C85A-FD53-4C59-B671-8C0CB523DA73}"/>
    <cellStyle name="SAPBEXexcBad8 3 3 2 6" xfId="27689" xr:uid="{D1E9C2D0-30F3-449D-9944-F1FEF48EAA13}"/>
    <cellStyle name="SAPBEXexcBad8 3 3 3" xfId="13818" xr:uid="{9D614523-9139-4B3F-BE43-F4B13B0B3692}"/>
    <cellStyle name="SAPBEXexcBad8 3 3 4" xfId="17642" xr:uid="{77B1EAF9-688D-43E5-B9F3-1C6ADB561854}"/>
    <cellStyle name="SAPBEXexcBad8 3 3 5" xfId="20506" xr:uid="{2D30C640-AC36-424A-BC25-A4025808EDA2}"/>
    <cellStyle name="SAPBEXexcBad8 3 3 6" xfId="23355" xr:uid="{DCA1E389-B65F-4E4A-9B5D-F3774210C134}"/>
    <cellStyle name="SAPBEXexcBad8 3 3 7" xfId="26180" xr:uid="{3FD4F4F4-1BF7-45A3-ABA5-C571ECADF067}"/>
    <cellStyle name="SAPBEXexcBad8 3 4" xfId="5752" xr:uid="{9F837B03-FC34-4941-A00F-0CB04CA6E614}"/>
    <cellStyle name="SAPBEXexcBad8 3 4 2" xfId="7271" xr:uid="{A579B78A-9F26-4275-99EF-C33E3880804C}"/>
    <cellStyle name="SAPBEXexcBad8 3 4 2 2" xfId="14341" xr:uid="{FC6E2E79-6749-4DE8-A6F7-00CFA7822DBC}"/>
    <cellStyle name="SAPBEXexcBad8 3 4 2 3" xfId="18162" xr:uid="{D3019D10-94DA-4ACE-A9E0-EC34ED85EEA1}"/>
    <cellStyle name="SAPBEXexcBad8 3 4 2 4" xfId="21027" xr:uid="{F02731BD-9F4E-4A3D-A86F-F0C70B2927E0}"/>
    <cellStyle name="SAPBEXexcBad8 3 4 2 5" xfId="23874" xr:uid="{1B1D62DB-AA9D-4700-8EBD-51022CE43A0E}"/>
    <cellStyle name="SAPBEXexcBad8 3 4 2 6" xfId="26699" xr:uid="{035A8CAF-DEC7-4E98-9A62-71D1248CCFDC}"/>
    <cellStyle name="SAPBEXexcBad8 3 4 3" xfId="12828" xr:uid="{C3ED1743-8C11-4FD9-8995-207704A836B1}"/>
    <cellStyle name="SAPBEXexcBad8 3 4 4" xfId="16652" xr:uid="{7AD72173-1F23-4379-A287-FBF50C580B17}"/>
    <cellStyle name="SAPBEXexcBad8 3 4 5" xfId="19516" xr:uid="{A8229BF8-DB83-4715-87DE-79E2E5EF6C51}"/>
    <cellStyle name="SAPBEXexcBad8 3 4 6" xfId="22365" xr:uid="{BDF9977E-EB74-401B-B9FD-D4ABE2A86CFD}"/>
    <cellStyle name="SAPBEXexcBad8 3 4 7" xfId="25190" xr:uid="{46709076-0D53-45A5-AFD9-7A9ABCF40CB8}"/>
    <cellStyle name="SAPBEXexcBad8 3 5" xfId="6251" xr:uid="{43B5AE2C-4BE0-4D4B-A1FB-CF52B21245B7}"/>
    <cellStyle name="SAPBEXexcBad8 3 5 2" xfId="7770" xr:uid="{ED03073C-3A95-4BA0-857E-069821AEF00F}"/>
    <cellStyle name="SAPBEXexcBad8 3 5 2 2" xfId="14840" xr:uid="{AC405EBB-0ED5-4F21-978E-323B47141BA1}"/>
    <cellStyle name="SAPBEXexcBad8 3 5 2 3" xfId="18661" xr:uid="{6560BA2D-F72E-46B9-BD8E-E542C846CE72}"/>
    <cellStyle name="SAPBEXexcBad8 3 5 2 4" xfId="21526" xr:uid="{775A52EF-BCCC-45E3-B167-9AC4078968AB}"/>
    <cellStyle name="SAPBEXexcBad8 3 5 2 5" xfId="24373" xr:uid="{64260FDD-7822-4F08-B239-A1E9E72EF9A7}"/>
    <cellStyle name="SAPBEXexcBad8 3 5 2 6" xfId="27198" xr:uid="{5FF65E72-87BC-4838-B0D4-C72131731012}"/>
    <cellStyle name="SAPBEXexcBad8 3 5 3" xfId="13327" xr:uid="{70A918FE-0EE4-4D39-9D28-10970BBC9D39}"/>
    <cellStyle name="SAPBEXexcBad8 3 5 4" xfId="17151" xr:uid="{CB9CFA4D-0231-4454-B7B9-87B98640ABD1}"/>
    <cellStyle name="SAPBEXexcBad8 3 5 5" xfId="20015" xr:uid="{4F2613C3-6712-499B-A457-8B32E9A13138}"/>
    <cellStyle name="SAPBEXexcBad8 3 5 6" xfId="22864" xr:uid="{14EBDB32-7301-4C96-B740-6E03BF992E7B}"/>
    <cellStyle name="SAPBEXexcBad8 3 5 7" xfId="25689" xr:uid="{5EEA5A29-C762-4E25-ACAF-845907E2E7DA}"/>
    <cellStyle name="SAPBEXexcBad8 3 6" xfId="6927" xr:uid="{DBBF2ACB-6ED2-4D68-B3AF-EC3A620A27A4}"/>
    <cellStyle name="SAPBEXexcBad8 3 6 2" xfId="13997" xr:uid="{7CA59B43-5EE9-45E2-848E-49F33F7CAAA4}"/>
    <cellStyle name="SAPBEXexcBad8 3 6 3" xfId="17819" xr:uid="{7F28CFFE-6EDC-4DE3-B4F1-779A6FE277F5}"/>
    <cellStyle name="SAPBEXexcBad8 3 6 4" xfId="20683" xr:uid="{535C2957-4A7F-4DA1-90B0-2B7E4144E97B}"/>
    <cellStyle name="SAPBEXexcBad8 3 6 5" xfId="23531" xr:uid="{7CBEC7C2-6B86-4381-952B-DFB0648AB31B}"/>
    <cellStyle name="SAPBEXexcBad8 3 6 6" xfId="26356" xr:uid="{907B2EFE-A329-46E6-8903-A8AD6B8F492C}"/>
    <cellStyle name="SAPBEXexcBad8 3 7" xfId="10104" xr:uid="{B2610C57-1ACF-4566-890A-125029D4E7FD}"/>
    <cellStyle name="SAPBEXexcBad8 3 8" xfId="15817" xr:uid="{56AE6CFB-7CB0-4C6A-A5C0-5039B162DFF1}"/>
    <cellStyle name="SAPBEXexcBad8 3 9" xfId="9090" xr:uid="{E29AE36E-3735-400A-A4DC-5DCA786A474E}"/>
    <cellStyle name="SAPBEXexcBad8 4" xfId="3716" xr:uid="{4750FA6D-3546-4114-9B73-27A0D9F3A093}"/>
    <cellStyle name="SAPBEXexcBad8 4 10" xfId="16270" xr:uid="{316BD31C-923F-4215-A42D-A2500C241072}"/>
    <cellStyle name="SAPBEXexcBad8 4 11" xfId="15947" xr:uid="{16001C36-475F-4B7B-B0D1-772EC2973D3C}"/>
    <cellStyle name="SAPBEXexcBad8 4 12" xfId="29730" xr:uid="{A89115E3-750B-4202-BDA8-AB9175E9B5B1}"/>
    <cellStyle name="SAPBEXexcBad8 4 13" xfId="31730" xr:uid="{4CE08F19-ED12-4AE0-AE85-877A8B04E609}"/>
    <cellStyle name="SAPBEXexcBad8 4 2" xfId="6383" xr:uid="{CB9C0DC6-3EB2-4376-8933-1B0AE4A10CF1}"/>
    <cellStyle name="SAPBEXexcBad8 4 2 2" xfId="7901" xr:uid="{7AF71FCD-5E4E-4B08-9282-B567DC78F58B}"/>
    <cellStyle name="SAPBEXexcBad8 4 2 2 2" xfId="14971" xr:uid="{3AC17C1E-2CB2-4AA7-8B1B-38D7CBAF49AF}"/>
    <cellStyle name="SAPBEXexcBad8 4 2 2 3" xfId="18792" xr:uid="{A5ABC0E7-17E6-48E9-8217-CDF26058DC24}"/>
    <cellStyle name="SAPBEXexcBad8 4 2 2 4" xfId="21657" xr:uid="{9D6273A7-33AE-4700-8762-12E49EB581F2}"/>
    <cellStyle name="SAPBEXexcBad8 4 2 2 5" xfId="24504" xr:uid="{36D81449-DE59-46FA-9026-D93049767A31}"/>
    <cellStyle name="SAPBEXexcBad8 4 2 2 6" xfId="27329" xr:uid="{1258A9CC-23E3-491D-BE7E-C6212C4A8D0C}"/>
    <cellStyle name="SAPBEXexcBad8 4 2 3" xfId="13458" xr:uid="{A7A204E2-19BA-40B2-A196-F8D7272F1DDF}"/>
    <cellStyle name="SAPBEXexcBad8 4 2 4" xfId="17282" xr:uid="{976E0983-C240-4D21-A11C-A1FB63DB86A8}"/>
    <cellStyle name="SAPBEXexcBad8 4 2 5" xfId="20146" xr:uid="{BD21DD00-5D48-4D5A-B168-1FCF814FECE2}"/>
    <cellStyle name="SAPBEXexcBad8 4 2 6" xfId="22995" xr:uid="{4346D98D-0D1A-45A8-AAD6-21262538748E}"/>
    <cellStyle name="SAPBEXexcBad8 4 2 7" xfId="25820" xr:uid="{59AC99E0-283A-4C11-B29D-33192F978070}"/>
    <cellStyle name="SAPBEXexcBad8 4 3" xfId="5745" xr:uid="{CD305ACE-6F19-4177-9841-229153B7224D}"/>
    <cellStyle name="SAPBEXexcBad8 4 3 2" xfId="7265" xr:uid="{B7187B25-C647-4EDA-A00F-21BC2D1ACF77}"/>
    <cellStyle name="SAPBEXexcBad8 4 3 2 2" xfId="14335" xr:uid="{0A0D59EA-DE86-4AC4-B2F7-0BD0B30A3505}"/>
    <cellStyle name="SAPBEXexcBad8 4 3 2 3" xfId="18156" xr:uid="{72783BDA-69E2-4094-A640-BE8A1A391CC0}"/>
    <cellStyle name="SAPBEXexcBad8 4 3 2 4" xfId="21021" xr:uid="{F32D992F-DA17-44B2-B39E-74EF6A7AF1A7}"/>
    <cellStyle name="SAPBEXexcBad8 4 3 2 5" xfId="23868" xr:uid="{0E1BD8F1-1522-4814-AD16-92887D38B8AE}"/>
    <cellStyle name="SAPBEXexcBad8 4 3 2 6" xfId="26693" xr:uid="{9D7B3A55-A23D-41D8-8570-8246B827DEE7}"/>
    <cellStyle name="SAPBEXexcBad8 4 3 3" xfId="12822" xr:uid="{9B599AA3-AF6F-4F42-A0D1-7D8069018DFD}"/>
    <cellStyle name="SAPBEXexcBad8 4 3 4" xfId="16645" xr:uid="{E7DC8453-F7BD-4BC1-A3FE-20D276B87A4A}"/>
    <cellStyle name="SAPBEXexcBad8 4 3 5" xfId="19510" xr:uid="{5379720E-4578-40BA-8696-92DFB2F6B758}"/>
    <cellStyle name="SAPBEXexcBad8 4 3 6" xfId="22359" xr:uid="{EEF52806-C1F7-4E7D-B5AD-959B621C93EE}"/>
    <cellStyle name="SAPBEXexcBad8 4 3 7" xfId="25184" xr:uid="{DE720B16-5F89-4DCE-8E03-EB159225845D}"/>
    <cellStyle name="SAPBEXexcBad8 4 4" xfId="6065" xr:uid="{BA60F97D-4106-4C09-96D3-097A8E93B404}"/>
    <cellStyle name="SAPBEXexcBad8 4 4 2" xfId="7584" xr:uid="{CBF002BD-E6FA-4931-9A5C-A9868108010C}"/>
    <cellStyle name="SAPBEXexcBad8 4 4 2 2" xfId="14654" xr:uid="{7552DB62-7517-4B02-BE1A-71051324AAD6}"/>
    <cellStyle name="SAPBEXexcBad8 4 4 2 3" xfId="18475" xr:uid="{AEF426CC-5A78-4747-A1BE-F9E475458F73}"/>
    <cellStyle name="SAPBEXexcBad8 4 4 2 4" xfId="21340" xr:uid="{BAB8C88A-631E-4011-8056-6C2E818BE99B}"/>
    <cellStyle name="SAPBEXexcBad8 4 4 2 5" xfId="24187" xr:uid="{B9A3EFF7-7208-475E-B09F-8E3E6AD46A0B}"/>
    <cellStyle name="SAPBEXexcBad8 4 4 2 6" xfId="27012" xr:uid="{0A59E856-15B1-4A1F-9413-C10F6660A464}"/>
    <cellStyle name="SAPBEXexcBad8 4 4 3" xfId="13141" xr:uid="{D481ED52-784F-4D4F-B843-93CD71FE316C}"/>
    <cellStyle name="SAPBEXexcBad8 4 4 4" xfId="16965" xr:uid="{0C8EBD73-2EB6-47F9-BACA-D0F6CEEC7656}"/>
    <cellStyle name="SAPBEXexcBad8 4 4 5" xfId="19829" xr:uid="{CD037053-49BA-4979-813E-A1EBCB81719D}"/>
    <cellStyle name="SAPBEXexcBad8 4 4 6" xfId="22678" xr:uid="{2EA77D0E-1441-4D91-B061-5905F81A57AF}"/>
    <cellStyle name="SAPBEXexcBad8 4 4 7" xfId="25503" xr:uid="{621A52C8-672C-4D35-AC6F-9063A9B1E1A2}"/>
    <cellStyle name="SAPBEXexcBad8 4 5" xfId="5803" xr:uid="{0DDF0B28-2B46-4B98-B1C2-B51D8EB16CC5}"/>
    <cellStyle name="SAPBEXexcBad8 4 5 2" xfId="7322" xr:uid="{0691DC32-A217-4FE4-88FD-A56D52B14E92}"/>
    <cellStyle name="SAPBEXexcBad8 4 5 2 2" xfId="14392" xr:uid="{A4436A3A-5962-4BD6-92A2-03A12EDFC6D6}"/>
    <cellStyle name="SAPBEXexcBad8 4 5 2 3" xfId="18213" xr:uid="{39EA0766-BEF1-4E21-9973-78BA5C5506EB}"/>
    <cellStyle name="SAPBEXexcBad8 4 5 2 4" xfId="21078" xr:uid="{BCDD8986-0897-412D-8F2B-DC14A13912F0}"/>
    <cellStyle name="SAPBEXexcBad8 4 5 2 5" xfId="23925" xr:uid="{EC89F425-91C3-4EE2-AC8D-01755C7D0DB9}"/>
    <cellStyle name="SAPBEXexcBad8 4 5 2 6" xfId="26750" xr:uid="{065CC07C-712A-409B-873F-C1EF85335C58}"/>
    <cellStyle name="SAPBEXexcBad8 4 5 3" xfId="12879" xr:uid="{B62F5D7F-AD34-4730-A5C4-F0BBDDF535AF}"/>
    <cellStyle name="SAPBEXexcBad8 4 5 4" xfId="16703" xr:uid="{330F5FD8-646B-4905-8FE8-0289E5BB97F1}"/>
    <cellStyle name="SAPBEXexcBad8 4 5 5" xfId="19567" xr:uid="{8032DED1-845C-4C94-96DA-B2B6EC6959C8}"/>
    <cellStyle name="SAPBEXexcBad8 4 5 6" xfId="22416" xr:uid="{C6A3CAC3-99CC-484C-9B1D-58D5136426A8}"/>
    <cellStyle name="SAPBEXexcBad8 4 5 7" xfId="25241" xr:uid="{F39AAD0A-B324-4EFC-A0A3-56063B385957}"/>
    <cellStyle name="SAPBEXexcBad8 4 6" xfId="6988" xr:uid="{B82BBA8D-FDA5-467D-8D50-4EA238DFD36B}"/>
    <cellStyle name="SAPBEXexcBad8 4 6 2" xfId="14058" xr:uid="{D8D1E174-0292-4C9E-A342-01DFBC233D43}"/>
    <cellStyle name="SAPBEXexcBad8 4 6 3" xfId="17880" xr:uid="{AC894046-BF17-4D47-862D-1EA1CA4C5ED0}"/>
    <cellStyle name="SAPBEXexcBad8 4 6 4" xfId="20744" xr:uid="{531E9B95-CBA6-4DF9-850D-C82B298E24D8}"/>
    <cellStyle name="SAPBEXexcBad8 4 6 5" xfId="23592" xr:uid="{7D6B1283-2273-42E0-9B62-2B22ECF2B151}"/>
    <cellStyle name="SAPBEXexcBad8 4 6 6" xfId="26417" xr:uid="{E5639ECB-0774-425C-A4E7-91A521E7159F}"/>
    <cellStyle name="SAPBEXexcBad8 4 7" xfId="10795" xr:uid="{186439AA-16B8-4195-B928-42A5CE8620C4}"/>
    <cellStyle name="SAPBEXexcBad8 4 8" xfId="16008" xr:uid="{30A64A19-4549-4705-95D4-6BA1551750BB}"/>
    <cellStyle name="SAPBEXexcBad8 4 9" xfId="15659" xr:uid="{71BB89B8-5B9F-4538-8DFD-15B3D1E0B3F1}"/>
    <cellStyle name="SAPBEXexcBad8 5" xfId="5651" xr:uid="{E5EFD9D4-882A-4840-AE63-16F682CDFD63}"/>
    <cellStyle name="SAPBEXexcBad8 5 2" xfId="7171" xr:uid="{C06981CA-B5B5-4B02-BC1E-73CE7FDF5D57}"/>
    <cellStyle name="SAPBEXexcBad8 5 2 2" xfId="14241" xr:uid="{BB857E86-F538-4C94-8E09-D8A975B839F3}"/>
    <cellStyle name="SAPBEXexcBad8 5 2 3" xfId="18062" xr:uid="{05833DCF-F923-4C54-B737-9D049A32447F}"/>
    <cellStyle name="SAPBEXexcBad8 5 2 4" xfId="20927" xr:uid="{CBABB3EC-1CEF-470E-AAB5-D82919B2A157}"/>
    <cellStyle name="SAPBEXexcBad8 5 2 5" xfId="23774" xr:uid="{13A072EA-CB5B-417F-8514-DC2805A87FC7}"/>
    <cellStyle name="SAPBEXexcBad8 5 2 6" xfId="26599" xr:uid="{D76AA280-DE2B-43FC-8E5C-3D0D6BBE9DCE}"/>
    <cellStyle name="SAPBEXexcBad8 5 3" xfId="12728" xr:uid="{241A9D10-0DEF-4E28-90D2-5D25565196EC}"/>
    <cellStyle name="SAPBEXexcBad8 5 4" xfId="16551" xr:uid="{85E90A5B-A54F-4934-BC7B-DE4797C03A64}"/>
    <cellStyle name="SAPBEXexcBad8 5 5" xfId="19416" xr:uid="{C5D99A0E-4DA6-4EE1-8016-958DD669A4C0}"/>
    <cellStyle name="SAPBEXexcBad8 5 6" xfId="22265" xr:uid="{0FEAC360-6B95-4150-84B0-85E56448560F}"/>
    <cellStyle name="SAPBEXexcBad8 5 7" xfId="25090" xr:uid="{DF6836F8-84E7-422D-981C-78946278872D}"/>
    <cellStyle name="SAPBEXexcBad8 6" xfId="5720" xr:uid="{7A5FAB92-A91F-4EAA-BCEA-A114D243AF11}"/>
    <cellStyle name="SAPBEXexcBad8 6 2" xfId="7240" xr:uid="{438CA177-1C31-4F66-9A85-FB403C2C6777}"/>
    <cellStyle name="SAPBEXexcBad8 6 2 2" xfId="14310" xr:uid="{384F418E-85D6-4FDE-BF9E-8174162E9A20}"/>
    <cellStyle name="SAPBEXexcBad8 6 2 3" xfId="18131" xr:uid="{DE3FC2D5-8730-4D51-A8B0-C40C2EDF8149}"/>
    <cellStyle name="SAPBEXexcBad8 6 2 4" xfId="20996" xr:uid="{9A85F057-5C2A-4E35-9862-57E486836B98}"/>
    <cellStyle name="SAPBEXexcBad8 6 2 5" xfId="23843" xr:uid="{0ABD9A03-79EF-467D-86A1-06C5EB5538A4}"/>
    <cellStyle name="SAPBEXexcBad8 6 2 6" xfId="26668" xr:uid="{C88456D8-DD44-401B-8E69-60ED02767CA7}"/>
    <cellStyle name="SAPBEXexcBad8 6 3" xfId="12797" xr:uid="{7C866E79-467A-42EC-AA17-FF1F50CFEDAA}"/>
    <cellStyle name="SAPBEXexcBad8 6 4" xfId="16620" xr:uid="{B06060FC-E955-4AD4-95DC-2E083AB87274}"/>
    <cellStyle name="SAPBEXexcBad8 6 5" xfId="19485" xr:uid="{EBA38A4A-2FF7-42A3-9B9A-B906E6808EA0}"/>
    <cellStyle name="SAPBEXexcBad8 6 6" xfId="22334" xr:uid="{8AE8D0D3-8944-451D-8A43-B938999A17C4}"/>
    <cellStyle name="SAPBEXexcBad8 6 7" xfId="25159" xr:uid="{5B313E08-8F45-4679-A5F8-70C9EB7D8D7C}"/>
    <cellStyle name="SAPBEXexcBad8 7" xfId="8617" xr:uid="{C14F803B-12DC-43F0-A9D7-0AA594608C1B}"/>
    <cellStyle name="SAPBEXexcBad8 8" xfId="9107" xr:uid="{17AFA079-E1EF-475B-AAF4-FEFD338CAD26}"/>
    <cellStyle name="SAPBEXexcBad8 9" xfId="15903" xr:uid="{D8D5B4D6-6A1A-4F85-95B5-A6624565C493}"/>
    <cellStyle name="SAPBEXexcBad9" xfId="659" xr:uid="{73C50E07-49A1-4F2B-929E-59ACB3310B62}"/>
    <cellStyle name="SAPBEXexcBad9 10" xfId="15779" xr:uid="{208B0D72-BD63-4E30-B7B7-44BE175D9B4A}"/>
    <cellStyle name="SAPBEXexcBad9 2" xfId="1937" xr:uid="{FAA495F0-7A44-417A-8BC4-1B786F2B76E0}"/>
    <cellStyle name="SAPBEXexcBad9 2 10" xfId="31601" xr:uid="{A15FCAC6-3E0E-42ED-9641-6934A53B35E1}"/>
    <cellStyle name="SAPBEXexcBad9 2 2" xfId="4301" xr:uid="{FC063E35-8BAC-4F9D-A946-B0B93CFC2A27}"/>
    <cellStyle name="SAPBEXexcBad9 2 2 10" xfId="9748" xr:uid="{8A5A1E10-B7D4-4469-A887-CD7499E5495E}"/>
    <cellStyle name="SAPBEXexcBad9 2 2 11" xfId="9033" xr:uid="{8A51E8C6-1A66-4516-9D9B-22D1BDCF28C0}"/>
    <cellStyle name="SAPBEXexcBad9 2 2 12" xfId="30313" xr:uid="{593C995B-C988-429C-8B3C-FCDBC07C50AD}"/>
    <cellStyle name="SAPBEXexcBad9 2 2 13" xfId="31786" xr:uid="{846A2664-CD8B-4DE5-B115-4E2FE9CD9389}"/>
    <cellStyle name="SAPBEXexcBad9 2 2 2" xfId="5722" xr:uid="{F694ED0E-21F2-4DDA-BC6F-48F744B17560}"/>
    <cellStyle name="SAPBEXexcBad9 2 2 2 2" xfId="7242" xr:uid="{298ABBDB-0697-415E-98A8-5E76F3CE1346}"/>
    <cellStyle name="SAPBEXexcBad9 2 2 2 2 2" xfId="14312" xr:uid="{4651DDDB-3A26-4AD8-97FA-A07361A1D4DC}"/>
    <cellStyle name="SAPBEXexcBad9 2 2 2 2 3" xfId="18133" xr:uid="{379CD6B0-A155-49FA-B1FB-BC3252B36A2E}"/>
    <cellStyle name="SAPBEXexcBad9 2 2 2 2 4" xfId="20998" xr:uid="{71263E92-9F83-40E9-A6F0-E3B277A45022}"/>
    <cellStyle name="SAPBEXexcBad9 2 2 2 2 5" xfId="23845" xr:uid="{105F646B-E4BC-4B9F-8993-D03070C77CD0}"/>
    <cellStyle name="SAPBEXexcBad9 2 2 2 2 6" xfId="26670" xr:uid="{E4E1DA80-66D1-48FB-BFCB-B06D04BEEDD7}"/>
    <cellStyle name="SAPBEXexcBad9 2 2 2 3" xfId="12799" xr:uid="{94ABAB77-922F-40A1-B374-429F2CA01BE8}"/>
    <cellStyle name="SAPBEXexcBad9 2 2 2 4" xfId="16622" xr:uid="{29C3A504-B583-478C-AD87-426B5A05E494}"/>
    <cellStyle name="SAPBEXexcBad9 2 2 2 5" xfId="19487" xr:uid="{A08DD446-D365-4AA8-ABBB-44F19165C91E}"/>
    <cellStyle name="SAPBEXexcBad9 2 2 2 6" xfId="22336" xr:uid="{5A3DA557-F435-4D0C-A50C-DC8340AE9A4C}"/>
    <cellStyle name="SAPBEXexcBad9 2 2 2 7" xfId="25161" xr:uid="{61B9ACED-1302-46BF-9954-BCC424DCC02E}"/>
    <cellStyle name="SAPBEXexcBad9 2 2 3" xfId="6562" xr:uid="{D2C5D6BA-7B85-4638-B81E-2EABD4D61EC4}"/>
    <cellStyle name="SAPBEXexcBad9 2 2 3 2" xfId="8079" xr:uid="{DAEC8A26-F81A-4BD6-B350-01EE1C8F0315}"/>
    <cellStyle name="SAPBEXexcBad9 2 2 3 2 2" xfId="15149" xr:uid="{18878C37-C8DA-4F33-9011-C7AD4A02E377}"/>
    <cellStyle name="SAPBEXexcBad9 2 2 3 2 3" xfId="18970" xr:uid="{922B6AF6-724B-4161-9F65-3D2450C58DE9}"/>
    <cellStyle name="SAPBEXexcBad9 2 2 3 2 4" xfId="21835" xr:uid="{C1C3FDE6-1580-4259-A96B-EAB1DF96BBDE}"/>
    <cellStyle name="SAPBEXexcBad9 2 2 3 2 5" xfId="24682" xr:uid="{6894AD8E-485B-4AFF-90E9-1F7E317E3117}"/>
    <cellStyle name="SAPBEXexcBad9 2 2 3 2 6" xfId="27507" xr:uid="{FF47A5ED-DA94-4DE9-832B-707DBD40BBBC}"/>
    <cellStyle name="SAPBEXexcBad9 2 2 3 3" xfId="13636" xr:uid="{CE63508B-A154-4D5E-BA83-C0B53E3A1AC5}"/>
    <cellStyle name="SAPBEXexcBad9 2 2 3 4" xfId="17460" xr:uid="{B9CA4AD8-94D2-4472-A463-DB6208B1AEE8}"/>
    <cellStyle name="SAPBEXexcBad9 2 2 3 5" xfId="20324" xr:uid="{9B65B90E-5705-4099-997E-5368633B4E58}"/>
    <cellStyle name="SAPBEXexcBad9 2 2 3 6" xfId="23173" xr:uid="{E7D5FC4E-07F1-4BD9-A8F2-8904C5D67359}"/>
    <cellStyle name="SAPBEXexcBad9 2 2 3 7" xfId="25998" xr:uid="{B0A06F78-5325-4550-82DF-DCD4D8C390A1}"/>
    <cellStyle name="SAPBEXexcBad9 2 2 4" xfId="6814" xr:uid="{1AC088CD-D4EA-4319-AAA4-39FC04EFFCE3}"/>
    <cellStyle name="SAPBEXexcBad9 2 2 4 2" xfId="8329" xr:uid="{6580B8E5-43D1-4259-897D-CDC58805A5CE}"/>
    <cellStyle name="SAPBEXexcBad9 2 2 4 2 2" xfId="15399" xr:uid="{54C5C1A1-1019-4460-8FA5-E0421F6218CA}"/>
    <cellStyle name="SAPBEXexcBad9 2 2 4 2 3" xfId="19220" xr:uid="{AA81071F-4FD5-45D3-B3BE-BB09D27F0F11}"/>
    <cellStyle name="SAPBEXexcBad9 2 2 4 2 4" xfId="22085" xr:uid="{D37C6F0B-4E27-4485-8B06-D15625F8814E}"/>
    <cellStyle name="SAPBEXexcBad9 2 2 4 2 5" xfId="24932" xr:uid="{6FBFD90A-7686-49EB-B9F6-E7A9A356A62D}"/>
    <cellStyle name="SAPBEXexcBad9 2 2 4 2 6" xfId="27757" xr:uid="{052B62D1-159C-4228-A500-AD3FA2E65B28}"/>
    <cellStyle name="SAPBEXexcBad9 2 2 4 3" xfId="13886" xr:uid="{D09B637D-7C11-476F-B029-6646208ED3ED}"/>
    <cellStyle name="SAPBEXexcBad9 2 2 4 4" xfId="17710" xr:uid="{C1071409-0D18-43C4-9A36-8EEF57C549C2}"/>
    <cellStyle name="SAPBEXexcBad9 2 2 4 5" xfId="20574" xr:uid="{FCAE794F-D4E2-4EF0-9CCA-E689DFDD061B}"/>
    <cellStyle name="SAPBEXexcBad9 2 2 4 6" xfId="23423" xr:uid="{F6527440-240F-4609-ABC4-8DBE5833E088}"/>
    <cellStyle name="SAPBEXexcBad9 2 2 4 7" xfId="26248" xr:uid="{FE4F8618-D772-4DE3-8401-ABF63C779E66}"/>
    <cellStyle name="SAPBEXexcBad9 2 2 5" xfId="5705" xr:uid="{76302BB4-483F-4E41-B485-32B3D14CE603}"/>
    <cellStyle name="SAPBEXexcBad9 2 2 5 2" xfId="7225" xr:uid="{4E4FFE89-9978-40B8-AA01-E0DFE8D2E0EF}"/>
    <cellStyle name="SAPBEXexcBad9 2 2 5 2 2" xfId="14295" xr:uid="{E2A24E48-3D7A-4E03-A2B5-82BB664706B4}"/>
    <cellStyle name="SAPBEXexcBad9 2 2 5 2 3" xfId="18116" xr:uid="{824EA5B9-285E-428E-9551-8354306B82BE}"/>
    <cellStyle name="SAPBEXexcBad9 2 2 5 2 4" xfId="20981" xr:uid="{0D74B8FE-B770-4409-9E29-737339479195}"/>
    <cellStyle name="SAPBEXexcBad9 2 2 5 2 5" xfId="23828" xr:uid="{BE279793-9601-47E5-870E-BC6C6CE49768}"/>
    <cellStyle name="SAPBEXexcBad9 2 2 5 2 6" xfId="26653" xr:uid="{79758D10-00A3-4777-821E-D6ECC619C409}"/>
    <cellStyle name="SAPBEXexcBad9 2 2 5 3" xfId="12782" xr:uid="{46F792B2-1C8C-44A7-AA58-CF6E901B8955}"/>
    <cellStyle name="SAPBEXexcBad9 2 2 5 4" xfId="16605" xr:uid="{9F9DEEDA-46F2-4121-B083-3E311895950E}"/>
    <cellStyle name="SAPBEXexcBad9 2 2 5 5" xfId="19470" xr:uid="{EB831E52-4091-4926-A838-4ACF8CEB89CE}"/>
    <cellStyle name="SAPBEXexcBad9 2 2 5 6" xfId="22319" xr:uid="{3414CD69-F35D-4213-B08C-22626902515C}"/>
    <cellStyle name="SAPBEXexcBad9 2 2 5 7" xfId="25144" xr:uid="{8053729C-0764-4125-9961-4A68DB21BAB5}"/>
    <cellStyle name="SAPBEXexcBad9 2 2 6" xfId="7042" xr:uid="{264FFFE7-0EF1-486B-ABC1-A3C711C86463}"/>
    <cellStyle name="SAPBEXexcBad9 2 2 6 2" xfId="14112" xr:uid="{F25AC39A-A552-4A58-ACDC-157466632779}"/>
    <cellStyle name="SAPBEXexcBad9 2 2 6 3" xfId="17934" xr:uid="{6586C022-2BC8-4CD3-A9DE-058D1ED11F5F}"/>
    <cellStyle name="SAPBEXexcBad9 2 2 6 4" xfId="20798" xr:uid="{08370868-5AFD-4E18-ACA3-3E211A95FEA0}"/>
    <cellStyle name="SAPBEXexcBad9 2 2 6 5" xfId="23646" xr:uid="{0F15D65F-EACF-40BB-B0F6-CB1CE83090D5}"/>
    <cellStyle name="SAPBEXexcBad9 2 2 6 6" xfId="26471" xr:uid="{8244936C-65E7-43D5-9DB7-20A865A4818F}"/>
    <cellStyle name="SAPBEXexcBad9 2 2 7" xfId="11378" xr:uid="{80CB91DE-CD7C-4FA6-BB53-1A1B4632B8D3}"/>
    <cellStyle name="SAPBEXexcBad9 2 2 8" xfId="16146" xr:uid="{02D9B2F5-372A-43EC-833C-B93315E94A91}"/>
    <cellStyle name="SAPBEXexcBad9 2 2 9" xfId="16005" xr:uid="{91BC00CF-15A6-4E87-A2E6-082675E992E9}"/>
    <cellStyle name="SAPBEXexcBad9 2 3" xfId="5029" xr:uid="{619F28CD-4012-4495-9492-4BDCD37F042F}"/>
    <cellStyle name="SAPBEXexcBad9 2 3 10" xfId="15924" xr:uid="{C6522B27-EF6A-4F1F-AE0F-A40839055F71}"/>
    <cellStyle name="SAPBEXexcBad9 2 3 11" xfId="31041" xr:uid="{82AB8DF9-C440-4269-B89D-6FA56397F0AA}"/>
    <cellStyle name="SAPBEXexcBad9 2 3 12" xfId="31848" xr:uid="{2ACECAF9-9BD7-4A29-A8A0-EB3F2221F97E}"/>
    <cellStyle name="SAPBEXexcBad9 2 3 2" xfId="6674" xr:uid="{ADCF00B5-5071-485B-9415-A2D596459C7F}"/>
    <cellStyle name="SAPBEXexcBad9 2 3 2 2" xfId="8191" xr:uid="{CB71F1FA-A052-4FE1-A355-CAEFE78961BD}"/>
    <cellStyle name="SAPBEXexcBad9 2 3 2 2 2" xfId="15261" xr:uid="{8EE7B573-CCBF-43C8-A3D0-D331552B6215}"/>
    <cellStyle name="SAPBEXexcBad9 2 3 2 2 3" xfId="19082" xr:uid="{A6B5EC80-5235-42F9-AE5F-82487673E0AA}"/>
    <cellStyle name="SAPBEXexcBad9 2 3 2 2 4" xfId="21947" xr:uid="{C276C18B-E298-4C3D-8440-0B96F43DEF48}"/>
    <cellStyle name="SAPBEXexcBad9 2 3 2 2 5" xfId="24794" xr:uid="{F5639D78-DAC9-4213-8FF8-C9A3D020D23A}"/>
    <cellStyle name="SAPBEXexcBad9 2 3 2 2 6" xfId="27619" xr:uid="{855B70BC-3FF6-46FB-8FE3-BE7EE3A0ED8D}"/>
    <cellStyle name="SAPBEXexcBad9 2 3 2 3" xfId="13748" xr:uid="{8C7B50A2-2049-4424-8613-6C109B405783}"/>
    <cellStyle name="SAPBEXexcBad9 2 3 2 4" xfId="17572" xr:uid="{50729375-68C5-4509-B519-64D7463BC95C}"/>
    <cellStyle name="SAPBEXexcBad9 2 3 2 5" xfId="20436" xr:uid="{8258F89C-DD90-4712-A4EB-4DF2A699ECD5}"/>
    <cellStyle name="SAPBEXexcBad9 2 3 2 6" xfId="23285" xr:uid="{E718E8BD-0383-482D-BB91-3B933427A622}"/>
    <cellStyle name="SAPBEXexcBad9 2 3 2 7" xfId="26110" xr:uid="{ADC6C291-4290-4CDC-B39E-4608974438AE}"/>
    <cellStyle name="SAPBEXexcBad9 2 3 3" xfId="5753" xr:uid="{4C4DC5B5-3D53-428A-A48C-14AD7A50F7A8}"/>
    <cellStyle name="SAPBEXexcBad9 2 3 3 2" xfId="7272" xr:uid="{B35F44D6-FE9E-4F8C-BB17-CF3E16D1F669}"/>
    <cellStyle name="SAPBEXexcBad9 2 3 3 2 2" xfId="14342" xr:uid="{A32CE1DE-0A47-4D5E-8E38-DC3F9E666464}"/>
    <cellStyle name="SAPBEXexcBad9 2 3 3 2 3" xfId="18163" xr:uid="{1828E6FA-17AD-467C-B3E5-B6061727CFBE}"/>
    <cellStyle name="SAPBEXexcBad9 2 3 3 2 4" xfId="21028" xr:uid="{F5FFEC67-FC86-482F-94A2-430ADDEE9CF2}"/>
    <cellStyle name="SAPBEXexcBad9 2 3 3 2 5" xfId="23875" xr:uid="{8D5BFF76-3763-4BC1-8D05-FC53D4921B50}"/>
    <cellStyle name="SAPBEXexcBad9 2 3 3 2 6" xfId="26700" xr:uid="{75B99841-5274-449C-B2C6-1F30798F9065}"/>
    <cellStyle name="SAPBEXexcBad9 2 3 3 3" xfId="12829" xr:uid="{C84A4574-4FCC-471A-B9C6-CEC3D337A4F8}"/>
    <cellStyle name="SAPBEXexcBad9 2 3 3 4" xfId="16653" xr:uid="{07964887-F1BD-4AE3-B075-901D16B687FD}"/>
    <cellStyle name="SAPBEXexcBad9 2 3 3 5" xfId="19517" xr:uid="{1AAE8DFD-8D47-440E-8CB3-76C0ED2C42A3}"/>
    <cellStyle name="SAPBEXexcBad9 2 3 3 6" xfId="22366" xr:uid="{10C7D73E-B8F8-41C7-AE76-9E80704183E8}"/>
    <cellStyle name="SAPBEXexcBad9 2 3 3 7" xfId="25191" xr:uid="{A87A03F5-EE08-4DDA-9C81-DD3A7B2D86C3}"/>
    <cellStyle name="SAPBEXexcBad9 2 3 4" xfId="5861" xr:uid="{7F79DC7F-930B-4536-A9AC-5ED64901DB8C}"/>
    <cellStyle name="SAPBEXexcBad9 2 3 4 2" xfId="7380" xr:uid="{72513602-F337-4139-BC52-9C5879BF192C}"/>
    <cellStyle name="SAPBEXexcBad9 2 3 4 2 2" xfId="14450" xr:uid="{2DC456DB-D2E9-4DA1-8D4A-9A62B7903EFA}"/>
    <cellStyle name="SAPBEXexcBad9 2 3 4 2 3" xfId="18271" xr:uid="{3B807984-DEEC-476B-A66A-4B310F6DF9BE}"/>
    <cellStyle name="SAPBEXexcBad9 2 3 4 2 4" xfId="21136" xr:uid="{0248721E-80F3-44E8-8BD4-537302AD1F18}"/>
    <cellStyle name="SAPBEXexcBad9 2 3 4 2 5" xfId="23983" xr:uid="{90BCDF63-402F-4905-A519-47863D0DD40A}"/>
    <cellStyle name="SAPBEXexcBad9 2 3 4 2 6" xfId="26808" xr:uid="{4B322110-F837-435A-9CB5-F57A1E0C5203}"/>
    <cellStyle name="SAPBEXexcBad9 2 3 4 3" xfId="12937" xr:uid="{5BA17FF7-9CCD-4E03-8D1B-AB2B5D6CB059}"/>
    <cellStyle name="SAPBEXexcBad9 2 3 4 4" xfId="16761" xr:uid="{9BFFC44F-D8D4-4A65-940F-60ED9252BC2F}"/>
    <cellStyle name="SAPBEXexcBad9 2 3 4 5" xfId="19625" xr:uid="{F7F4163A-A52D-48E5-9A67-6F1B8567D549}"/>
    <cellStyle name="SAPBEXexcBad9 2 3 4 6" xfId="22474" xr:uid="{0391AEF9-CB2C-4F1E-9F3A-D0AD1FE690EE}"/>
    <cellStyle name="SAPBEXexcBad9 2 3 4 7" xfId="25299" xr:uid="{E2DB3D2B-EA16-4F2A-8DD0-1ECD2B297502}"/>
    <cellStyle name="SAPBEXexcBad9 2 3 5" xfId="5860" xr:uid="{845740DB-F752-4DE9-B38D-3B33A1FB95C9}"/>
    <cellStyle name="SAPBEXexcBad9 2 3 5 2" xfId="7379" xr:uid="{C5796070-F38B-4C72-BEE7-0D9196F94E33}"/>
    <cellStyle name="SAPBEXexcBad9 2 3 5 2 2" xfId="14449" xr:uid="{A0950311-0F61-44E4-A5B4-08591A7A110D}"/>
    <cellStyle name="SAPBEXexcBad9 2 3 5 2 3" xfId="18270" xr:uid="{C39FAC83-396D-41DC-9A30-878374791A65}"/>
    <cellStyle name="SAPBEXexcBad9 2 3 5 2 4" xfId="21135" xr:uid="{11A75854-6A5E-49E0-92F0-BB8964F85D38}"/>
    <cellStyle name="SAPBEXexcBad9 2 3 5 2 5" xfId="23982" xr:uid="{B477C85A-9455-4E29-B79E-3FED26613CC1}"/>
    <cellStyle name="SAPBEXexcBad9 2 3 5 2 6" xfId="26807" xr:uid="{08A51543-1D22-4935-86DF-BD3A415BF08A}"/>
    <cellStyle name="SAPBEXexcBad9 2 3 5 3" xfId="12936" xr:uid="{0DE5686C-28DB-471B-A238-FF92C34F6DE7}"/>
    <cellStyle name="SAPBEXexcBad9 2 3 5 4" xfId="16760" xr:uid="{2A073F5A-CF7A-4F01-A65B-B5D3031448B1}"/>
    <cellStyle name="SAPBEXexcBad9 2 3 5 5" xfId="19624" xr:uid="{69AAF49F-96C6-4BE7-A82F-3DB5E5DC7132}"/>
    <cellStyle name="SAPBEXexcBad9 2 3 5 6" xfId="22473" xr:uid="{34C1D528-9D1F-4490-9FC4-1FFE821F1918}"/>
    <cellStyle name="SAPBEXexcBad9 2 3 5 7" xfId="25298" xr:uid="{F1840726-DAFF-4F23-8A89-72768320D5B0}"/>
    <cellStyle name="SAPBEXexcBad9 2 3 6" xfId="5625" xr:uid="{9172C7C5-B123-4748-A024-F076D29A5162}"/>
    <cellStyle name="SAPBEXexcBad9 2 3 6 2" xfId="7145" xr:uid="{BB206B73-6248-4F92-91E9-30C796857876}"/>
    <cellStyle name="SAPBEXexcBad9 2 3 6 2 2" xfId="14215" xr:uid="{00B8FEA3-AE47-4D32-A7BF-B8026B1D2816}"/>
    <cellStyle name="SAPBEXexcBad9 2 3 6 2 3" xfId="18036" xr:uid="{FA116DB8-A6B0-4576-9C82-A4D220D45D24}"/>
    <cellStyle name="SAPBEXexcBad9 2 3 6 2 4" xfId="20901" xr:uid="{C742A55D-93A6-4B86-B1CF-2FE2452A52D3}"/>
    <cellStyle name="SAPBEXexcBad9 2 3 6 2 5" xfId="23748" xr:uid="{13639F08-22AF-4FD2-8A47-0C31039EAA5A}"/>
    <cellStyle name="SAPBEXexcBad9 2 3 6 2 6" xfId="26573" xr:uid="{B0FCA217-8648-46E8-B657-FD09C0D852D6}"/>
    <cellStyle name="SAPBEXexcBad9 2 3 6 3" xfId="12702" xr:uid="{0F881C9F-6150-4EE8-92AA-5D32162CC35F}"/>
    <cellStyle name="SAPBEXexcBad9 2 3 6 4" xfId="16525" xr:uid="{FC00F2BF-3553-4048-B43E-4A80FB01C432}"/>
    <cellStyle name="SAPBEXexcBad9 2 3 6 5" xfId="19390" xr:uid="{96DB6193-7696-4935-8E0B-7AD8BBCE5BD6}"/>
    <cellStyle name="SAPBEXexcBad9 2 3 6 6" xfId="22239" xr:uid="{564ED215-749D-4358-A368-9EEADB51A878}"/>
    <cellStyle name="SAPBEXexcBad9 2 3 6 7" xfId="25064" xr:uid="{80FD5069-27E2-4083-AF0F-B033D13065E5}"/>
    <cellStyle name="SAPBEXexcBad9 2 3 7" xfId="12106" xr:uid="{12401DBE-1518-49AA-A872-A7EBFFE29766}"/>
    <cellStyle name="SAPBEXexcBad9 2 3 8" xfId="16337" xr:uid="{34E3CAA7-FB9C-46B8-ACD0-8A9F22A59C58}"/>
    <cellStyle name="SAPBEXexcBad9 2 3 9" xfId="9213" xr:uid="{EFF5D02D-BD82-4A56-A91B-FE0AAABDF27C}"/>
    <cellStyle name="SAPBEXexcBad9 2 4" xfId="5948" xr:uid="{E8BB7D06-A756-4879-AC68-ECE41C09374E}"/>
    <cellStyle name="SAPBEXexcBad9 2 4 2" xfId="7467" xr:uid="{7761EE6F-D14F-4BC2-84BB-98DFF591BFF5}"/>
    <cellStyle name="SAPBEXexcBad9 2 4 2 2" xfId="14537" xr:uid="{34E1B910-13DB-4F40-97BC-520D4870BD38}"/>
    <cellStyle name="SAPBEXexcBad9 2 4 2 3" xfId="18358" xr:uid="{6B98564F-9418-4B0E-87D4-A8907644FE0C}"/>
    <cellStyle name="SAPBEXexcBad9 2 4 2 4" xfId="21223" xr:uid="{1BA411BB-453C-4EEA-9183-A02E493B790D}"/>
    <cellStyle name="SAPBEXexcBad9 2 4 2 5" xfId="24070" xr:uid="{4E3A1748-2E92-4F23-99C8-BE026499DA71}"/>
    <cellStyle name="SAPBEXexcBad9 2 4 2 6" xfId="26895" xr:uid="{14B83E4B-FA22-4A05-8947-AB3662651CB8}"/>
    <cellStyle name="SAPBEXexcBad9 2 4 3" xfId="13024" xr:uid="{99465DE1-CD3D-4AFA-80E8-02CE91AC4528}"/>
    <cellStyle name="SAPBEXexcBad9 2 4 4" xfId="16848" xr:uid="{EB5E11BA-E3E2-4A81-AF41-3EE33BBA8520}"/>
    <cellStyle name="SAPBEXexcBad9 2 4 5" xfId="19712" xr:uid="{3F8D3C4E-B156-411E-BD7D-FCD436C7E97C}"/>
    <cellStyle name="SAPBEXexcBad9 2 4 6" xfId="22561" xr:uid="{99B12DBD-0BA1-45E5-B2EF-2D17090FADCC}"/>
    <cellStyle name="SAPBEXexcBad9 2 4 7" xfId="25386" xr:uid="{3865F23F-5A58-42CF-8F76-724D7E1A9E0C}"/>
    <cellStyle name="SAPBEXexcBad9 2 5" xfId="6547" xr:uid="{20C17781-BAB4-4706-A92B-A143B1677708}"/>
    <cellStyle name="SAPBEXexcBad9 2 5 2" xfId="8064" xr:uid="{AA895C7F-9451-462D-BEFB-66BFCD6480B0}"/>
    <cellStyle name="SAPBEXexcBad9 2 5 2 2" xfId="15134" xr:uid="{5104EA20-1BAF-4EC7-935C-E41087E83DD1}"/>
    <cellStyle name="SAPBEXexcBad9 2 5 2 3" xfId="18955" xr:uid="{97CFB1C5-24FA-4AA7-BC21-4A5D3E2812CC}"/>
    <cellStyle name="SAPBEXexcBad9 2 5 2 4" xfId="21820" xr:uid="{A8D4DE43-EBE8-4A29-B973-347B42B47698}"/>
    <cellStyle name="SAPBEXexcBad9 2 5 2 5" xfId="24667" xr:uid="{29576209-DFAA-4AB5-970F-87A12A8358BC}"/>
    <cellStyle name="SAPBEXexcBad9 2 5 2 6" xfId="27492" xr:uid="{11D60A5B-082D-4B2A-A174-C2CE47E2114C}"/>
    <cellStyle name="SAPBEXexcBad9 2 5 3" xfId="13621" xr:uid="{512EBDDA-09F4-4E8B-B2A0-B5CCB5B2B286}"/>
    <cellStyle name="SAPBEXexcBad9 2 5 4" xfId="17445" xr:uid="{49F538AE-61AA-4507-AC04-A1A8291BD5E0}"/>
    <cellStyle name="SAPBEXexcBad9 2 5 5" xfId="20309" xr:uid="{B00985C7-B6DB-4EE6-B35B-B2F79B713BDC}"/>
    <cellStyle name="SAPBEXexcBad9 2 5 6" xfId="23158" xr:uid="{BFEC2330-09EA-4E1C-B864-CFF7FD4AC3BC}"/>
    <cellStyle name="SAPBEXexcBad9 2 5 7" xfId="25983" xr:uid="{B2C8CEA6-C5BA-4A1A-BFA2-6BC759FC8176}"/>
    <cellStyle name="SAPBEXexcBad9 2 6" xfId="9422" xr:uid="{7147461B-842B-459A-89DE-8F9D98AEFBD5}"/>
    <cellStyle name="SAPBEXexcBad9 2 7" xfId="15580" xr:uid="{1F1CAD0D-8EA6-4DFC-8D10-BAFD7B3DDC7F}"/>
    <cellStyle name="SAPBEXexcBad9 2 8" xfId="16389" xr:uid="{95217270-75C3-4B06-9835-588E39645690}"/>
    <cellStyle name="SAPBEXexcBad9 2 9" xfId="16456" xr:uid="{942A4471-6A92-4ED8-90A0-17B6F534D748}"/>
    <cellStyle name="SAPBEXexcBad9 3" xfId="2923" xr:uid="{8561C465-40AD-44E5-9D7A-366BD3958C5F}"/>
    <cellStyle name="SAPBEXexcBad9 3 10" xfId="9889" xr:uid="{976F9127-03F1-49B5-A1D5-B4FC39DBA754}"/>
    <cellStyle name="SAPBEXexcBad9 3 11" xfId="16415" xr:uid="{A2C60664-F086-49F7-B5BB-1F8082186B73}"/>
    <cellStyle name="SAPBEXexcBad9 3 12" xfId="29064" xr:uid="{93E3C9B6-CCDF-452C-89ED-D16E93F5F51F}"/>
    <cellStyle name="SAPBEXexcBad9 3 13" xfId="31669" xr:uid="{1FE0190C-C4F2-4A61-88B5-7ABBBDC43DAD}"/>
    <cellStyle name="SAPBEXexcBad9 3 2" xfId="6201" xr:uid="{18893B84-1F28-4D13-94DC-F4D5715DD7E1}"/>
    <cellStyle name="SAPBEXexcBad9 3 2 2" xfId="7720" xr:uid="{1351AF8A-B029-4C20-8056-6F1BF0298DE6}"/>
    <cellStyle name="SAPBEXexcBad9 3 2 2 2" xfId="14790" xr:uid="{05A23B5A-D7A2-4031-B3A8-56B297F945D0}"/>
    <cellStyle name="SAPBEXexcBad9 3 2 2 3" xfId="18611" xr:uid="{58C15E44-2F8A-48F6-969F-F32813542E32}"/>
    <cellStyle name="SAPBEXexcBad9 3 2 2 4" xfId="21476" xr:uid="{E3DBC322-6EAE-47A1-9417-F0D5C5F0041E}"/>
    <cellStyle name="SAPBEXexcBad9 3 2 2 5" xfId="24323" xr:uid="{2D8B484D-D305-454E-8C3B-929849225C0D}"/>
    <cellStyle name="SAPBEXexcBad9 3 2 2 6" xfId="27148" xr:uid="{788B40FE-1B6E-4FCA-88BF-3C97676E5114}"/>
    <cellStyle name="SAPBEXexcBad9 3 2 3" xfId="13277" xr:uid="{E4296CD9-E998-4CB7-A8C5-BD2900E5A67E}"/>
    <cellStyle name="SAPBEXexcBad9 3 2 4" xfId="17101" xr:uid="{953B2910-D510-4840-B8CE-719855A885F5}"/>
    <cellStyle name="SAPBEXexcBad9 3 2 5" xfId="19965" xr:uid="{3B26CAAF-7EA0-43ED-BDF7-C5D66AEAE6B8}"/>
    <cellStyle name="SAPBEXexcBad9 3 2 6" xfId="22814" xr:uid="{95D24A04-0227-4D61-97F7-47E832B28D2E}"/>
    <cellStyle name="SAPBEXexcBad9 3 2 7" xfId="25639" xr:uid="{77495C74-71A2-4610-916A-904B254E5D5D}"/>
    <cellStyle name="SAPBEXexcBad9 3 3" xfId="6442" xr:uid="{DD27723B-620B-4857-A65B-A31622F623CD}"/>
    <cellStyle name="SAPBEXexcBad9 3 3 2" xfId="7960" xr:uid="{F3924F45-DFD8-446E-A0BE-226F4ED8DE31}"/>
    <cellStyle name="SAPBEXexcBad9 3 3 2 2" xfId="15030" xr:uid="{12614B85-80CF-44CF-8669-D01704170E6C}"/>
    <cellStyle name="SAPBEXexcBad9 3 3 2 3" xfId="18851" xr:uid="{5E29EF1E-8CC0-41D1-B2B8-DE508EE62632}"/>
    <cellStyle name="SAPBEXexcBad9 3 3 2 4" xfId="21716" xr:uid="{3B78F644-80F9-4948-A8E4-DCEFECB002B0}"/>
    <cellStyle name="SAPBEXexcBad9 3 3 2 5" xfId="24563" xr:uid="{64A3FD65-C482-46BF-B192-25EA29168C74}"/>
    <cellStyle name="SAPBEXexcBad9 3 3 2 6" xfId="27388" xr:uid="{205B0436-9101-41DC-819C-392FBF3074D7}"/>
    <cellStyle name="SAPBEXexcBad9 3 3 3" xfId="13517" xr:uid="{6493F4F7-CE41-4302-87D8-5FF331F1D0C2}"/>
    <cellStyle name="SAPBEXexcBad9 3 3 4" xfId="17341" xr:uid="{02A0537B-9F55-425E-B6A1-3E0FAFA4A711}"/>
    <cellStyle name="SAPBEXexcBad9 3 3 5" xfId="20205" xr:uid="{B12D3E70-874C-4056-904A-F00D9B051019}"/>
    <cellStyle name="SAPBEXexcBad9 3 3 6" xfId="23054" xr:uid="{F980498A-1FBA-43D9-99C1-A42C556CE9BD}"/>
    <cellStyle name="SAPBEXexcBad9 3 3 7" xfId="25879" xr:uid="{108E3A43-BECA-48AE-A30E-1E89212741F9}"/>
    <cellStyle name="SAPBEXexcBad9 3 4" xfId="6856" xr:uid="{C1DC2136-CD7D-4A1A-95CF-47AE48A17ED5}"/>
    <cellStyle name="SAPBEXexcBad9 3 4 2" xfId="8371" xr:uid="{398B8D11-76E2-4BE3-8CE6-F840136AA1B6}"/>
    <cellStyle name="SAPBEXexcBad9 3 4 2 2" xfId="15441" xr:uid="{51002A8A-D34F-4183-AEF0-150A23C866AE}"/>
    <cellStyle name="SAPBEXexcBad9 3 4 2 3" xfId="19262" xr:uid="{15025D63-2FCA-47F9-AA0E-344ACA58DEBF}"/>
    <cellStyle name="SAPBEXexcBad9 3 4 2 4" xfId="22127" xr:uid="{7A3EA1F9-E781-4F1B-BAFC-4356E1602937}"/>
    <cellStyle name="SAPBEXexcBad9 3 4 2 5" xfId="24974" xr:uid="{9DABC64B-713C-46A5-88A1-B898F5CC7651}"/>
    <cellStyle name="SAPBEXexcBad9 3 4 2 6" xfId="27799" xr:uid="{548CD1E0-5755-47B5-AAE3-FF1E1E0B3560}"/>
    <cellStyle name="SAPBEXexcBad9 3 4 3" xfId="13928" xr:uid="{F299985D-0DC1-4078-BB30-8CB4144E84F8}"/>
    <cellStyle name="SAPBEXexcBad9 3 4 4" xfId="17752" xr:uid="{4DB1F175-214F-407F-8DA3-0FC3524285C9}"/>
    <cellStyle name="SAPBEXexcBad9 3 4 5" xfId="20616" xr:uid="{AD20ACAB-1732-462A-BE32-75E3384A5B1C}"/>
    <cellStyle name="SAPBEXexcBad9 3 4 6" xfId="23465" xr:uid="{22A63F67-8528-4209-A5EA-E8DD07BF63AD}"/>
    <cellStyle name="SAPBEXexcBad9 3 4 7" xfId="26290" xr:uid="{809F4B9D-97EB-4C41-A63D-BEF6E3F118CD}"/>
    <cellStyle name="SAPBEXexcBad9 3 5" xfId="6334" xr:uid="{42A32F79-B181-45EB-93D2-E5BBE2831EA4}"/>
    <cellStyle name="SAPBEXexcBad9 3 5 2" xfId="7852" xr:uid="{3145E915-EB50-4139-9FE3-FE874789754D}"/>
    <cellStyle name="SAPBEXexcBad9 3 5 2 2" xfId="14922" xr:uid="{AF849629-E9E9-43FE-A4E4-EDCAE09F877F}"/>
    <cellStyle name="SAPBEXexcBad9 3 5 2 3" xfId="18743" xr:uid="{19B4C7A3-A0B3-41BC-97D1-763BFC4FB932}"/>
    <cellStyle name="SAPBEXexcBad9 3 5 2 4" xfId="21608" xr:uid="{2A85AA9A-0128-40DA-AD10-0213518FF319}"/>
    <cellStyle name="SAPBEXexcBad9 3 5 2 5" xfId="24455" xr:uid="{9A020E47-A491-4B87-AF84-4520F5499923}"/>
    <cellStyle name="SAPBEXexcBad9 3 5 2 6" xfId="27280" xr:uid="{FBD9492D-0FC3-4DEA-9093-01FA1C15A716}"/>
    <cellStyle name="SAPBEXexcBad9 3 5 3" xfId="13409" xr:uid="{B4CA1F23-45DB-425C-86A7-18797CC0FFFE}"/>
    <cellStyle name="SAPBEXexcBad9 3 5 4" xfId="17233" xr:uid="{DD48D9E6-3178-455A-AE61-0D46BE3D4150}"/>
    <cellStyle name="SAPBEXexcBad9 3 5 5" xfId="20097" xr:uid="{69652D24-FAD5-4BCE-B9EB-2C4187857911}"/>
    <cellStyle name="SAPBEXexcBad9 3 5 6" xfId="22946" xr:uid="{15CD00D1-2FC0-468F-94DF-0AEA16FCBE0A}"/>
    <cellStyle name="SAPBEXexcBad9 3 5 7" xfId="25771" xr:uid="{721D53B0-A4E0-42E1-9A0D-7E42858D209B}"/>
    <cellStyle name="SAPBEXexcBad9 3 6" xfId="6928" xr:uid="{01803CEA-6DE0-40EB-9B10-87FA07EA4E9E}"/>
    <cellStyle name="SAPBEXexcBad9 3 6 2" xfId="13998" xr:uid="{1EF7431F-BFAD-43C8-895F-13A8437CD017}"/>
    <cellStyle name="SAPBEXexcBad9 3 6 3" xfId="17820" xr:uid="{E20ED8E7-2AD5-4F26-ACA7-89E26043CB33}"/>
    <cellStyle name="SAPBEXexcBad9 3 6 4" xfId="20684" xr:uid="{47778FC3-3D85-49B3-9AAB-D72DB09EB988}"/>
    <cellStyle name="SAPBEXexcBad9 3 6 5" xfId="23532" xr:uid="{EAAF89EE-FCAE-469F-AEB6-28724F7B16FA}"/>
    <cellStyle name="SAPBEXexcBad9 3 6 6" xfId="26357" xr:uid="{A1C933F3-0E39-48BF-A539-3ECE115C0DA9}"/>
    <cellStyle name="SAPBEXexcBad9 3 7" xfId="10105" xr:uid="{C018A148-2D62-410F-859C-F73FA02F1F63}"/>
    <cellStyle name="SAPBEXexcBad9 3 8" xfId="15818" xr:uid="{86C78EFB-E647-4F57-9699-2E4BC9BDDA77}"/>
    <cellStyle name="SAPBEXexcBad9 3 9" xfId="9865" xr:uid="{95231E6F-9C84-4E60-9565-9C534455B9D5}"/>
    <cellStyle name="SAPBEXexcBad9 4" xfId="3424" xr:uid="{43E86A84-2929-4787-A0A4-57AE0E65C5CB}"/>
    <cellStyle name="SAPBEXexcBad9 4 10" xfId="15681" xr:uid="{F2E56266-E816-4062-9687-6C0A7A7AFD70}"/>
    <cellStyle name="SAPBEXexcBad9 4 11" xfId="8654" xr:uid="{62FBF6B2-5EC4-4290-BC3B-10B1909308E4}"/>
    <cellStyle name="SAPBEXexcBad9 4 12" xfId="29477" xr:uid="{2451B279-56EA-4FFA-82C6-CE0F9ACB7D3E}"/>
    <cellStyle name="SAPBEXexcBad9 4 13" xfId="31717" xr:uid="{250ED894-0CBB-409B-BBB0-A8F6B4A38203}"/>
    <cellStyle name="SAPBEXexcBad9 4 2" xfId="6325" xr:uid="{FDE2541F-BAE0-4CB5-8F94-35C9525B9726}"/>
    <cellStyle name="SAPBEXexcBad9 4 2 2" xfId="7843" xr:uid="{6173FE33-2AB5-4F51-82F2-2B8B09AC95E9}"/>
    <cellStyle name="SAPBEXexcBad9 4 2 2 2" xfId="14913" xr:uid="{8C442A0A-E401-4BA2-AFF5-400817F8A4F2}"/>
    <cellStyle name="SAPBEXexcBad9 4 2 2 3" xfId="18734" xr:uid="{E17C9035-0183-4618-82E2-BE76300188A8}"/>
    <cellStyle name="SAPBEXexcBad9 4 2 2 4" xfId="21599" xr:uid="{806FEF5D-20BD-46A2-AE6F-286BE86B6AA1}"/>
    <cellStyle name="SAPBEXexcBad9 4 2 2 5" xfId="24446" xr:uid="{4C201438-D010-44D3-8F62-FD884CE297A0}"/>
    <cellStyle name="SAPBEXexcBad9 4 2 2 6" xfId="27271" xr:uid="{55CCBA7C-C70B-43FA-A115-38EA7BBC8916}"/>
    <cellStyle name="SAPBEXexcBad9 4 2 3" xfId="13400" xr:uid="{8F5591BE-754D-4BD0-8248-C137152090DF}"/>
    <cellStyle name="SAPBEXexcBad9 4 2 4" xfId="17224" xr:uid="{0401692D-6244-43B8-809A-33CB01E0B6EB}"/>
    <cellStyle name="SAPBEXexcBad9 4 2 5" xfId="20088" xr:uid="{F36E547C-F643-4374-89F1-1739E2C4679D}"/>
    <cellStyle name="SAPBEXexcBad9 4 2 6" xfId="22937" xr:uid="{4E3C89C0-9852-4C75-8176-7E246B81BADC}"/>
    <cellStyle name="SAPBEXexcBad9 4 2 7" xfId="25762" xr:uid="{18D6CADD-3B12-4E14-BEC6-93424B0819AE}"/>
    <cellStyle name="SAPBEXexcBad9 4 3" xfId="6108" xr:uid="{3C10C100-347A-4B54-B5AC-612D015E9A5F}"/>
    <cellStyle name="SAPBEXexcBad9 4 3 2" xfId="7627" xr:uid="{49AB7977-B365-48AA-A307-C0F7E0F0A054}"/>
    <cellStyle name="SAPBEXexcBad9 4 3 2 2" xfId="14697" xr:uid="{BB5AA2E3-3010-4470-8AF3-372349B2319E}"/>
    <cellStyle name="SAPBEXexcBad9 4 3 2 3" xfId="18518" xr:uid="{CA50A327-A045-47E3-9A20-D87F097A6E92}"/>
    <cellStyle name="SAPBEXexcBad9 4 3 2 4" xfId="21383" xr:uid="{04099455-9511-43EB-8951-C584AE555120}"/>
    <cellStyle name="SAPBEXexcBad9 4 3 2 5" xfId="24230" xr:uid="{B90B23C8-45CD-4BE9-A853-DDF523F93CF4}"/>
    <cellStyle name="SAPBEXexcBad9 4 3 2 6" xfId="27055" xr:uid="{FB332F05-FA1D-40D5-B96F-5D3A59C40B1B}"/>
    <cellStyle name="SAPBEXexcBad9 4 3 3" xfId="13184" xr:uid="{5A427C52-13E6-4C23-961E-E367B85AC751}"/>
    <cellStyle name="SAPBEXexcBad9 4 3 4" xfId="17008" xr:uid="{53F804B3-CF89-4F4F-A1EC-DEDCAE4FEC5E}"/>
    <cellStyle name="SAPBEXexcBad9 4 3 5" xfId="19872" xr:uid="{5B570C94-D16E-41D1-AFB5-78DEBD98786C}"/>
    <cellStyle name="SAPBEXexcBad9 4 3 6" xfId="22721" xr:uid="{81D478C4-47C6-4D90-9288-2F12A2231C5D}"/>
    <cellStyle name="SAPBEXexcBad9 4 3 7" xfId="25546" xr:uid="{8FBA7B55-9402-454C-807D-6B92363B1674}"/>
    <cellStyle name="SAPBEXexcBad9 4 4" xfId="6834" xr:uid="{6FF2D33B-C727-4583-ABEC-A5CA28E077A8}"/>
    <cellStyle name="SAPBEXexcBad9 4 4 2" xfId="8349" xr:uid="{1F10FDA4-90AE-4D58-8A2A-8762D2152B89}"/>
    <cellStyle name="SAPBEXexcBad9 4 4 2 2" xfId="15419" xr:uid="{AE30B63A-6CCB-4A8B-9686-6DBB91E87A8E}"/>
    <cellStyle name="SAPBEXexcBad9 4 4 2 3" xfId="19240" xr:uid="{883A4290-A77C-419E-84F8-82FC20519732}"/>
    <cellStyle name="SAPBEXexcBad9 4 4 2 4" xfId="22105" xr:uid="{90AD31FB-FD6D-4465-9B5F-372CFC338601}"/>
    <cellStyle name="SAPBEXexcBad9 4 4 2 5" xfId="24952" xr:uid="{87852927-6AF9-4B57-82CD-C9C1AE569464}"/>
    <cellStyle name="SAPBEXexcBad9 4 4 2 6" xfId="27777" xr:uid="{837051E4-2D46-4120-BB2F-36A2C188D71A}"/>
    <cellStyle name="SAPBEXexcBad9 4 4 3" xfId="13906" xr:uid="{B7BC4986-B111-4098-92AB-7A9BC1B88106}"/>
    <cellStyle name="SAPBEXexcBad9 4 4 4" xfId="17730" xr:uid="{59F602BF-5AE6-4BA3-AAC5-8548B523D63E}"/>
    <cellStyle name="SAPBEXexcBad9 4 4 5" xfId="20594" xr:uid="{8A6F2FDD-F457-481B-8C95-7FE58D3B7CCD}"/>
    <cellStyle name="SAPBEXexcBad9 4 4 6" xfId="23443" xr:uid="{1B396A7A-3243-4382-A26B-7F0929845ED9}"/>
    <cellStyle name="SAPBEXexcBad9 4 4 7" xfId="26268" xr:uid="{4C61789A-44E0-477D-8140-2B082DED0C73}"/>
    <cellStyle name="SAPBEXexcBad9 4 5" xfId="5628" xr:uid="{3B8B11D1-1EA4-4E50-A509-ED129EA49709}"/>
    <cellStyle name="SAPBEXexcBad9 4 5 2" xfId="7148" xr:uid="{C37B290F-04DD-4254-9F15-D8AB423AAC2F}"/>
    <cellStyle name="SAPBEXexcBad9 4 5 2 2" xfId="14218" xr:uid="{1E96B74A-E7CB-461C-9C7B-5165B777EE61}"/>
    <cellStyle name="SAPBEXexcBad9 4 5 2 3" xfId="18039" xr:uid="{0135A8B4-3172-4ED3-8059-E8DE566CA224}"/>
    <cellStyle name="SAPBEXexcBad9 4 5 2 4" xfId="20904" xr:uid="{58AECDD9-AAE6-447E-BEB9-FC77779DBC8C}"/>
    <cellStyle name="SAPBEXexcBad9 4 5 2 5" xfId="23751" xr:uid="{9AACD500-E24E-44C2-90E7-D34649591AEC}"/>
    <cellStyle name="SAPBEXexcBad9 4 5 2 6" xfId="26576" xr:uid="{37FA5D30-4BC5-45D5-B49F-30EDA3CB3A21}"/>
    <cellStyle name="SAPBEXexcBad9 4 5 3" xfId="12705" xr:uid="{21107382-543F-4FFA-AE7C-18FC9E7C8E6F}"/>
    <cellStyle name="SAPBEXexcBad9 4 5 4" xfId="16528" xr:uid="{00004DDB-0275-493E-AB11-41D97A05B37C}"/>
    <cellStyle name="SAPBEXexcBad9 4 5 5" xfId="19393" xr:uid="{842E0619-072A-42BA-92B7-B0A1EA0D411E}"/>
    <cellStyle name="SAPBEXexcBad9 4 5 6" xfId="22242" xr:uid="{00AF8F33-03F9-4828-A8C3-378A0E866BEE}"/>
    <cellStyle name="SAPBEXexcBad9 4 5 7" xfId="25067" xr:uid="{5BB51EDF-80ED-43D7-8BAC-25E0DBE8FA1D}"/>
    <cellStyle name="SAPBEXexcBad9 4 6" xfId="6975" xr:uid="{CCF12FDB-9676-4815-AC6F-20581335279D}"/>
    <cellStyle name="SAPBEXexcBad9 4 6 2" xfId="14045" xr:uid="{7FF878BD-ADAD-40B7-923A-0BCB8BAD9BDD}"/>
    <cellStyle name="SAPBEXexcBad9 4 6 3" xfId="17867" xr:uid="{EF3AD6D6-8378-4E8B-920C-00E6B9BB9D5F}"/>
    <cellStyle name="SAPBEXexcBad9 4 6 4" xfId="20731" xr:uid="{03AFC45C-CB67-49D9-9611-E4A56A03323D}"/>
    <cellStyle name="SAPBEXexcBad9 4 6 5" xfId="23579" xr:uid="{C27A84D6-3658-4DE8-8C81-14CF3A60425C}"/>
    <cellStyle name="SAPBEXexcBad9 4 6 6" xfId="26404" xr:uid="{58396FDA-8E5A-4F0C-92D3-310B6034A4E7}"/>
    <cellStyle name="SAPBEXexcBad9 4 7" xfId="10536" xr:uid="{AECDC003-A8A5-49DC-B9F7-D4AD4CFA8CAE}"/>
    <cellStyle name="SAPBEXexcBad9 4 8" xfId="15956" xr:uid="{EED9EC59-39AF-4CD5-B30E-2B8F7CC5EA61}"/>
    <cellStyle name="SAPBEXexcBad9 4 9" xfId="16082" xr:uid="{CACA3F74-616E-4263-9FE5-456FE5FE7520}"/>
    <cellStyle name="SAPBEXexcBad9 5" xfId="5652" xr:uid="{7B78CD87-E797-4BDD-B7AD-FA878EB9D12A}"/>
    <cellStyle name="SAPBEXexcBad9 5 2" xfId="7172" xr:uid="{7357B260-61FB-48BF-A3A2-9EB3132EFE6F}"/>
    <cellStyle name="SAPBEXexcBad9 5 2 2" xfId="14242" xr:uid="{4CA8F15B-93A3-4A89-A18C-D5874428E819}"/>
    <cellStyle name="SAPBEXexcBad9 5 2 3" xfId="18063" xr:uid="{9791CD54-29ED-4A03-A7D2-03970FDE8C53}"/>
    <cellStyle name="SAPBEXexcBad9 5 2 4" xfId="20928" xr:uid="{5A9F4FFB-7ECE-41B5-9F68-086E86CBDF02}"/>
    <cellStyle name="SAPBEXexcBad9 5 2 5" xfId="23775" xr:uid="{67D044CD-D1B7-45D3-86FD-E64EF5F859CC}"/>
    <cellStyle name="SAPBEXexcBad9 5 2 6" xfId="26600" xr:uid="{2824AAB9-2B19-4BE0-886E-39ADB92394F0}"/>
    <cellStyle name="SAPBEXexcBad9 5 3" xfId="12729" xr:uid="{97D72BAD-9611-498D-A6ED-DFA9B3B222FD}"/>
    <cellStyle name="SAPBEXexcBad9 5 4" xfId="16552" xr:uid="{C7D6D748-6E95-4348-AC05-1F6A2C5A10E1}"/>
    <cellStyle name="SAPBEXexcBad9 5 5" xfId="19417" xr:uid="{53FB56E3-DB45-40BC-83BF-00F45DBD3886}"/>
    <cellStyle name="SAPBEXexcBad9 5 6" xfId="22266" xr:uid="{D2642B34-554C-443C-8700-5A548F2516AF}"/>
    <cellStyle name="SAPBEXexcBad9 5 7" xfId="25091" xr:uid="{26697CA6-702D-4B26-84FA-47E0A82DB76B}"/>
    <cellStyle name="SAPBEXexcBad9 6" xfId="5631" xr:uid="{FBBCE0B9-BFDF-4BC1-B385-D8C41D46EB8A}"/>
    <cellStyle name="SAPBEXexcBad9 6 2" xfId="7151" xr:uid="{E05BA741-EE27-4486-8313-58ED6EFF79C4}"/>
    <cellStyle name="SAPBEXexcBad9 6 2 2" xfId="14221" xr:uid="{B46B5AF6-2E59-47E6-B9FB-DA78155C07D2}"/>
    <cellStyle name="SAPBEXexcBad9 6 2 3" xfId="18042" xr:uid="{4BC1A057-423C-40BE-B963-55EEF8375C3B}"/>
    <cellStyle name="SAPBEXexcBad9 6 2 4" xfId="20907" xr:uid="{521C5497-D573-454C-9EF2-3C9F251DDBF6}"/>
    <cellStyle name="SAPBEXexcBad9 6 2 5" xfId="23754" xr:uid="{BCD204A8-79D0-4D7E-9ABC-98DC335041AE}"/>
    <cellStyle name="SAPBEXexcBad9 6 2 6" xfId="26579" xr:uid="{4FFAB465-D598-4ED1-8691-1FFE6BB927DF}"/>
    <cellStyle name="SAPBEXexcBad9 6 3" xfId="12708" xr:uid="{A1E3A4F7-07D8-42C4-A6D9-ACAA99F0AB44}"/>
    <cellStyle name="SAPBEXexcBad9 6 4" xfId="16531" xr:uid="{0B0E9036-51F6-4AD4-94D5-82E560728A3F}"/>
    <cellStyle name="SAPBEXexcBad9 6 5" xfId="19396" xr:uid="{E342238D-A53B-4F73-98AF-A0E0E69B1B54}"/>
    <cellStyle name="SAPBEXexcBad9 6 6" xfId="22245" xr:uid="{2CCE3D84-69F4-45A2-AE45-FBF212193DFA}"/>
    <cellStyle name="SAPBEXexcBad9 6 7" xfId="25070" xr:uid="{4F471EC1-7963-4A9C-9E5D-523008BEB0DD}"/>
    <cellStyle name="SAPBEXexcBad9 7" xfId="8618" xr:uid="{6D4875A2-3BB8-4859-BA82-7909BA2E21CB}"/>
    <cellStyle name="SAPBEXexcBad9 8" xfId="9619" xr:uid="{F8744796-E699-480D-8BBA-11973D6B3ADB}"/>
    <cellStyle name="SAPBEXexcBad9 9" xfId="10374" xr:uid="{70763DA0-778C-46D5-B54D-3FF0D2887B44}"/>
    <cellStyle name="SAPBEXexcCritical4" xfId="660" xr:uid="{F52E7FB2-7E7B-4C7E-A667-D92D69C7FA8F}"/>
    <cellStyle name="SAPBEXexcCritical4 10" xfId="16428" xr:uid="{F8E53A5F-B3FA-45CE-AF64-691287847F57}"/>
    <cellStyle name="SAPBEXexcCritical4 2" xfId="1938" xr:uid="{6AB2A542-81DF-4690-ADEA-4EEC6DFF813C}"/>
    <cellStyle name="SAPBEXexcCritical4 2 10" xfId="31602" xr:uid="{D018DC11-8139-4A19-A4A0-C1C90CEB1943}"/>
    <cellStyle name="SAPBEXexcCritical4 2 2" xfId="4302" xr:uid="{A4EF433C-04C3-4EAA-ADC3-A8080B2B5BCE}"/>
    <cellStyle name="SAPBEXexcCritical4 2 2 10" xfId="19327" xr:uid="{2B551871-4E61-4627-9CBA-1CFA113325E8}"/>
    <cellStyle name="SAPBEXexcCritical4 2 2 11" xfId="16300" xr:uid="{4F2134CF-7E95-4C86-8157-BB761B4278FE}"/>
    <cellStyle name="SAPBEXexcCritical4 2 2 12" xfId="30314" xr:uid="{3BEBF2A9-8589-4042-8FE8-7BAB4987A2F5}"/>
    <cellStyle name="SAPBEXexcCritical4 2 2 13" xfId="31787" xr:uid="{3F21B610-E8E1-4DD1-B3AF-F6A5F32E4724}"/>
    <cellStyle name="SAPBEXexcCritical4 2 2 2" xfId="6533" xr:uid="{4ACA6DC1-A83F-461E-83AD-4DA65F96631B}"/>
    <cellStyle name="SAPBEXexcCritical4 2 2 2 2" xfId="8050" xr:uid="{B8462028-60BA-4603-87E1-CEF53EA33AF2}"/>
    <cellStyle name="SAPBEXexcCritical4 2 2 2 2 2" xfId="15120" xr:uid="{4C7AA0D3-805A-47D6-8852-11CEFFE3DE03}"/>
    <cellStyle name="SAPBEXexcCritical4 2 2 2 2 3" xfId="18941" xr:uid="{B4A46480-6E4B-4754-95BF-3137B5E43D8F}"/>
    <cellStyle name="SAPBEXexcCritical4 2 2 2 2 4" xfId="21806" xr:uid="{3D778B7D-A1D7-441A-B917-36C064FE853A}"/>
    <cellStyle name="SAPBEXexcCritical4 2 2 2 2 5" xfId="24653" xr:uid="{CFA0AA05-FE53-4AF1-80EE-884F3F24C3B5}"/>
    <cellStyle name="SAPBEXexcCritical4 2 2 2 2 6" xfId="27478" xr:uid="{C60F8D58-B28A-487E-B936-A5311CFCA831}"/>
    <cellStyle name="SAPBEXexcCritical4 2 2 2 3" xfId="13607" xr:uid="{39ECDBF3-92C9-4884-A0C4-526FDF1C0B14}"/>
    <cellStyle name="SAPBEXexcCritical4 2 2 2 4" xfId="17431" xr:uid="{F6116058-D075-4A7D-8FF9-876F381B62DE}"/>
    <cellStyle name="SAPBEXexcCritical4 2 2 2 5" xfId="20295" xr:uid="{FBD00DAB-EA7E-47C8-A2BB-C13F2819C139}"/>
    <cellStyle name="SAPBEXexcCritical4 2 2 2 6" xfId="23144" xr:uid="{60492364-B1C6-4705-A80A-85D083952FE4}"/>
    <cellStyle name="SAPBEXexcCritical4 2 2 2 7" xfId="25969" xr:uid="{7A1E15F5-EE6D-498E-8D83-2F0BA9D4BA8E}"/>
    <cellStyle name="SAPBEXexcCritical4 2 2 3" xfId="6510" xr:uid="{1D334FB0-1FFB-4720-9C0E-7AC8E7E447DE}"/>
    <cellStyle name="SAPBEXexcCritical4 2 2 3 2" xfId="8027" xr:uid="{952524ED-C4FB-46CE-B852-B4B739947A92}"/>
    <cellStyle name="SAPBEXexcCritical4 2 2 3 2 2" xfId="15097" xr:uid="{DE54EEA2-67F9-46D3-8605-BF731769944A}"/>
    <cellStyle name="SAPBEXexcCritical4 2 2 3 2 3" xfId="18918" xr:uid="{018DB514-DE5D-41DD-BB28-E510A92A9004}"/>
    <cellStyle name="SAPBEXexcCritical4 2 2 3 2 4" xfId="21783" xr:uid="{2F2214E2-DF79-4998-8FA0-8189ED50B189}"/>
    <cellStyle name="SAPBEXexcCritical4 2 2 3 2 5" xfId="24630" xr:uid="{7F545471-52AF-41B1-8AA5-0BB989193E92}"/>
    <cellStyle name="SAPBEXexcCritical4 2 2 3 2 6" xfId="27455" xr:uid="{7567CA8F-C691-42A0-AFB6-21929E46C717}"/>
    <cellStyle name="SAPBEXexcCritical4 2 2 3 3" xfId="13584" xr:uid="{425BC78E-2AB1-430B-9D17-B658A1DFD66A}"/>
    <cellStyle name="SAPBEXexcCritical4 2 2 3 4" xfId="17408" xr:uid="{D897FFDF-89EC-4DD3-9835-84F120CA35DF}"/>
    <cellStyle name="SAPBEXexcCritical4 2 2 3 5" xfId="20272" xr:uid="{1A790B1F-27AA-42AC-869F-0E38C6185A31}"/>
    <cellStyle name="SAPBEXexcCritical4 2 2 3 6" xfId="23121" xr:uid="{EF5A7E4C-DEF0-4F0B-9943-7F85DF26068C}"/>
    <cellStyle name="SAPBEXexcCritical4 2 2 3 7" xfId="25946" xr:uid="{0C363CAC-66BD-47E2-80B7-6BD29344D7E5}"/>
    <cellStyle name="SAPBEXexcCritical4 2 2 4" xfId="6144" xr:uid="{CAB54311-4967-4E25-9A03-FB9F76C7BADA}"/>
    <cellStyle name="SAPBEXexcCritical4 2 2 4 2" xfId="7663" xr:uid="{77AA11C7-B434-4FCC-BE90-A9A01691508F}"/>
    <cellStyle name="SAPBEXexcCritical4 2 2 4 2 2" xfId="14733" xr:uid="{B52B90C2-C74B-4B51-95B5-B6D7F583A13E}"/>
    <cellStyle name="SAPBEXexcCritical4 2 2 4 2 3" xfId="18554" xr:uid="{5DB2BB5B-277E-4610-8DB7-0DB1CD688D81}"/>
    <cellStyle name="SAPBEXexcCritical4 2 2 4 2 4" xfId="21419" xr:uid="{C4728D2D-D730-4F1C-BEAD-832546E20A99}"/>
    <cellStyle name="SAPBEXexcCritical4 2 2 4 2 5" xfId="24266" xr:uid="{D45D2EA9-1DD0-461E-98DC-7E5CA81304A9}"/>
    <cellStyle name="SAPBEXexcCritical4 2 2 4 2 6" xfId="27091" xr:uid="{2F9E8909-05BA-4BBE-8FE4-291B232F1DCC}"/>
    <cellStyle name="SAPBEXexcCritical4 2 2 4 3" xfId="13220" xr:uid="{648927E4-885A-47A6-B926-4E27D1B8B852}"/>
    <cellStyle name="SAPBEXexcCritical4 2 2 4 4" xfId="17044" xr:uid="{25715091-DE92-43DD-AB2A-AF462BE989DD}"/>
    <cellStyle name="SAPBEXexcCritical4 2 2 4 5" xfId="19908" xr:uid="{33AAEAD1-74BC-4DDD-A63C-3884FD0A594D}"/>
    <cellStyle name="SAPBEXexcCritical4 2 2 4 6" xfId="22757" xr:uid="{40B1E54E-D62D-413B-9723-D032B48188D2}"/>
    <cellStyle name="SAPBEXexcCritical4 2 2 4 7" xfId="25582" xr:uid="{02BB24ED-EB1B-418C-8DC4-4DED002E336B}"/>
    <cellStyle name="SAPBEXexcCritical4 2 2 5" xfId="6765" xr:uid="{2B5D3E34-C06D-4924-90AC-12BCA5639E2D}"/>
    <cellStyle name="SAPBEXexcCritical4 2 2 5 2" xfId="8280" xr:uid="{82266FDB-7921-49D0-BA76-53CE871B73A5}"/>
    <cellStyle name="SAPBEXexcCritical4 2 2 5 2 2" xfId="15350" xr:uid="{26CD1ABD-4352-4355-B4E1-73C68F1033F0}"/>
    <cellStyle name="SAPBEXexcCritical4 2 2 5 2 3" xfId="19171" xr:uid="{6CD18003-71B3-49E8-8756-F87F4DB2FD4B}"/>
    <cellStyle name="SAPBEXexcCritical4 2 2 5 2 4" xfId="22036" xr:uid="{D76FFA4B-9BC2-4C52-A9F3-D46D6B4FD99D}"/>
    <cellStyle name="SAPBEXexcCritical4 2 2 5 2 5" xfId="24883" xr:uid="{9C602B72-B3CC-408F-AA3A-DA452D7C7E20}"/>
    <cellStyle name="SAPBEXexcCritical4 2 2 5 2 6" xfId="27708" xr:uid="{E2A24194-73EC-4320-BC14-32491F84089C}"/>
    <cellStyle name="SAPBEXexcCritical4 2 2 5 3" xfId="13837" xr:uid="{5F80F6BA-5B4C-4969-AE03-7C89319EF398}"/>
    <cellStyle name="SAPBEXexcCritical4 2 2 5 4" xfId="17661" xr:uid="{5AC1A4C5-6845-484B-80F0-41CBC214A044}"/>
    <cellStyle name="SAPBEXexcCritical4 2 2 5 5" xfId="20525" xr:uid="{C9FB7CB7-DC80-457E-AD17-DB6653E9F732}"/>
    <cellStyle name="SAPBEXexcCritical4 2 2 5 6" xfId="23374" xr:uid="{52CD436F-1519-49F3-B71B-DD621D49C745}"/>
    <cellStyle name="SAPBEXexcCritical4 2 2 5 7" xfId="26199" xr:uid="{461F7D3A-DDB2-4066-BCBA-7CA3B88FCEA5}"/>
    <cellStyle name="SAPBEXexcCritical4 2 2 6" xfId="7043" xr:uid="{D582E6D5-7F9C-4E71-8698-EF1CD77F5AE1}"/>
    <cellStyle name="SAPBEXexcCritical4 2 2 6 2" xfId="14113" xr:uid="{0A02C75E-9FFD-4510-A3F2-7F18FFFAB6ED}"/>
    <cellStyle name="SAPBEXexcCritical4 2 2 6 3" xfId="17935" xr:uid="{C7323829-98A4-41D2-BE89-1BFA7325328F}"/>
    <cellStyle name="SAPBEXexcCritical4 2 2 6 4" xfId="20799" xr:uid="{EC4C999D-C431-46D0-AA04-D4BCA47F7A44}"/>
    <cellStyle name="SAPBEXexcCritical4 2 2 6 5" xfId="23647" xr:uid="{C2038C3F-1ABE-404B-A58F-7E622BF66B9A}"/>
    <cellStyle name="SAPBEXexcCritical4 2 2 6 6" xfId="26472" xr:uid="{C00078CF-1995-4457-9922-57B55F675926}"/>
    <cellStyle name="SAPBEXexcCritical4 2 2 7" xfId="11379" xr:uid="{67D40162-C8F3-49B9-AAD9-758AC9B62B57}"/>
    <cellStyle name="SAPBEXexcCritical4 2 2 8" xfId="16147" xr:uid="{4600F2E6-A3A2-4C00-BADC-9BB44CB9D4BC}"/>
    <cellStyle name="SAPBEXexcCritical4 2 2 9" xfId="16460" xr:uid="{09C8062D-8257-4038-B1CF-E4E7DA85542F}"/>
    <cellStyle name="SAPBEXexcCritical4 2 3" xfId="5030" xr:uid="{1B9A2E15-DDC6-442C-BC31-A0E3BA09469E}"/>
    <cellStyle name="SAPBEXexcCritical4 2 3 10" xfId="9101" xr:uid="{D8B42834-07C4-40C5-99F4-4627BEE49017}"/>
    <cellStyle name="SAPBEXexcCritical4 2 3 11" xfId="31042" xr:uid="{C39A3D62-2347-4139-A21A-3F2C58D9FEE7}"/>
    <cellStyle name="SAPBEXexcCritical4 2 3 12" xfId="31849" xr:uid="{5B4EA7BC-91A4-4885-8A64-504B8ABDDD65}"/>
    <cellStyle name="SAPBEXexcCritical4 2 3 2" xfId="6675" xr:uid="{EAA7A1FF-D8C9-408D-9086-74D5EBC59657}"/>
    <cellStyle name="SAPBEXexcCritical4 2 3 2 2" xfId="8192" xr:uid="{E8565921-B0D5-4812-BB90-6738D1CC2D05}"/>
    <cellStyle name="SAPBEXexcCritical4 2 3 2 2 2" xfId="15262" xr:uid="{C7082E9E-5084-4389-B71F-38858E3DEED6}"/>
    <cellStyle name="SAPBEXexcCritical4 2 3 2 2 3" xfId="19083" xr:uid="{F3A5E0F8-404E-4A99-BBEC-324CFC524A15}"/>
    <cellStyle name="SAPBEXexcCritical4 2 3 2 2 4" xfId="21948" xr:uid="{E18E4759-04B3-48C4-A13D-87BD2F60F67C}"/>
    <cellStyle name="SAPBEXexcCritical4 2 3 2 2 5" xfId="24795" xr:uid="{AD621E5F-2683-443B-94AE-266013350350}"/>
    <cellStyle name="SAPBEXexcCritical4 2 3 2 2 6" xfId="27620" xr:uid="{05F8DDBC-9A5B-41C6-BEA8-C9BE45AA2F00}"/>
    <cellStyle name="SAPBEXexcCritical4 2 3 2 3" xfId="13749" xr:uid="{5D194C12-4DBF-40C3-9726-D30E85B38FF0}"/>
    <cellStyle name="SAPBEXexcCritical4 2 3 2 4" xfId="17573" xr:uid="{5239D1E7-0939-403A-8689-4E4E68305014}"/>
    <cellStyle name="SAPBEXexcCritical4 2 3 2 5" xfId="20437" xr:uid="{8257D3B8-F36D-4755-9061-D5F33865E774}"/>
    <cellStyle name="SAPBEXexcCritical4 2 3 2 6" xfId="23286" xr:uid="{237F3139-F3AF-477A-815E-B206F17B29BA}"/>
    <cellStyle name="SAPBEXexcCritical4 2 3 2 7" xfId="26111" xr:uid="{B44AEDDB-11FB-4B7D-989C-B69823255778}"/>
    <cellStyle name="SAPBEXexcCritical4 2 3 3" xfId="6024" xr:uid="{BBB75E71-0E2F-4B00-99B3-064CEB4F6BB9}"/>
    <cellStyle name="SAPBEXexcCritical4 2 3 3 2" xfId="7543" xr:uid="{79C7008D-05B6-4ECA-B12D-58B56E02861D}"/>
    <cellStyle name="SAPBEXexcCritical4 2 3 3 2 2" xfId="14613" xr:uid="{B7879F6C-17FA-4D27-BB2E-59D565B50135}"/>
    <cellStyle name="SAPBEXexcCritical4 2 3 3 2 3" xfId="18434" xr:uid="{B0CCFAD6-A30D-4389-82F9-4BC20A18D60D}"/>
    <cellStyle name="SAPBEXexcCritical4 2 3 3 2 4" xfId="21299" xr:uid="{000D7F23-BE40-4B74-952C-590AA01F3B45}"/>
    <cellStyle name="SAPBEXexcCritical4 2 3 3 2 5" xfId="24146" xr:uid="{4736ACCA-5C6D-4C53-81C4-F164C208890D}"/>
    <cellStyle name="SAPBEXexcCritical4 2 3 3 2 6" xfId="26971" xr:uid="{B7E97D8E-0065-4CD3-B0B3-22AA5E78183A}"/>
    <cellStyle name="SAPBEXexcCritical4 2 3 3 3" xfId="13100" xr:uid="{46241AD5-DE4E-4116-BDFA-5C35B1CA03C7}"/>
    <cellStyle name="SAPBEXexcCritical4 2 3 3 4" xfId="16924" xr:uid="{B90B0F6B-0A67-4CEA-996B-BC66EA4F9954}"/>
    <cellStyle name="SAPBEXexcCritical4 2 3 3 5" xfId="19788" xr:uid="{F9F412DE-298D-4361-A2F5-C65F05887762}"/>
    <cellStyle name="SAPBEXexcCritical4 2 3 3 6" xfId="22637" xr:uid="{056A0CAC-14C5-4EAC-B5C8-C656A795F1E6}"/>
    <cellStyle name="SAPBEXexcCritical4 2 3 3 7" xfId="25462" xr:uid="{0F707A42-21C5-49ED-821A-C42D1D06CE14}"/>
    <cellStyle name="SAPBEXexcCritical4 2 3 4" xfId="5798" xr:uid="{ABF3D57C-6679-4C68-A0BF-6990ECB437DE}"/>
    <cellStyle name="SAPBEXexcCritical4 2 3 4 2" xfId="7317" xr:uid="{3A7253A5-01EA-4EC8-BAEE-B73DD53B0CC5}"/>
    <cellStyle name="SAPBEXexcCritical4 2 3 4 2 2" xfId="14387" xr:uid="{7A2BC858-87D1-4C09-8A42-0EB3CA0C0F0F}"/>
    <cellStyle name="SAPBEXexcCritical4 2 3 4 2 3" xfId="18208" xr:uid="{1C03CC61-21CD-474A-B16D-6A1D6A02763B}"/>
    <cellStyle name="SAPBEXexcCritical4 2 3 4 2 4" xfId="21073" xr:uid="{5B9B99DB-D72E-4CDC-80A0-5BF28E8D3966}"/>
    <cellStyle name="SAPBEXexcCritical4 2 3 4 2 5" xfId="23920" xr:uid="{B9CE745D-7DEF-48A4-BC07-AFF1E47A6714}"/>
    <cellStyle name="SAPBEXexcCritical4 2 3 4 2 6" xfId="26745" xr:uid="{FB9B721D-1846-4409-8982-DB766DD823FE}"/>
    <cellStyle name="SAPBEXexcCritical4 2 3 4 3" xfId="12874" xr:uid="{22698B6C-D5A0-4D27-B40F-40F2D6A6B85C}"/>
    <cellStyle name="SAPBEXexcCritical4 2 3 4 4" xfId="16698" xr:uid="{5B6624B6-D5F5-4C7F-917A-532F5B88C56B}"/>
    <cellStyle name="SAPBEXexcCritical4 2 3 4 5" xfId="19562" xr:uid="{D793E1EE-AFA4-499C-A23D-8560C3A345F4}"/>
    <cellStyle name="SAPBEXexcCritical4 2 3 4 6" xfId="22411" xr:uid="{568976A0-F96F-4B58-83F9-7376D5CBD7AD}"/>
    <cellStyle name="SAPBEXexcCritical4 2 3 4 7" xfId="25236" xr:uid="{CF66F6DA-9BED-4B7E-8071-5022960D6820}"/>
    <cellStyle name="SAPBEXexcCritical4 2 3 5" xfId="6459" xr:uid="{65B4757D-2F9C-45B6-8F50-A471ABB63037}"/>
    <cellStyle name="SAPBEXexcCritical4 2 3 5 2" xfId="7977" xr:uid="{0D5DABE1-C82A-4F24-B7FA-5F68348B9888}"/>
    <cellStyle name="SAPBEXexcCritical4 2 3 5 2 2" xfId="15047" xr:uid="{809E5D67-5485-45E5-B1B4-36AA85CC3591}"/>
    <cellStyle name="SAPBEXexcCritical4 2 3 5 2 3" xfId="18868" xr:uid="{EFF9218F-4ED6-4DDC-ADA2-8569142D7CCC}"/>
    <cellStyle name="SAPBEXexcCritical4 2 3 5 2 4" xfId="21733" xr:uid="{97F50D86-2A91-4BBF-A527-6B70F1F8ACF8}"/>
    <cellStyle name="SAPBEXexcCritical4 2 3 5 2 5" xfId="24580" xr:uid="{1B65AEDA-73BC-4C2B-92AE-1F1D7E1BC0B7}"/>
    <cellStyle name="SAPBEXexcCritical4 2 3 5 2 6" xfId="27405" xr:uid="{1F57197B-69EC-425F-90A4-AD427C1C09A7}"/>
    <cellStyle name="SAPBEXexcCritical4 2 3 5 3" xfId="13534" xr:uid="{C19AEA0B-FA69-4761-BEF7-FCADF65F222A}"/>
    <cellStyle name="SAPBEXexcCritical4 2 3 5 4" xfId="17358" xr:uid="{7EC470B7-192B-4D04-B313-8FC211BFD0CE}"/>
    <cellStyle name="SAPBEXexcCritical4 2 3 5 5" xfId="20222" xr:uid="{A205E0D4-51D2-4804-B2A2-EA9CE6A9735E}"/>
    <cellStyle name="SAPBEXexcCritical4 2 3 5 6" xfId="23071" xr:uid="{59DDEE8C-EC2B-4FEB-98D8-2D59D0B96ABC}"/>
    <cellStyle name="SAPBEXexcCritical4 2 3 5 7" xfId="25896" xr:uid="{F79CE085-CD58-47D9-AE01-C1DEECF4F6AE}"/>
    <cellStyle name="SAPBEXexcCritical4 2 3 6" xfId="5730" xr:uid="{658CCBC3-81FC-4CBD-A30D-90281B048102}"/>
    <cellStyle name="SAPBEXexcCritical4 2 3 6 2" xfId="7250" xr:uid="{E8A2CA56-C019-4258-AC31-E2600E7617B3}"/>
    <cellStyle name="SAPBEXexcCritical4 2 3 6 2 2" xfId="14320" xr:uid="{9A3264FB-DB2C-4810-A845-9305BF196B81}"/>
    <cellStyle name="SAPBEXexcCritical4 2 3 6 2 3" xfId="18141" xr:uid="{2A373C8C-8D17-42AC-A328-55F14E4DD3A1}"/>
    <cellStyle name="SAPBEXexcCritical4 2 3 6 2 4" xfId="21006" xr:uid="{15596032-FDF3-4B10-A060-9BEA82AE81D3}"/>
    <cellStyle name="SAPBEXexcCritical4 2 3 6 2 5" xfId="23853" xr:uid="{612E46BA-E9D8-4201-86C1-2F812654414F}"/>
    <cellStyle name="SAPBEXexcCritical4 2 3 6 2 6" xfId="26678" xr:uid="{79770E74-6D16-4E66-A57C-D941E1AD6B71}"/>
    <cellStyle name="SAPBEXexcCritical4 2 3 6 3" xfId="12807" xr:uid="{53CCAA40-B674-4512-BFCA-7E90B987001E}"/>
    <cellStyle name="SAPBEXexcCritical4 2 3 6 4" xfId="16630" xr:uid="{52DE2D2A-B369-438B-A330-2B00598E10DC}"/>
    <cellStyle name="SAPBEXexcCritical4 2 3 6 5" xfId="19495" xr:uid="{64EAB162-0943-4A46-9203-6A38E527910E}"/>
    <cellStyle name="SAPBEXexcCritical4 2 3 6 6" xfId="22344" xr:uid="{540CBF3A-108C-4A39-A3CC-43B720771F62}"/>
    <cellStyle name="SAPBEXexcCritical4 2 3 6 7" xfId="25169" xr:uid="{8CB8E847-CBE0-40CF-B156-9B88BDD886AF}"/>
    <cellStyle name="SAPBEXexcCritical4 2 3 7" xfId="12107" xr:uid="{D05D65FE-761A-42B7-9B19-DF4E86BBD7B3}"/>
    <cellStyle name="SAPBEXexcCritical4 2 3 8" xfId="16338" xr:uid="{CC6C6ECA-501E-420C-BAE7-1CCEA987C852}"/>
    <cellStyle name="SAPBEXexcCritical4 2 3 9" xfId="10342" xr:uid="{FCD5F686-A12E-459E-B30D-1CE354DD39F8}"/>
    <cellStyle name="SAPBEXexcCritical4 2 4" xfId="5949" xr:uid="{778F4299-7BDD-4B0B-91E5-8CB48BBBBDCB}"/>
    <cellStyle name="SAPBEXexcCritical4 2 4 2" xfId="7468" xr:uid="{4F7A2D48-504F-4BE2-9FCF-D015162C6464}"/>
    <cellStyle name="SAPBEXexcCritical4 2 4 2 2" xfId="14538" xr:uid="{4229101F-934F-4D6D-83AA-B4188EC59834}"/>
    <cellStyle name="SAPBEXexcCritical4 2 4 2 3" xfId="18359" xr:uid="{D40761C3-CA60-4E10-A8A4-F6EDA0489C8A}"/>
    <cellStyle name="SAPBEXexcCritical4 2 4 2 4" xfId="21224" xr:uid="{A548A578-6191-4EDA-98B5-5D8C9431B0D1}"/>
    <cellStyle name="SAPBEXexcCritical4 2 4 2 5" xfId="24071" xr:uid="{AB09A8F1-7D77-404F-9BFB-7233A2B07B5D}"/>
    <cellStyle name="SAPBEXexcCritical4 2 4 2 6" xfId="26896" xr:uid="{E0BFC04D-F03F-4B3A-B289-3F8B41C329B3}"/>
    <cellStyle name="SAPBEXexcCritical4 2 4 3" xfId="13025" xr:uid="{0C44A4A9-6B34-44AB-AC43-8FD13EBB20A7}"/>
    <cellStyle name="SAPBEXexcCritical4 2 4 4" xfId="16849" xr:uid="{96E77037-67BE-4D22-A59A-130819843566}"/>
    <cellStyle name="SAPBEXexcCritical4 2 4 5" xfId="19713" xr:uid="{3C8BD2E2-683C-4B2E-8370-02BFB42F55A3}"/>
    <cellStyle name="SAPBEXexcCritical4 2 4 6" xfId="22562" xr:uid="{CEE4A6D0-7677-4F4C-A2CF-091CA3B6DAF6}"/>
    <cellStyle name="SAPBEXexcCritical4 2 4 7" xfId="25387" xr:uid="{F95A3B27-D3B2-4B78-A6CB-0D35B9192621}"/>
    <cellStyle name="SAPBEXexcCritical4 2 5" xfId="6858" xr:uid="{B5678C37-499D-4892-8167-C07164D643A0}"/>
    <cellStyle name="SAPBEXexcCritical4 2 5 2" xfId="8373" xr:uid="{9C675BDD-FC63-4C52-B2A4-6DED4D69B329}"/>
    <cellStyle name="SAPBEXexcCritical4 2 5 2 2" xfId="15443" xr:uid="{ECC976A2-78C1-44E9-BFA4-E132E74087ED}"/>
    <cellStyle name="SAPBEXexcCritical4 2 5 2 3" xfId="19264" xr:uid="{8ED9108B-7CD4-4B08-B480-ACDAFA1BE7D9}"/>
    <cellStyle name="SAPBEXexcCritical4 2 5 2 4" xfId="22129" xr:uid="{6F746B07-4252-4DCE-9D24-5772B1520A35}"/>
    <cellStyle name="SAPBEXexcCritical4 2 5 2 5" xfId="24976" xr:uid="{5B207D19-0CBB-45DB-A512-58D884FE9C7A}"/>
    <cellStyle name="SAPBEXexcCritical4 2 5 2 6" xfId="27801" xr:uid="{D0260A8E-7CC4-49C3-B84E-F9D95FD56472}"/>
    <cellStyle name="SAPBEXexcCritical4 2 5 3" xfId="13930" xr:uid="{939951AC-37EF-440D-9B84-972806BD8AE9}"/>
    <cellStyle name="SAPBEXexcCritical4 2 5 4" xfId="17754" xr:uid="{1A9C6986-6D94-4CEC-B26B-669F7F5DCA86}"/>
    <cellStyle name="SAPBEXexcCritical4 2 5 5" xfId="20618" xr:uid="{08B33BD5-F519-459D-AFBD-19BC0C532BDF}"/>
    <cellStyle name="SAPBEXexcCritical4 2 5 6" xfId="23467" xr:uid="{1B89C9FD-1755-4CE4-9304-8070023B068C}"/>
    <cellStyle name="SAPBEXexcCritical4 2 5 7" xfId="26292" xr:uid="{21E7D90C-8F6E-4598-B44D-015BE2365452}"/>
    <cellStyle name="SAPBEXexcCritical4 2 6" xfId="9423" xr:uid="{C6E35353-F565-450F-9F9C-DACE6E7660A0}"/>
    <cellStyle name="SAPBEXexcCritical4 2 7" xfId="15581" xr:uid="{8D6F38DB-0840-414A-A870-4E751C7AC644}"/>
    <cellStyle name="SAPBEXexcCritical4 2 8" xfId="16030" xr:uid="{32853270-BD29-4EC6-B2D1-CB2D4DB89249}"/>
    <cellStyle name="SAPBEXexcCritical4 2 9" xfId="9306" xr:uid="{3935B781-E0A5-44DC-B914-D04D51989677}"/>
    <cellStyle name="SAPBEXexcCritical4 3" xfId="2924" xr:uid="{8A227782-ACD2-4AC0-924C-FB079A3E7039}"/>
    <cellStyle name="SAPBEXexcCritical4 3 10" xfId="15684" xr:uid="{01FFCC65-AD93-49EB-8280-24553E192971}"/>
    <cellStyle name="SAPBEXexcCritical4 3 11" xfId="16192" xr:uid="{6E14F4B3-FC05-474B-9984-E72FC3C815D5}"/>
    <cellStyle name="SAPBEXexcCritical4 3 12" xfId="29065" xr:uid="{4DA13AA8-098B-4C01-BDB1-5154B0F82585}"/>
    <cellStyle name="SAPBEXexcCritical4 3 13" xfId="31670" xr:uid="{41F97E98-4354-4CA3-9E3B-3A50BA422BBC}"/>
    <cellStyle name="SAPBEXexcCritical4 3 2" xfId="6202" xr:uid="{DE08E726-1402-457E-B4AB-B78193E9C225}"/>
    <cellStyle name="SAPBEXexcCritical4 3 2 2" xfId="7721" xr:uid="{0C51249D-D5D6-4B19-86AD-9E8D54E4121C}"/>
    <cellStyle name="SAPBEXexcCritical4 3 2 2 2" xfId="14791" xr:uid="{A2B8E790-D718-4845-8CD4-2CBB2940A34F}"/>
    <cellStyle name="SAPBEXexcCritical4 3 2 2 3" xfId="18612" xr:uid="{75DF53F5-75AE-4F57-88C5-3CB21394ED85}"/>
    <cellStyle name="SAPBEXexcCritical4 3 2 2 4" xfId="21477" xr:uid="{72DF05A1-3D5E-40FD-997A-05E0F92E6379}"/>
    <cellStyle name="SAPBEXexcCritical4 3 2 2 5" xfId="24324" xr:uid="{C30B872D-45B1-4130-986B-5DF3C49503D9}"/>
    <cellStyle name="SAPBEXexcCritical4 3 2 2 6" xfId="27149" xr:uid="{413BC8DA-2C14-4439-AC29-A745A705B346}"/>
    <cellStyle name="SAPBEXexcCritical4 3 2 3" xfId="13278" xr:uid="{882B207A-3864-42D7-95AE-3D1ABDBF666A}"/>
    <cellStyle name="SAPBEXexcCritical4 3 2 4" xfId="17102" xr:uid="{401092C0-E806-4B22-99A4-5CC70D064E62}"/>
    <cellStyle name="SAPBEXexcCritical4 3 2 5" xfId="19966" xr:uid="{5C280705-151E-4437-962B-A2819397746D}"/>
    <cellStyle name="SAPBEXexcCritical4 3 2 6" xfId="22815" xr:uid="{88323A1E-8F9F-4ACA-9E5A-3DD339793AC7}"/>
    <cellStyle name="SAPBEXexcCritical4 3 2 7" xfId="25640" xr:uid="{82406A0F-07D7-4832-857D-934EEBDEEC76}"/>
    <cellStyle name="SAPBEXexcCritical4 3 3" xfId="6050" xr:uid="{CB9C9B22-4C99-4C75-B31E-0B6508D7EDA3}"/>
    <cellStyle name="SAPBEXexcCritical4 3 3 2" xfId="7569" xr:uid="{3532822A-2176-4E66-AA5E-B067B705B52B}"/>
    <cellStyle name="SAPBEXexcCritical4 3 3 2 2" xfId="14639" xr:uid="{C53ECCCF-4918-45FF-BE0D-2B05F88B225D}"/>
    <cellStyle name="SAPBEXexcCritical4 3 3 2 3" xfId="18460" xr:uid="{3D7B356E-851C-4E72-9A2E-F18025215402}"/>
    <cellStyle name="SAPBEXexcCritical4 3 3 2 4" xfId="21325" xr:uid="{758CE94E-4F7D-44B7-81D2-DCBE26B586D2}"/>
    <cellStyle name="SAPBEXexcCritical4 3 3 2 5" xfId="24172" xr:uid="{E9D0627B-92DA-434E-ABEB-113B3063E8B9}"/>
    <cellStyle name="SAPBEXexcCritical4 3 3 2 6" xfId="26997" xr:uid="{8CC7D2E9-ECC4-4A32-9135-E1469371C791}"/>
    <cellStyle name="SAPBEXexcCritical4 3 3 3" xfId="13126" xr:uid="{6AB2FD1A-123A-46C3-A614-4EE0AB397131}"/>
    <cellStyle name="SAPBEXexcCritical4 3 3 4" xfId="16950" xr:uid="{75260F8B-E6BF-44D7-8E56-B7259A3484A8}"/>
    <cellStyle name="SAPBEXexcCritical4 3 3 5" xfId="19814" xr:uid="{ED0117A5-04EF-46D5-941D-96B7E55D9FB6}"/>
    <cellStyle name="SAPBEXexcCritical4 3 3 6" xfId="22663" xr:uid="{4582CC19-19EE-42C0-AA5C-C458F963C8F4}"/>
    <cellStyle name="SAPBEXexcCritical4 3 3 7" xfId="25488" xr:uid="{7B68BE57-E1CC-49D5-8AC0-BF3B39F2F510}"/>
    <cellStyle name="SAPBEXexcCritical4 3 4" xfId="6718" xr:uid="{0760BB0B-528B-4EAB-A788-856B27A02B9A}"/>
    <cellStyle name="SAPBEXexcCritical4 3 4 2" xfId="8234" xr:uid="{CA6AAD23-F2AA-4B0E-A630-5AD55A13CA7F}"/>
    <cellStyle name="SAPBEXexcCritical4 3 4 2 2" xfId="15304" xr:uid="{0A561B3F-73C6-412B-A3D7-FA9ABF98E274}"/>
    <cellStyle name="SAPBEXexcCritical4 3 4 2 3" xfId="19125" xr:uid="{BBBAC287-8FEB-457E-A60D-32DA13CA4DE6}"/>
    <cellStyle name="SAPBEXexcCritical4 3 4 2 4" xfId="21990" xr:uid="{D60D0632-E73F-41C2-B3DD-156AB29EBFE8}"/>
    <cellStyle name="SAPBEXexcCritical4 3 4 2 5" xfId="24837" xr:uid="{4808A635-9C04-43B5-B8D9-7C24887174AD}"/>
    <cellStyle name="SAPBEXexcCritical4 3 4 2 6" xfId="27662" xr:uid="{5BBECC4F-B1C1-4282-9463-48FA4C133EC8}"/>
    <cellStyle name="SAPBEXexcCritical4 3 4 3" xfId="13791" xr:uid="{2BC2ACA9-28D1-4A8E-BB27-6FD22E3D03B7}"/>
    <cellStyle name="SAPBEXexcCritical4 3 4 4" xfId="17615" xr:uid="{39A6B4DE-3D76-475D-8BC1-37A8F309E553}"/>
    <cellStyle name="SAPBEXexcCritical4 3 4 5" xfId="20479" xr:uid="{F83B80AB-9166-4DA6-984F-219C315305ED}"/>
    <cellStyle name="SAPBEXexcCritical4 3 4 6" xfId="23328" xr:uid="{989C757F-4D48-467F-840B-9079C17F29E4}"/>
    <cellStyle name="SAPBEXexcCritical4 3 4 7" xfId="26153" xr:uid="{568A94E7-FF60-423D-BCDD-76075EEC4081}"/>
    <cellStyle name="SAPBEXexcCritical4 3 5" xfId="6822" xr:uid="{397D0312-25B9-4855-864C-6954FE443EBC}"/>
    <cellStyle name="SAPBEXexcCritical4 3 5 2" xfId="8337" xr:uid="{1FF0B6AD-B6A6-490C-A3BA-5F7D69A5624B}"/>
    <cellStyle name="SAPBEXexcCritical4 3 5 2 2" xfId="15407" xr:uid="{56F8EBA3-FC52-4AE4-A0EC-41FE63FBCFEE}"/>
    <cellStyle name="SAPBEXexcCritical4 3 5 2 3" xfId="19228" xr:uid="{7DEB8638-D3CC-43A4-8A70-189C957539B0}"/>
    <cellStyle name="SAPBEXexcCritical4 3 5 2 4" xfId="22093" xr:uid="{E8825CE5-37E6-4CDF-9AEC-662DD64266B0}"/>
    <cellStyle name="SAPBEXexcCritical4 3 5 2 5" xfId="24940" xr:uid="{023F9AF8-A2C0-4461-923B-5887E9E9713E}"/>
    <cellStyle name="SAPBEXexcCritical4 3 5 2 6" xfId="27765" xr:uid="{B7449019-218E-4CC1-921F-473A72DE7C72}"/>
    <cellStyle name="SAPBEXexcCritical4 3 5 3" xfId="13894" xr:uid="{7B428FD7-3AD1-430B-A146-F608CA0AB628}"/>
    <cellStyle name="SAPBEXexcCritical4 3 5 4" xfId="17718" xr:uid="{5BC4F654-70C3-4AB0-8470-4F8AE7C3242B}"/>
    <cellStyle name="SAPBEXexcCritical4 3 5 5" xfId="20582" xr:uid="{AD17EFB0-8517-4352-8E17-B826E76B53D8}"/>
    <cellStyle name="SAPBEXexcCritical4 3 5 6" xfId="23431" xr:uid="{D57E2936-B00F-4700-9AAF-11A050AA6EC6}"/>
    <cellStyle name="SAPBEXexcCritical4 3 5 7" xfId="26256" xr:uid="{7E5195AA-0A58-4E85-9353-1CA9752F611D}"/>
    <cellStyle name="SAPBEXexcCritical4 3 6" xfId="6929" xr:uid="{F9EC5DB0-5534-4413-B222-2CACC108716D}"/>
    <cellStyle name="SAPBEXexcCritical4 3 6 2" xfId="13999" xr:uid="{E89DD771-1976-49EE-9B3B-B0EB3338637B}"/>
    <cellStyle name="SAPBEXexcCritical4 3 6 3" xfId="17821" xr:uid="{3A06AF1C-AC1B-44D3-A16F-37DE1D391822}"/>
    <cellStyle name="SAPBEXexcCritical4 3 6 4" xfId="20685" xr:uid="{98B20624-D772-4812-8244-DF2980899854}"/>
    <cellStyle name="SAPBEXexcCritical4 3 6 5" xfId="23533" xr:uid="{176DE0FA-CED4-4CE5-9B1A-C66C715901EE}"/>
    <cellStyle name="SAPBEXexcCritical4 3 6 6" xfId="26358" xr:uid="{B3C7384E-C1F0-4E93-8554-E0F86CD16F83}"/>
    <cellStyle name="SAPBEXexcCritical4 3 7" xfId="10106" xr:uid="{8DD96F9B-BB9A-44B2-8AD2-C857CD43AEE8}"/>
    <cellStyle name="SAPBEXexcCritical4 3 8" xfId="15819" xr:uid="{38BE58B7-5682-497A-8A1F-5F33A357B291}"/>
    <cellStyle name="SAPBEXexcCritical4 3 9" xfId="15857" xr:uid="{D415740D-BCEE-4FF7-8011-8BD6EF1E0CC6}"/>
    <cellStyle name="SAPBEXexcCritical4 4" xfId="3063" xr:uid="{DD0DDA01-484F-4E9F-9418-7FF7216AF037}"/>
    <cellStyle name="SAPBEXexcCritical4 4 10" xfId="15542" xr:uid="{26DBBCC4-7EB7-4851-A730-66791AE2984E}"/>
    <cellStyle name="SAPBEXexcCritical4 4 11" xfId="8940" xr:uid="{626503CF-0905-406B-8C8F-ED32B9083A59}"/>
    <cellStyle name="SAPBEXexcCritical4 4 12" xfId="29204" xr:uid="{FB9797AA-2E5F-45ED-BE33-DB9B101E8AD8}"/>
    <cellStyle name="SAPBEXexcCritical4 4 13" xfId="31710" xr:uid="{1E092F31-112E-485C-998D-D21F550D2690}"/>
    <cellStyle name="SAPBEXexcCritical4 4 2" xfId="6261" xr:uid="{4AC9A3D0-D2CA-4815-99D3-4F718F297388}"/>
    <cellStyle name="SAPBEXexcCritical4 4 2 2" xfId="7780" xr:uid="{30464832-36FC-4FBE-8015-0FA745FA3985}"/>
    <cellStyle name="SAPBEXexcCritical4 4 2 2 2" xfId="14850" xr:uid="{44D96C71-2175-402D-9CBA-9CE37D90201E}"/>
    <cellStyle name="SAPBEXexcCritical4 4 2 2 3" xfId="18671" xr:uid="{399CD7BD-DA87-470A-A140-10B2F0EB405D}"/>
    <cellStyle name="SAPBEXexcCritical4 4 2 2 4" xfId="21536" xr:uid="{6A986F6C-A253-469E-93E9-A47AD790C04A}"/>
    <cellStyle name="SAPBEXexcCritical4 4 2 2 5" xfId="24383" xr:uid="{844B0F71-8E57-499F-9BF3-E83A24A9AA25}"/>
    <cellStyle name="SAPBEXexcCritical4 4 2 2 6" xfId="27208" xr:uid="{83D23830-E99F-44D9-BB9E-499734D081E8}"/>
    <cellStyle name="SAPBEXexcCritical4 4 2 3" xfId="13337" xr:uid="{CE1D4369-AB7C-474B-8DAA-BA1FC4D3BAB1}"/>
    <cellStyle name="SAPBEXexcCritical4 4 2 4" xfId="17161" xr:uid="{63188BE0-B492-4965-BAFF-74838168307C}"/>
    <cellStyle name="SAPBEXexcCritical4 4 2 5" xfId="20025" xr:uid="{B68F4F75-20BD-4941-B224-CC54B8A78C8D}"/>
    <cellStyle name="SAPBEXexcCritical4 4 2 6" xfId="22874" xr:uid="{B8C97FC5-A0FE-490E-8C4E-AC6396586CA8}"/>
    <cellStyle name="SAPBEXexcCritical4 4 2 7" xfId="25699" xr:uid="{F166093F-EE9F-4942-800F-8A8FB50548C5}"/>
    <cellStyle name="SAPBEXexcCritical4 4 3" xfId="6131" xr:uid="{867D78EF-9280-4DF1-B8F7-FBB9D88EF296}"/>
    <cellStyle name="SAPBEXexcCritical4 4 3 2" xfId="7650" xr:uid="{ABD8877F-3EC0-43F4-9478-31ED3351B111}"/>
    <cellStyle name="SAPBEXexcCritical4 4 3 2 2" xfId="14720" xr:uid="{38A7DA0E-8E8B-44C4-B2CF-03F46692B9DC}"/>
    <cellStyle name="SAPBEXexcCritical4 4 3 2 3" xfId="18541" xr:uid="{C37706F4-1684-4133-A9B6-F8365DE07DB9}"/>
    <cellStyle name="SAPBEXexcCritical4 4 3 2 4" xfId="21406" xr:uid="{1CB1CB41-4B7D-4DBC-A502-282FDDD1D599}"/>
    <cellStyle name="SAPBEXexcCritical4 4 3 2 5" xfId="24253" xr:uid="{D385C459-6C9F-46FD-9632-A1A92CFBBEE4}"/>
    <cellStyle name="SAPBEXexcCritical4 4 3 2 6" xfId="27078" xr:uid="{35D63160-1DA4-444C-8D39-BB431C2ED56B}"/>
    <cellStyle name="SAPBEXexcCritical4 4 3 3" xfId="13207" xr:uid="{DFCC1A9A-CB21-43E6-A0BF-F8A04C1957DF}"/>
    <cellStyle name="SAPBEXexcCritical4 4 3 4" xfId="17031" xr:uid="{D29E91A3-A961-493A-B33B-FB133B0BEFDC}"/>
    <cellStyle name="SAPBEXexcCritical4 4 3 5" xfId="19895" xr:uid="{95B72296-035E-488B-AFDB-2DCD49A5314A}"/>
    <cellStyle name="SAPBEXexcCritical4 4 3 6" xfId="22744" xr:uid="{DC396051-35FC-45E1-AAB6-7A0A9ACF3755}"/>
    <cellStyle name="SAPBEXexcCritical4 4 3 7" xfId="25569" xr:uid="{75B989C0-A7E0-45AF-AF73-027593B15AA5}"/>
    <cellStyle name="SAPBEXexcCritical4 4 4" xfId="6503" xr:uid="{4AF605A1-F7AB-4E0D-A4FA-0C791765CEE8}"/>
    <cellStyle name="SAPBEXexcCritical4 4 4 2" xfId="8021" xr:uid="{2640C142-7093-4C3E-8D5D-65692CE553FE}"/>
    <cellStyle name="SAPBEXexcCritical4 4 4 2 2" xfId="15091" xr:uid="{BB1032A9-2533-40E6-82D0-F06F64C85F6E}"/>
    <cellStyle name="SAPBEXexcCritical4 4 4 2 3" xfId="18912" xr:uid="{F5913CB0-14E5-42D2-83DA-54CEA05A61A6}"/>
    <cellStyle name="SAPBEXexcCritical4 4 4 2 4" xfId="21777" xr:uid="{DB57DBA9-643B-4FF8-94B6-92F5900A89F8}"/>
    <cellStyle name="SAPBEXexcCritical4 4 4 2 5" xfId="24624" xr:uid="{04319E6C-A1C3-4A90-AE9D-085424276C46}"/>
    <cellStyle name="SAPBEXexcCritical4 4 4 2 6" xfId="27449" xr:uid="{1FC94552-009D-4737-86CB-801EA464D582}"/>
    <cellStyle name="SAPBEXexcCritical4 4 4 3" xfId="13578" xr:uid="{2010EF32-61E4-49B3-BDD5-8EF936398671}"/>
    <cellStyle name="SAPBEXexcCritical4 4 4 4" xfId="17402" xr:uid="{B943BFA6-1A6D-4A20-A800-3A74862AA690}"/>
    <cellStyle name="SAPBEXexcCritical4 4 4 5" xfId="20266" xr:uid="{D4451107-9D48-440C-8580-BE9E35D15264}"/>
    <cellStyle name="SAPBEXexcCritical4 4 4 6" xfId="23115" xr:uid="{663A2259-15D1-47BB-9D57-110A52FB14CF}"/>
    <cellStyle name="SAPBEXexcCritical4 4 4 7" xfId="25940" xr:uid="{3603189F-3924-4890-BAF0-6A058AC75E3A}"/>
    <cellStyle name="SAPBEXexcCritical4 4 5" xfId="5724" xr:uid="{8A24A285-5314-4B0A-BE02-24AC055B5872}"/>
    <cellStyle name="SAPBEXexcCritical4 4 5 2" xfId="7244" xr:uid="{668B1579-8500-4A07-B45E-67D04F144FDB}"/>
    <cellStyle name="SAPBEXexcCritical4 4 5 2 2" xfId="14314" xr:uid="{986BF234-C955-4E72-A7E5-075989F48455}"/>
    <cellStyle name="SAPBEXexcCritical4 4 5 2 3" xfId="18135" xr:uid="{4076CA0F-4404-41F5-AA0C-230095004420}"/>
    <cellStyle name="SAPBEXexcCritical4 4 5 2 4" xfId="21000" xr:uid="{36382001-3C8E-45C4-8601-9263CBFB5EFA}"/>
    <cellStyle name="SAPBEXexcCritical4 4 5 2 5" xfId="23847" xr:uid="{02317505-9A99-4B13-85C6-601DAB935E44}"/>
    <cellStyle name="SAPBEXexcCritical4 4 5 2 6" xfId="26672" xr:uid="{D978721D-87EB-4E4B-B66E-C28B70DABF3A}"/>
    <cellStyle name="SAPBEXexcCritical4 4 5 3" xfId="12801" xr:uid="{0CD3323A-1639-4794-99CD-023A946D066E}"/>
    <cellStyle name="SAPBEXexcCritical4 4 5 4" xfId="16624" xr:uid="{22645E87-A295-43D3-B1E6-DAE860561488}"/>
    <cellStyle name="SAPBEXexcCritical4 4 5 5" xfId="19489" xr:uid="{597FCF44-FF6D-4D27-80C9-AD7ACFBB330B}"/>
    <cellStyle name="SAPBEXexcCritical4 4 5 6" xfId="22338" xr:uid="{B6F6F229-9162-422B-A993-96355856BE7E}"/>
    <cellStyle name="SAPBEXexcCritical4 4 5 7" xfId="25163" xr:uid="{E89D2618-FF66-4B13-8D0C-6FF6F6F1BAC7}"/>
    <cellStyle name="SAPBEXexcCritical4 4 6" xfId="6969" xr:uid="{35B4C92E-05CC-472A-8373-2D9A53F84559}"/>
    <cellStyle name="SAPBEXexcCritical4 4 6 2" xfId="14039" xr:uid="{8511FC4F-7971-45AA-BB82-FB002471E887}"/>
    <cellStyle name="SAPBEXexcCritical4 4 6 3" xfId="17861" xr:uid="{A9F5D757-BEE4-4FE7-A5FF-F5876C082265}"/>
    <cellStyle name="SAPBEXexcCritical4 4 6 4" xfId="20725" xr:uid="{45D7C7B9-4B55-4F42-9A61-F59E8F14E73D}"/>
    <cellStyle name="SAPBEXexcCritical4 4 6 5" xfId="23573" xr:uid="{E2CDCA0D-79E4-4375-99DD-7FA3A49BB394}"/>
    <cellStyle name="SAPBEXexcCritical4 4 6 6" xfId="26398" xr:uid="{9D56D40B-2CC1-4540-B712-860D4744966F}"/>
    <cellStyle name="SAPBEXexcCritical4 4 7" xfId="10245" xr:uid="{4A1FEF93-E623-474E-9700-40DCE74E48ED}"/>
    <cellStyle name="SAPBEXexcCritical4 4 8" xfId="15879" xr:uid="{1257C2F5-DA12-413D-A235-C069EB108ABC}"/>
    <cellStyle name="SAPBEXexcCritical4 4 9" xfId="8696" xr:uid="{BE1C741B-4977-41EC-B61D-722882D6AFE5}"/>
    <cellStyle name="SAPBEXexcCritical4 5" xfId="5653" xr:uid="{356EDD36-A36E-4EFA-BBB7-75E12B048FF8}"/>
    <cellStyle name="SAPBEXexcCritical4 5 2" xfId="7173" xr:uid="{9EBCFDD2-FAE0-47D5-9CCF-737FAB5C92C3}"/>
    <cellStyle name="SAPBEXexcCritical4 5 2 2" xfId="14243" xr:uid="{699CFFAC-3A2F-420E-AF1E-202654C56E49}"/>
    <cellStyle name="SAPBEXexcCritical4 5 2 3" xfId="18064" xr:uid="{1AF836B4-EAB8-468C-BF34-F04332573BB0}"/>
    <cellStyle name="SAPBEXexcCritical4 5 2 4" xfId="20929" xr:uid="{824EEAA9-EC2F-4AE6-9C64-AD3A74197E6C}"/>
    <cellStyle name="SAPBEXexcCritical4 5 2 5" xfId="23776" xr:uid="{3BF82B4F-F2D5-42F0-B846-4CD037705595}"/>
    <cellStyle name="SAPBEXexcCritical4 5 2 6" xfId="26601" xr:uid="{19F22FEB-2CDF-4A1F-8F5F-3E900CCF4E85}"/>
    <cellStyle name="SAPBEXexcCritical4 5 3" xfId="12730" xr:uid="{21395DE5-867F-4495-BD73-775B2DD48371}"/>
    <cellStyle name="SAPBEXexcCritical4 5 4" xfId="16553" xr:uid="{B14C69EE-3AC1-4534-8B3B-93C6A02AF046}"/>
    <cellStyle name="SAPBEXexcCritical4 5 5" xfId="19418" xr:uid="{CE7AC00F-3174-4A99-9C11-C4C4A1FAFEEE}"/>
    <cellStyle name="SAPBEXexcCritical4 5 6" xfId="22267" xr:uid="{D3797F2E-D995-494C-A3B6-E154C89BC767}"/>
    <cellStyle name="SAPBEXexcCritical4 5 7" xfId="25092" xr:uid="{EA4B348A-51C7-4083-BDDD-DDD7554CC147}"/>
    <cellStyle name="SAPBEXexcCritical4 6" xfId="5566" xr:uid="{A6C97F4F-A02A-4191-AEBF-CA90D343D0FA}"/>
    <cellStyle name="SAPBEXexcCritical4 6 2" xfId="7086" xr:uid="{2E8A0FDF-88C0-4375-A252-BB9D398225D6}"/>
    <cellStyle name="SAPBEXexcCritical4 6 2 2" xfId="14156" xr:uid="{759DD9D2-A671-4D97-B04A-6E6B8887DD53}"/>
    <cellStyle name="SAPBEXexcCritical4 6 2 3" xfId="17977" xr:uid="{32AEA527-F799-44D9-9276-3936349F1413}"/>
    <cellStyle name="SAPBEXexcCritical4 6 2 4" xfId="20842" xr:uid="{0D4D09C7-52E5-4BAB-A44E-73AE16020B51}"/>
    <cellStyle name="SAPBEXexcCritical4 6 2 5" xfId="23689" xr:uid="{321D4011-5499-44B4-A088-2439C3D947D5}"/>
    <cellStyle name="SAPBEXexcCritical4 6 2 6" xfId="26514" xr:uid="{18690E65-DE0A-4A2F-A93A-47F4DEA42288}"/>
    <cellStyle name="SAPBEXexcCritical4 6 3" xfId="12643" xr:uid="{D7475B87-8AE8-4A41-BAEC-C3C7E33A1203}"/>
    <cellStyle name="SAPBEXexcCritical4 6 4" xfId="16466" xr:uid="{B5E53DEF-59D0-4894-8A20-76EB9DDC6C62}"/>
    <cellStyle name="SAPBEXexcCritical4 6 5" xfId="19331" xr:uid="{4782B072-02B7-4A02-B12A-55743C9EF523}"/>
    <cellStyle name="SAPBEXexcCritical4 6 6" xfId="22180" xr:uid="{F854339C-6DED-41C9-B20F-1A79DE89465D}"/>
    <cellStyle name="SAPBEXexcCritical4 6 7" xfId="25005" xr:uid="{0212990B-888F-456F-AED6-FA2CF8AE2AB8}"/>
    <cellStyle name="SAPBEXexcCritical4 7" xfId="8619" xr:uid="{66404596-68B6-47E9-82E2-B6AC51EF4F53}"/>
    <cellStyle name="SAPBEXexcCritical4 8" xfId="10424" xr:uid="{3E678679-9B35-4357-8D1C-8F7AA2D3D308}"/>
    <cellStyle name="SAPBEXexcCritical4 9" xfId="15722" xr:uid="{1917D96E-E74A-4AB9-B842-C9D62C765653}"/>
    <cellStyle name="SAPBEXexcCritical5" xfId="661" xr:uid="{800737D5-4C6E-458C-9BB1-816488BBC514}"/>
    <cellStyle name="SAPBEXexcCritical5 10" xfId="9193" xr:uid="{2FC793F1-5F07-4E00-9976-D0CDD92F9CC6}"/>
    <cellStyle name="SAPBEXexcCritical5 2" xfId="1939" xr:uid="{D9075CC5-B5F6-4556-81CA-C1B2E03A3DC6}"/>
    <cellStyle name="SAPBEXexcCritical5 2 10" xfId="31603" xr:uid="{286DCCA2-CC00-4748-98DB-5DA9D2E6D3EA}"/>
    <cellStyle name="SAPBEXexcCritical5 2 2" xfId="4303" xr:uid="{3D1E1740-0758-427C-A017-0B842E494C7A}"/>
    <cellStyle name="SAPBEXexcCritical5 2 2 10" xfId="16455" xr:uid="{E0544834-653C-4DDA-A400-0B231F671A2A}"/>
    <cellStyle name="SAPBEXexcCritical5 2 2 11" xfId="22162" xr:uid="{F864100D-0BA9-4CCC-BA5A-A5962B180182}"/>
    <cellStyle name="SAPBEXexcCritical5 2 2 12" xfId="30315" xr:uid="{98016CB7-5290-460C-A37F-E68C59EA1FAF}"/>
    <cellStyle name="SAPBEXexcCritical5 2 2 13" xfId="31788" xr:uid="{ADE71431-E889-4DEA-9952-9D2C2238FFE0}"/>
    <cellStyle name="SAPBEXexcCritical5 2 2 2" xfId="6246" xr:uid="{4DB3ED42-4F17-4436-BA90-4EDD4A8CABDD}"/>
    <cellStyle name="SAPBEXexcCritical5 2 2 2 2" xfId="7765" xr:uid="{A024DE91-BA62-489D-9C7A-9C5A4A9373D6}"/>
    <cellStyle name="SAPBEXexcCritical5 2 2 2 2 2" xfId="14835" xr:uid="{BD538CC0-5DDC-40DB-8CFA-F7D1C01A61DF}"/>
    <cellStyle name="SAPBEXexcCritical5 2 2 2 2 3" xfId="18656" xr:uid="{E590EBEA-2F58-4D8C-97EC-71C81351E671}"/>
    <cellStyle name="SAPBEXexcCritical5 2 2 2 2 4" xfId="21521" xr:uid="{4999B9B5-D41A-4052-BBBA-96CD117661ED}"/>
    <cellStyle name="SAPBEXexcCritical5 2 2 2 2 5" xfId="24368" xr:uid="{7A3C7A38-7EE9-400D-A495-123415DB2E12}"/>
    <cellStyle name="SAPBEXexcCritical5 2 2 2 2 6" xfId="27193" xr:uid="{23516957-E9D5-4083-B981-8F670A19F561}"/>
    <cellStyle name="SAPBEXexcCritical5 2 2 2 3" xfId="13322" xr:uid="{0E3E8D90-42A6-471B-9326-12917F683174}"/>
    <cellStyle name="SAPBEXexcCritical5 2 2 2 4" xfId="17146" xr:uid="{F20AF2DE-6F12-4220-AF3E-C12CC5111DCB}"/>
    <cellStyle name="SAPBEXexcCritical5 2 2 2 5" xfId="20010" xr:uid="{39973359-7E11-49B2-A06D-CB1ED21D80CA}"/>
    <cellStyle name="SAPBEXexcCritical5 2 2 2 6" xfId="22859" xr:uid="{3650D42C-7C56-4F8E-8A89-4950FA9CD48F}"/>
    <cellStyle name="SAPBEXexcCritical5 2 2 2 7" xfId="25684" xr:uid="{15A26535-2BBA-4B02-9AB7-B7E418893E20}"/>
    <cellStyle name="SAPBEXexcCritical5 2 2 3" xfId="6267" xr:uid="{194A7BEE-47AA-4283-99B5-4714469B926F}"/>
    <cellStyle name="SAPBEXexcCritical5 2 2 3 2" xfId="7786" xr:uid="{392FF4E5-5096-4C4C-8690-247D137E26E6}"/>
    <cellStyle name="SAPBEXexcCritical5 2 2 3 2 2" xfId="14856" xr:uid="{56108AF7-27B3-4D99-867C-D62181A3398D}"/>
    <cellStyle name="SAPBEXexcCritical5 2 2 3 2 3" xfId="18677" xr:uid="{465DCEDF-0300-4A90-96B6-9C22E176959D}"/>
    <cellStyle name="SAPBEXexcCritical5 2 2 3 2 4" xfId="21542" xr:uid="{5097AFDB-C6FE-445A-A9DE-68FA999BF317}"/>
    <cellStyle name="SAPBEXexcCritical5 2 2 3 2 5" xfId="24389" xr:uid="{B89658EB-EE65-4381-A9A5-3D925DB3C178}"/>
    <cellStyle name="SAPBEXexcCritical5 2 2 3 2 6" xfId="27214" xr:uid="{530F0C89-8C8F-4D0A-994F-C4345CE31FFD}"/>
    <cellStyle name="SAPBEXexcCritical5 2 2 3 3" xfId="13343" xr:uid="{F790F602-E52C-402F-8708-4F898EDC4096}"/>
    <cellStyle name="SAPBEXexcCritical5 2 2 3 4" xfId="17167" xr:uid="{47E29C03-E406-4AB9-B48D-EFE0302F57FF}"/>
    <cellStyle name="SAPBEXexcCritical5 2 2 3 5" xfId="20031" xr:uid="{79FE68A6-3A21-471D-B60F-DF87FCB15B7A}"/>
    <cellStyle name="SAPBEXexcCritical5 2 2 3 6" xfId="22880" xr:uid="{05C6EBB7-C1C3-4F78-9047-93B8E032FC21}"/>
    <cellStyle name="SAPBEXexcCritical5 2 2 3 7" xfId="25705" xr:uid="{33741ED7-5697-49CC-A3BE-B1B21630A141}"/>
    <cellStyle name="SAPBEXexcCritical5 2 2 4" xfId="6766" xr:uid="{966E7FF6-9419-47E6-8991-385A922DC819}"/>
    <cellStyle name="SAPBEXexcCritical5 2 2 4 2" xfId="8281" xr:uid="{92712F89-2A68-42CE-8C66-CEA9E8C06190}"/>
    <cellStyle name="SAPBEXexcCritical5 2 2 4 2 2" xfId="15351" xr:uid="{4FEA410F-0351-4FA5-974E-96952B49C069}"/>
    <cellStyle name="SAPBEXexcCritical5 2 2 4 2 3" xfId="19172" xr:uid="{63F929F3-9DBF-4702-AA93-FDB1EB96CB2D}"/>
    <cellStyle name="SAPBEXexcCritical5 2 2 4 2 4" xfId="22037" xr:uid="{4C205AC3-104A-48BA-B20A-3A62571DC5C7}"/>
    <cellStyle name="SAPBEXexcCritical5 2 2 4 2 5" xfId="24884" xr:uid="{43F7F2CB-E4C9-4ADC-91B0-AE8432B61C3B}"/>
    <cellStyle name="SAPBEXexcCritical5 2 2 4 2 6" xfId="27709" xr:uid="{9A1F7C1C-F356-4BF3-8C09-454BBCCFB4EF}"/>
    <cellStyle name="SAPBEXexcCritical5 2 2 4 3" xfId="13838" xr:uid="{E16F95E9-2230-410A-8479-3A0DE13B0072}"/>
    <cellStyle name="SAPBEXexcCritical5 2 2 4 4" xfId="17662" xr:uid="{339EB465-B414-4279-BC96-4E685668C1F3}"/>
    <cellStyle name="SAPBEXexcCritical5 2 2 4 5" xfId="20526" xr:uid="{09AD3A48-14C2-4461-B60B-ABB856C362B8}"/>
    <cellStyle name="SAPBEXexcCritical5 2 2 4 6" xfId="23375" xr:uid="{B1DD394D-F410-4B70-9CB9-A30F09756CFC}"/>
    <cellStyle name="SAPBEXexcCritical5 2 2 4 7" xfId="26200" xr:uid="{04B0DEAB-E224-4937-B6D8-C0856E5C1342}"/>
    <cellStyle name="SAPBEXexcCritical5 2 2 5" xfId="6080" xr:uid="{A567D2EC-7064-473E-80FB-1C07E6A696EE}"/>
    <cellStyle name="SAPBEXexcCritical5 2 2 5 2" xfId="7599" xr:uid="{77B8ED13-3B43-424E-A5ED-494FAA2141F4}"/>
    <cellStyle name="SAPBEXexcCritical5 2 2 5 2 2" xfId="14669" xr:uid="{958B723F-3CF5-4B3B-B248-E284BF9D236C}"/>
    <cellStyle name="SAPBEXexcCritical5 2 2 5 2 3" xfId="18490" xr:uid="{4DF69C89-E092-45B4-A7A1-AA7770D64453}"/>
    <cellStyle name="SAPBEXexcCritical5 2 2 5 2 4" xfId="21355" xr:uid="{B7AAA32B-0345-47F7-96A5-E7E704237663}"/>
    <cellStyle name="SAPBEXexcCritical5 2 2 5 2 5" xfId="24202" xr:uid="{FD31395F-42A9-4ABA-9184-A6B8C5EFE725}"/>
    <cellStyle name="SAPBEXexcCritical5 2 2 5 2 6" xfId="27027" xr:uid="{47282CCC-7CF8-49AE-B9F5-7BCED9947988}"/>
    <cellStyle name="SAPBEXexcCritical5 2 2 5 3" xfId="13156" xr:uid="{1A6BA307-C55D-45CE-AF72-D911B2F1DBAE}"/>
    <cellStyle name="SAPBEXexcCritical5 2 2 5 4" xfId="16980" xr:uid="{6BB3685C-11A5-468F-82E6-B3266F90BB2B}"/>
    <cellStyle name="SAPBEXexcCritical5 2 2 5 5" xfId="19844" xr:uid="{AA6649A1-80C6-4BB6-985A-0FB31B33497C}"/>
    <cellStyle name="SAPBEXexcCritical5 2 2 5 6" xfId="22693" xr:uid="{22D032EC-CBC4-4D34-AEDD-607C7F12B341}"/>
    <cellStyle name="SAPBEXexcCritical5 2 2 5 7" xfId="25518" xr:uid="{575635A4-DE12-4871-9DD2-5264C0AFF5F9}"/>
    <cellStyle name="SAPBEXexcCritical5 2 2 6" xfId="7044" xr:uid="{9F7A8C87-F3A3-4B4F-B6F6-9AA6D52AC445}"/>
    <cellStyle name="SAPBEXexcCritical5 2 2 6 2" xfId="14114" xr:uid="{66E36DC5-F74F-4ED6-BE86-837F80455761}"/>
    <cellStyle name="SAPBEXexcCritical5 2 2 6 3" xfId="17936" xr:uid="{F04CC9B7-0004-448A-98D1-3F50FB59FA3B}"/>
    <cellStyle name="SAPBEXexcCritical5 2 2 6 4" xfId="20800" xr:uid="{6B8FE4C6-E0D6-4E3A-945C-5592D245C396}"/>
    <cellStyle name="SAPBEXexcCritical5 2 2 6 5" xfId="23648" xr:uid="{936F4704-CB4C-4B41-B75E-871650F77E5F}"/>
    <cellStyle name="SAPBEXexcCritical5 2 2 6 6" xfId="26473" xr:uid="{57B0223D-364D-4273-B594-3B47248BA98A}"/>
    <cellStyle name="SAPBEXexcCritical5 2 2 7" xfId="11380" xr:uid="{85B02DA0-B551-40E9-8AF3-3E5793A44E8C}"/>
    <cellStyle name="SAPBEXexcCritical5 2 2 8" xfId="16148" xr:uid="{A3F21D9D-29F6-41B8-B685-9143793353E1}"/>
    <cellStyle name="SAPBEXexcCritical5 2 2 9" xfId="16114" xr:uid="{21BF63DF-6337-4EE5-87DA-9751AFA7293E}"/>
    <cellStyle name="SAPBEXexcCritical5 2 3" xfId="5031" xr:uid="{E4EB8332-AC51-4B72-8654-CD4566936C2D}"/>
    <cellStyle name="SAPBEXexcCritical5 2 3 10" xfId="16258" xr:uid="{F1F82508-CF6A-4194-B28F-87E499ED25FE}"/>
    <cellStyle name="SAPBEXexcCritical5 2 3 11" xfId="31043" xr:uid="{22F6E7E3-DC5E-4271-B668-7CC7D920452C}"/>
    <cellStyle name="SAPBEXexcCritical5 2 3 12" xfId="31850" xr:uid="{ED50234F-2404-4878-A92E-EDFE63F44ECE}"/>
    <cellStyle name="SAPBEXexcCritical5 2 3 2" xfId="6676" xr:uid="{9DA245CF-C0AB-4546-A98C-E9FA6BD23D98}"/>
    <cellStyle name="SAPBEXexcCritical5 2 3 2 2" xfId="8193" xr:uid="{23511309-B536-4785-8251-1D572F141232}"/>
    <cellStyle name="SAPBEXexcCritical5 2 3 2 2 2" xfId="15263" xr:uid="{E9A7F2C1-04BE-456C-ABF6-E0F5AC5CEDF3}"/>
    <cellStyle name="SAPBEXexcCritical5 2 3 2 2 3" xfId="19084" xr:uid="{036AC8B1-EC91-4351-924F-05DD642916CE}"/>
    <cellStyle name="SAPBEXexcCritical5 2 3 2 2 4" xfId="21949" xr:uid="{E8776E2D-E19B-404B-9B5B-AFB438C07889}"/>
    <cellStyle name="SAPBEXexcCritical5 2 3 2 2 5" xfId="24796" xr:uid="{BAEFF2D5-C7C1-41A7-9B90-04EEAFF73D37}"/>
    <cellStyle name="SAPBEXexcCritical5 2 3 2 2 6" xfId="27621" xr:uid="{DAC8A43E-12B6-487C-B84C-FE91DE9A36BD}"/>
    <cellStyle name="SAPBEXexcCritical5 2 3 2 3" xfId="13750" xr:uid="{51582121-CE48-4151-BE0C-9E726DA90259}"/>
    <cellStyle name="SAPBEXexcCritical5 2 3 2 4" xfId="17574" xr:uid="{320526E3-0F78-46DE-8179-EF93278CB285}"/>
    <cellStyle name="SAPBEXexcCritical5 2 3 2 5" xfId="20438" xr:uid="{83A526AA-9702-4C91-A925-A53F8E5B4694}"/>
    <cellStyle name="SAPBEXexcCritical5 2 3 2 6" xfId="23287" xr:uid="{F26B9D5B-91C9-48CE-A2F1-C3FFA5E08A42}"/>
    <cellStyle name="SAPBEXexcCritical5 2 3 2 7" xfId="26112" xr:uid="{F19FE655-DD3D-4403-AF88-1727CE01F64F}"/>
    <cellStyle name="SAPBEXexcCritical5 2 3 3" xfId="6115" xr:uid="{253E8AFD-FB6A-442C-AD99-379E932B245F}"/>
    <cellStyle name="SAPBEXexcCritical5 2 3 3 2" xfId="7634" xr:uid="{063001A5-4184-4AE2-B0E3-4E7AE3916B25}"/>
    <cellStyle name="SAPBEXexcCritical5 2 3 3 2 2" xfId="14704" xr:uid="{A0D4A796-32AA-4E54-8081-ADB543D9049B}"/>
    <cellStyle name="SAPBEXexcCritical5 2 3 3 2 3" xfId="18525" xr:uid="{BA47DE2F-E906-44B9-9CC1-7EB0065F5E29}"/>
    <cellStyle name="SAPBEXexcCritical5 2 3 3 2 4" xfId="21390" xr:uid="{1A465762-B81B-4167-9506-8122E7E7524B}"/>
    <cellStyle name="SAPBEXexcCritical5 2 3 3 2 5" xfId="24237" xr:uid="{FC6190DA-9D6F-48BE-B827-0D218D70F86B}"/>
    <cellStyle name="SAPBEXexcCritical5 2 3 3 2 6" xfId="27062" xr:uid="{EDA4650B-27C6-4568-AA7C-E4ACE7B0683F}"/>
    <cellStyle name="SAPBEXexcCritical5 2 3 3 3" xfId="13191" xr:uid="{27C1E7E6-B934-4509-BC42-6CFD7F68029B}"/>
    <cellStyle name="SAPBEXexcCritical5 2 3 3 4" xfId="17015" xr:uid="{E6E112AB-0106-4462-914C-FFF09AF40A20}"/>
    <cellStyle name="SAPBEXexcCritical5 2 3 3 5" xfId="19879" xr:uid="{DE662FC4-357B-45C5-AE5A-114A773E263E}"/>
    <cellStyle name="SAPBEXexcCritical5 2 3 3 6" xfId="22728" xr:uid="{FF645D0F-DDCA-47BC-8DA7-0F3B978F3BB3}"/>
    <cellStyle name="SAPBEXexcCritical5 2 3 3 7" xfId="25553" xr:uid="{9B0A29C1-4CBC-4BE9-A1DB-CD78F6193028}"/>
    <cellStyle name="SAPBEXexcCritical5 2 3 4" xfId="6381" xr:uid="{52FA3DA8-7D89-448E-8724-566149ACAAEB}"/>
    <cellStyle name="SAPBEXexcCritical5 2 3 4 2" xfId="7899" xr:uid="{4D9DB11E-0F90-46DB-9044-4F654D504A63}"/>
    <cellStyle name="SAPBEXexcCritical5 2 3 4 2 2" xfId="14969" xr:uid="{CB9D1137-DA63-497E-81A5-5659ACBC181F}"/>
    <cellStyle name="SAPBEXexcCritical5 2 3 4 2 3" xfId="18790" xr:uid="{71054F98-43EE-48EF-B3BE-567D6140DF5F}"/>
    <cellStyle name="SAPBEXexcCritical5 2 3 4 2 4" xfId="21655" xr:uid="{D71CE2DE-39BA-4860-B00B-7EB10426CAB0}"/>
    <cellStyle name="SAPBEXexcCritical5 2 3 4 2 5" xfId="24502" xr:uid="{BC36A6AB-378C-4D66-9395-507F80A143D5}"/>
    <cellStyle name="SAPBEXexcCritical5 2 3 4 2 6" xfId="27327" xr:uid="{74A75B0D-D22E-4B3F-BDA2-0477A821041D}"/>
    <cellStyle name="SAPBEXexcCritical5 2 3 4 3" xfId="13456" xr:uid="{8AE47C3E-4F97-464C-BA2A-0A309B893A28}"/>
    <cellStyle name="SAPBEXexcCritical5 2 3 4 4" xfId="17280" xr:uid="{B3D9F557-2CEB-424C-971F-F2AB4388C4F6}"/>
    <cellStyle name="SAPBEXexcCritical5 2 3 4 5" xfId="20144" xr:uid="{97F9F2DB-7E82-4229-BCE1-E6F0087728FE}"/>
    <cellStyle name="SAPBEXexcCritical5 2 3 4 6" xfId="22993" xr:uid="{EB0905FD-9356-4FDA-9CC1-F92B7E3CF454}"/>
    <cellStyle name="SAPBEXexcCritical5 2 3 4 7" xfId="25818" xr:uid="{E6155EBF-BF9B-47E6-B22D-7E19EFEC65F4}"/>
    <cellStyle name="SAPBEXexcCritical5 2 3 5" xfId="6391" xr:uid="{47EEA886-7067-4E99-AAB0-877B830835B0}"/>
    <cellStyle name="SAPBEXexcCritical5 2 3 5 2" xfId="7909" xr:uid="{20F1D3AD-4945-4F98-A015-E9620BE91C58}"/>
    <cellStyle name="SAPBEXexcCritical5 2 3 5 2 2" xfId="14979" xr:uid="{390EE1DD-130E-48C6-8203-EE6295505DE7}"/>
    <cellStyle name="SAPBEXexcCritical5 2 3 5 2 3" xfId="18800" xr:uid="{8C57CD35-482F-4667-8211-64AE200275AA}"/>
    <cellStyle name="SAPBEXexcCritical5 2 3 5 2 4" xfId="21665" xr:uid="{C7B7BE78-A953-4221-8DB1-293886D03536}"/>
    <cellStyle name="SAPBEXexcCritical5 2 3 5 2 5" xfId="24512" xr:uid="{F804586A-BCB0-4513-AD44-932AC5B821A0}"/>
    <cellStyle name="SAPBEXexcCritical5 2 3 5 2 6" xfId="27337" xr:uid="{A2929EC1-FB7C-4372-8993-DA37304C32BA}"/>
    <cellStyle name="SAPBEXexcCritical5 2 3 5 3" xfId="13466" xr:uid="{23A90601-857E-4E94-BD36-2E0C9C5BB6E2}"/>
    <cellStyle name="SAPBEXexcCritical5 2 3 5 4" xfId="17290" xr:uid="{FCC79C20-52F2-4D86-B4B7-C48FC1646820}"/>
    <cellStyle name="SAPBEXexcCritical5 2 3 5 5" xfId="20154" xr:uid="{0CBFCBB5-8ACD-4D75-9871-A4A5DE241F0C}"/>
    <cellStyle name="SAPBEXexcCritical5 2 3 5 6" xfId="23003" xr:uid="{6FCBDC35-7632-4E01-A0BC-A7621F809E7F}"/>
    <cellStyle name="SAPBEXexcCritical5 2 3 5 7" xfId="25828" xr:uid="{1C56AC85-8A7E-4521-859F-C3BDB82B4FD8}"/>
    <cellStyle name="SAPBEXexcCritical5 2 3 6" xfId="6134" xr:uid="{40B374B9-26D6-45AB-9055-A7D261E38E64}"/>
    <cellStyle name="SAPBEXexcCritical5 2 3 6 2" xfId="7653" xr:uid="{45A383CE-E332-4B47-947F-C5027B54128A}"/>
    <cellStyle name="SAPBEXexcCritical5 2 3 6 2 2" xfId="14723" xr:uid="{72F6148A-4175-4F7F-98B2-E02347958B9C}"/>
    <cellStyle name="SAPBEXexcCritical5 2 3 6 2 3" xfId="18544" xr:uid="{4E636F07-E0B7-4F0D-9B4E-E177FAA5B475}"/>
    <cellStyle name="SAPBEXexcCritical5 2 3 6 2 4" xfId="21409" xr:uid="{1AFBF2A5-703F-4589-9445-C1202E263F88}"/>
    <cellStyle name="SAPBEXexcCritical5 2 3 6 2 5" xfId="24256" xr:uid="{81E003CC-79A5-4F3A-A0A2-2C0DF2133168}"/>
    <cellStyle name="SAPBEXexcCritical5 2 3 6 2 6" xfId="27081" xr:uid="{1CE74E22-D0C3-4B43-8DD2-AFADBA289AAC}"/>
    <cellStyle name="SAPBEXexcCritical5 2 3 6 3" xfId="13210" xr:uid="{BFAAD755-B4A4-49DE-8D76-77274A9B5A48}"/>
    <cellStyle name="SAPBEXexcCritical5 2 3 6 4" xfId="17034" xr:uid="{5886ACAF-5DB3-4FED-9EAB-6A7CCE91F929}"/>
    <cellStyle name="SAPBEXexcCritical5 2 3 6 5" xfId="19898" xr:uid="{E1393A85-89D5-42C2-88CC-B968EBA24C9C}"/>
    <cellStyle name="SAPBEXexcCritical5 2 3 6 6" xfId="22747" xr:uid="{DD5F3ECD-6E8B-4DA0-AE10-3CE87723D9FF}"/>
    <cellStyle name="SAPBEXexcCritical5 2 3 6 7" xfId="25572" xr:uid="{C1A64630-A378-4E8E-9FEB-EDB0EDEED6A6}"/>
    <cellStyle name="SAPBEXexcCritical5 2 3 7" xfId="12108" xr:uid="{645ADA55-5EA5-45FE-BCCE-3E6B3528CCAC}"/>
    <cellStyle name="SAPBEXexcCritical5 2 3 8" xfId="16339" xr:uid="{727A440C-B747-41AA-93C3-144FAE64547B}"/>
    <cellStyle name="SAPBEXexcCritical5 2 3 9" xfId="15645" xr:uid="{7B442D80-12C2-48D3-9902-1A3462A54086}"/>
    <cellStyle name="SAPBEXexcCritical5 2 4" xfId="5950" xr:uid="{22815DE9-1B3D-4F8C-914C-55B6FAAE7140}"/>
    <cellStyle name="SAPBEXexcCritical5 2 4 2" xfId="7469" xr:uid="{BD67A938-3581-4BFC-A14F-9C3323EA50E3}"/>
    <cellStyle name="SAPBEXexcCritical5 2 4 2 2" xfId="14539" xr:uid="{FB441E57-5BB4-4077-8493-B697C938DFC7}"/>
    <cellStyle name="SAPBEXexcCritical5 2 4 2 3" xfId="18360" xr:uid="{BEFB8127-5C58-402B-979F-9BCB1568F27A}"/>
    <cellStyle name="SAPBEXexcCritical5 2 4 2 4" xfId="21225" xr:uid="{EFD9567B-08B3-40A9-821C-C6BA46284E2B}"/>
    <cellStyle name="SAPBEXexcCritical5 2 4 2 5" xfId="24072" xr:uid="{E63B1A19-D7BF-4097-906F-3EEE99C30BC8}"/>
    <cellStyle name="SAPBEXexcCritical5 2 4 2 6" xfId="26897" xr:uid="{D9FA8F3A-2C44-4DF3-AC27-E5DCEC8B482C}"/>
    <cellStyle name="SAPBEXexcCritical5 2 4 3" xfId="13026" xr:uid="{118BA044-6BEB-4316-8B45-51D68A005401}"/>
    <cellStyle name="SAPBEXexcCritical5 2 4 4" xfId="16850" xr:uid="{A090A097-2BF8-42E1-9EDC-EF9D754BCDB5}"/>
    <cellStyle name="SAPBEXexcCritical5 2 4 5" xfId="19714" xr:uid="{3E2CBED0-18CC-4789-B13E-45C406E74E44}"/>
    <cellStyle name="SAPBEXexcCritical5 2 4 6" xfId="22563" xr:uid="{31CC7420-0ED5-4C10-926F-57E050E86F17}"/>
    <cellStyle name="SAPBEXexcCritical5 2 4 7" xfId="25388" xr:uid="{6C16F476-C76B-400F-9DB3-CEE7A4CA2514}"/>
    <cellStyle name="SAPBEXexcCritical5 2 5" xfId="5598" xr:uid="{5EDBC423-7E8B-40A7-9BCD-7BB6A5A82E0C}"/>
    <cellStyle name="SAPBEXexcCritical5 2 5 2" xfId="7118" xr:uid="{D998231E-874F-4579-8881-C026F19114E9}"/>
    <cellStyle name="SAPBEXexcCritical5 2 5 2 2" xfId="14188" xr:uid="{ECB50D52-1400-4FF0-AF82-1D9C1FDF1032}"/>
    <cellStyle name="SAPBEXexcCritical5 2 5 2 3" xfId="18009" xr:uid="{D3C0EA67-3682-43E3-BBAE-FA3E92FEA023}"/>
    <cellStyle name="SAPBEXexcCritical5 2 5 2 4" xfId="20874" xr:uid="{550532BF-9476-4219-ACE8-B02CAE6B8437}"/>
    <cellStyle name="SAPBEXexcCritical5 2 5 2 5" xfId="23721" xr:uid="{1C89FF91-ACDE-47C5-AAA4-9720CDCC2793}"/>
    <cellStyle name="SAPBEXexcCritical5 2 5 2 6" xfId="26546" xr:uid="{A76920A0-BDE1-435B-B5DE-8A424B982C93}"/>
    <cellStyle name="SAPBEXexcCritical5 2 5 3" xfId="12675" xr:uid="{3CFD2E00-A52E-46B3-81B8-AB5572A5B578}"/>
    <cellStyle name="SAPBEXexcCritical5 2 5 4" xfId="16498" xr:uid="{E219505F-4997-4F51-93CD-0388BC7E417D}"/>
    <cellStyle name="SAPBEXexcCritical5 2 5 5" xfId="19363" xr:uid="{B6C50166-E7DB-4EAE-95C9-FD4F13F98213}"/>
    <cellStyle name="SAPBEXexcCritical5 2 5 6" xfId="22212" xr:uid="{C43B3318-CEC0-454D-BC4B-87AC628A2F3C}"/>
    <cellStyle name="SAPBEXexcCritical5 2 5 7" xfId="25037" xr:uid="{AADBF31A-54C2-4E08-B883-82285BE2CE6E}"/>
    <cellStyle name="SAPBEXexcCritical5 2 6" xfId="9424" xr:uid="{6690A0C1-8CCA-4EB1-8126-4BACD638712D}"/>
    <cellStyle name="SAPBEXexcCritical5 2 7" xfId="15582" xr:uid="{7FDD9A33-E205-4010-8441-CFEA07B8E254}"/>
    <cellStyle name="SAPBEXexcCritical5 2 8" xfId="15633" xr:uid="{A8FA2761-5484-42CE-9BCF-1596D7FD9FC3}"/>
    <cellStyle name="SAPBEXexcCritical5 2 9" xfId="8591" xr:uid="{10585BC3-7D64-4571-9F5B-6BBA4C19029B}"/>
    <cellStyle name="SAPBEXexcCritical5 3" xfId="2925" xr:uid="{81239ACD-E56B-49C4-9432-4B75BAF90867}"/>
    <cellStyle name="SAPBEXexcCritical5 3 10" xfId="15763" xr:uid="{00B211FF-1E11-44A1-80B5-979159873BCC}"/>
    <cellStyle name="SAPBEXexcCritical5 3 11" xfId="16054" xr:uid="{BE6DDF5E-33A3-40B7-A121-482710400594}"/>
    <cellStyle name="SAPBEXexcCritical5 3 12" xfId="29066" xr:uid="{B94C5195-09FA-48DD-9E55-E932738623B5}"/>
    <cellStyle name="SAPBEXexcCritical5 3 13" xfId="31671" xr:uid="{A7613A04-8891-4435-A533-BC1E900A0B44}"/>
    <cellStyle name="SAPBEXexcCritical5 3 2" xfId="6203" xr:uid="{4B0A2D77-B967-43E6-BFBD-B9C710D50A52}"/>
    <cellStyle name="SAPBEXexcCritical5 3 2 2" xfId="7722" xr:uid="{5B04A463-9473-4C8B-84A9-3C418F7FB1BD}"/>
    <cellStyle name="SAPBEXexcCritical5 3 2 2 2" xfId="14792" xr:uid="{F3D1CDB4-FDCC-4CD4-BE63-4DA56D11F339}"/>
    <cellStyle name="SAPBEXexcCritical5 3 2 2 3" xfId="18613" xr:uid="{BB7C6717-3C16-400D-B2CE-A3C44E5AF5BA}"/>
    <cellStyle name="SAPBEXexcCritical5 3 2 2 4" xfId="21478" xr:uid="{FB91C5D7-F2D5-450E-9E43-E73EBD60ED56}"/>
    <cellStyle name="SAPBEXexcCritical5 3 2 2 5" xfId="24325" xr:uid="{E0D541C8-B5E8-4128-90D4-8FDCE944860E}"/>
    <cellStyle name="SAPBEXexcCritical5 3 2 2 6" xfId="27150" xr:uid="{077FBF6F-E2B8-4BBB-ABB4-A24162EBE53C}"/>
    <cellStyle name="SAPBEXexcCritical5 3 2 3" xfId="13279" xr:uid="{04AF25C9-6ADB-420C-ACB9-58446F7C531F}"/>
    <cellStyle name="SAPBEXexcCritical5 3 2 4" xfId="17103" xr:uid="{E5F7AB31-9A9C-41C8-9A10-6F736E60FF14}"/>
    <cellStyle name="SAPBEXexcCritical5 3 2 5" xfId="19967" xr:uid="{5763FDF4-9A65-422B-9306-8BA3DF912509}"/>
    <cellStyle name="SAPBEXexcCritical5 3 2 6" xfId="22816" xr:uid="{8F4ABE05-77EA-4E8E-8494-3D874D36DD75}"/>
    <cellStyle name="SAPBEXexcCritical5 3 2 7" xfId="25641" xr:uid="{86F60D20-5196-477E-9C09-16BA886A0E83}"/>
    <cellStyle name="SAPBEXexcCritical5 3 3" xfId="6637" xr:uid="{A30FF156-FE1A-4C0E-8394-BA4E5DB92010}"/>
    <cellStyle name="SAPBEXexcCritical5 3 3 2" xfId="8154" xr:uid="{8F0211BC-FD70-4712-A04E-AD1C42F27116}"/>
    <cellStyle name="SAPBEXexcCritical5 3 3 2 2" xfId="15224" xr:uid="{CF8CE038-D086-42A9-932C-04FD1E5233FC}"/>
    <cellStyle name="SAPBEXexcCritical5 3 3 2 3" xfId="19045" xr:uid="{EA81EF87-BBF6-497B-AEE5-A2E0161C63D3}"/>
    <cellStyle name="SAPBEXexcCritical5 3 3 2 4" xfId="21910" xr:uid="{64F611A8-A79A-4844-8008-6C5B158B450A}"/>
    <cellStyle name="SAPBEXexcCritical5 3 3 2 5" xfId="24757" xr:uid="{0F02D0D2-3C8D-4103-B451-8F3228ED1872}"/>
    <cellStyle name="SAPBEXexcCritical5 3 3 2 6" xfId="27582" xr:uid="{DC52E0D0-8EA5-476D-A2D5-A7E26B162D5E}"/>
    <cellStyle name="SAPBEXexcCritical5 3 3 3" xfId="13711" xr:uid="{0EE2CFEA-AE93-4E20-B8D1-F0535D8E4515}"/>
    <cellStyle name="SAPBEXexcCritical5 3 3 4" xfId="17535" xr:uid="{E071AD52-AF84-453E-A440-C99D83B31AE9}"/>
    <cellStyle name="SAPBEXexcCritical5 3 3 5" xfId="20399" xr:uid="{73FB64B3-C546-4C8A-A62F-88D714E6E25B}"/>
    <cellStyle name="SAPBEXexcCritical5 3 3 6" xfId="23248" xr:uid="{B9B6A233-AE0C-496B-860C-70589A2B8C3C}"/>
    <cellStyle name="SAPBEXexcCritical5 3 3 7" xfId="26073" xr:uid="{10B8B594-AB2F-4DA6-B9C4-7A7B399A597D}"/>
    <cellStyle name="SAPBEXexcCritical5 3 4" xfId="5788" xr:uid="{A0E59E6D-017E-422C-BB07-B69222BE1BF6}"/>
    <cellStyle name="SAPBEXexcCritical5 3 4 2" xfId="7307" xr:uid="{1415972C-4969-4779-9850-DDE915DBFEB9}"/>
    <cellStyle name="SAPBEXexcCritical5 3 4 2 2" xfId="14377" xr:uid="{1D802A72-11C0-4329-8648-83A73A21039E}"/>
    <cellStyle name="SAPBEXexcCritical5 3 4 2 3" xfId="18198" xr:uid="{C6630C08-DF39-41FE-BAC9-329F44DFA09F}"/>
    <cellStyle name="SAPBEXexcCritical5 3 4 2 4" xfId="21063" xr:uid="{146CAE32-341D-4F08-8620-4385B0519006}"/>
    <cellStyle name="SAPBEXexcCritical5 3 4 2 5" xfId="23910" xr:uid="{BD467C8D-87F5-4A54-B804-5DF28BB15C71}"/>
    <cellStyle name="SAPBEXexcCritical5 3 4 2 6" xfId="26735" xr:uid="{C3981B7B-0864-44CE-B40B-0D6D5B341910}"/>
    <cellStyle name="SAPBEXexcCritical5 3 4 3" xfId="12864" xr:uid="{51D7EDFB-6547-42BD-88B9-155696ECCC90}"/>
    <cellStyle name="SAPBEXexcCritical5 3 4 4" xfId="16688" xr:uid="{D0A8F97A-6811-4DFE-9156-39732BA6775C}"/>
    <cellStyle name="SAPBEXexcCritical5 3 4 5" xfId="19552" xr:uid="{BA64E600-699E-4208-A321-4B959D7118DB}"/>
    <cellStyle name="SAPBEXexcCritical5 3 4 6" xfId="22401" xr:uid="{A5FD98A6-5E9E-49F9-927E-FB0C42A92233}"/>
    <cellStyle name="SAPBEXexcCritical5 3 4 7" xfId="25226" xr:uid="{79E32708-03D7-44EF-9635-37CC605EB88D}"/>
    <cellStyle name="SAPBEXexcCritical5 3 5" xfId="6454" xr:uid="{B0860D68-6408-4180-95BD-9F77211409C9}"/>
    <cellStyle name="SAPBEXexcCritical5 3 5 2" xfId="7972" xr:uid="{B54C45C3-3E63-4A9B-B865-FDFDA7B6AB24}"/>
    <cellStyle name="SAPBEXexcCritical5 3 5 2 2" xfId="15042" xr:uid="{CE877E5D-9C96-4060-A83A-6017B71BE0A1}"/>
    <cellStyle name="SAPBEXexcCritical5 3 5 2 3" xfId="18863" xr:uid="{1AF2F0F1-ABDE-45C4-A272-A15D2F28AAC5}"/>
    <cellStyle name="SAPBEXexcCritical5 3 5 2 4" xfId="21728" xr:uid="{BDFE85FC-E881-49E1-BAA8-CD8AE7140A9E}"/>
    <cellStyle name="SAPBEXexcCritical5 3 5 2 5" xfId="24575" xr:uid="{E446A55F-CDE1-4429-BBA5-54F3A0E1B7F2}"/>
    <cellStyle name="SAPBEXexcCritical5 3 5 2 6" xfId="27400" xr:uid="{1E1494A7-C180-4A89-A225-06E2AB3A4A42}"/>
    <cellStyle name="SAPBEXexcCritical5 3 5 3" xfId="13529" xr:uid="{983B1F45-A201-4832-B1A4-B4399C4B6A27}"/>
    <cellStyle name="SAPBEXexcCritical5 3 5 4" xfId="17353" xr:uid="{16C26327-DA3E-44F6-BA83-BE8A70A5F9F1}"/>
    <cellStyle name="SAPBEXexcCritical5 3 5 5" xfId="20217" xr:uid="{91DB54AD-7838-42BF-B5E4-E7F2C8395D14}"/>
    <cellStyle name="SAPBEXexcCritical5 3 5 6" xfId="23066" xr:uid="{1C420F9E-CF0A-4BAE-9A2F-498F47D47DAC}"/>
    <cellStyle name="SAPBEXexcCritical5 3 5 7" xfId="25891" xr:uid="{A185BB51-FD95-4D0D-81EE-A5563184A271}"/>
    <cellStyle name="SAPBEXexcCritical5 3 6" xfId="6930" xr:uid="{960D4EDD-A67D-40F3-B6AF-58BBB7013155}"/>
    <cellStyle name="SAPBEXexcCritical5 3 6 2" xfId="14000" xr:uid="{A83F328E-A004-4D04-B3BF-2AABEC870253}"/>
    <cellStyle name="SAPBEXexcCritical5 3 6 3" xfId="17822" xr:uid="{C5AD993D-ED80-4F45-85FE-F7A2A1D7CEDA}"/>
    <cellStyle name="SAPBEXexcCritical5 3 6 4" xfId="20686" xr:uid="{E768E123-3425-4C1A-9ADA-40048021DB0C}"/>
    <cellStyle name="SAPBEXexcCritical5 3 6 5" xfId="23534" xr:uid="{CDB00B5D-A029-4116-B5AF-0BD27D3AC971}"/>
    <cellStyle name="SAPBEXexcCritical5 3 6 6" xfId="26359" xr:uid="{FBEB0F71-5DAD-49FE-A974-A13D4BD7243C}"/>
    <cellStyle name="SAPBEXexcCritical5 3 7" xfId="10107" xr:uid="{92607553-1A43-4A71-A8AC-2A9E3BF622A1}"/>
    <cellStyle name="SAPBEXexcCritical5 3 8" xfId="15820" xr:uid="{CF566011-95F0-4352-BEB6-F8557443F01E}"/>
    <cellStyle name="SAPBEXexcCritical5 3 9" xfId="16377" xr:uid="{5DB76959-BDA4-46C7-AFD3-7060C1BB893A}"/>
    <cellStyle name="SAPBEXexcCritical5 4" xfId="3009" xr:uid="{F916DFCB-B69F-4AFF-A8B8-2C17A5683CAE}"/>
    <cellStyle name="SAPBEXexcCritical5 4 10" xfId="9608" xr:uid="{8714D827-FC05-4B50-9F9F-A52845089921}"/>
    <cellStyle name="SAPBEXexcCritical5 4 11" xfId="15474" xr:uid="{25A2603D-E2DB-4B49-9DCA-877885C0DF71}"/>
    <cellStyle name="SAPBEXexcCritical5 4 12" xfId="29150" xr:uid="{6239053D-338D-4931-B556-87DBBFBCAF0B}"/>
    <cellStyle name="SAPBEXexcCritical5 4 13" xfId="31708" xr:uid="{B1BE04BC-D882-4819-8318-1723B52F84C5}"/>
    <cellStyle name="SAPBEXexcCritical5 4 2" xfId="6250" xr:uid="{4AD03008-3372-4ECB-849D-0D9C6CFA6CF5}"/>
    <cellStyle name="SAPBEXexcCritical5 4 2 2" xfId="7769" xr:uid="{55082A56-99E0-4FBE-BAFB-02396A2B72A1}"/>
    <cellStyle name="SAPBEXexcCritical5 4 2 2 2" xfId="14839" xr:uid="{C146E606-DB85-4F3C-8E69-5C9EA25DE52C}"/>
    <cellStyle name="SAPBEXexcCritical5 4 2 2 3" xfId="18660" xr:uid="{2EBF1465-3584-4725-829A-5C4DC14BFA17}"/>
    <cellStyle name="SAPBEXexcCritical5 4 2 2 4" xfId="21525" xr:uid="{BFF58D8B-526E-484E-8BD5-A42FA7BDCFB4}"/>
    <cellStyle name="SAPBEXexcCritical5 4 2 2 5" xfId="24372" xr:uid="{F6F3FF47-FA25-46FA-94AC-813ED7579CFB}"/>
    <cellStyle name="SAPBEXexcCritical5 4 2 2 6" xfId="27197" xr:uid="{E135D52B-ABC2-419A-A796-8BFB0231000A}"/>
    <cellStyle name="SAPBEXexcCritical5 4 2 3" xfId="13326" xr:uid="{27DD626E-C6B4-4535-84F8-0D3101194A2C}"/>
    <cellStyle name="SAPBEXexcCritical5 4 2 4" xfId="17150" xr:uid="{AE2E58D1-5E76-4D16-B79A-623FEFABF471}"/>
    <cellStyle name="SAPBEXexcCritical5 4 2 5" xfId="20014" xr:uid="{82C20771-6760-40AD-BB67-9D4C9B736F33}"/>
    <cellStyle name="SAPBEXexcCritical5 4 2 6" xfId="22863" xr:uid="{54EA53DB-E5E7-434C-9748-1867DE40DBCF}"/>
    <cellStyle name="SAPBEXexcCritical5 4 2 7" xfId="25688" xr:uid="{8BA9DA36-53BB-45A5-8550-101E8C36C7DC}"/>
    <cellStyle name="SAPBEXexcCritical5 4 3" xfId="6483" xr:uid="{5B0F82AC-BB9E-4A2E-8B6A-9A0D3DE846B8}"/>
    <cellStyle name="SAPBEXexcCritical5 4 3 2" xfId="8001" xr:uid="{B4605D65-1CED-47B7-8300-023269AA5A41}"/>
    <cellStyle name="SAPBEXexcCritical5 4 3 2 2" xfId="15071" xr:uid="{037D92FA-7DF4-4FBF-8494-F304843F6EA2}"/>
    <cellStyle name="SAPBEXexcCritical5 4 3 2 3" xfId="18892" xr:uid="{E925F76D-E7EB-4D58-B98D-FA7A3E1A6E18}"/>
    <cellStyle name="SAPBEXexcCritical5 4 3 2 4" xfId="21757" xr:uid="{1C6CF48D-3C4C-4652-ABA3-1F1F91863A9D}"/>
    <cellStyle name="SAPBEXexcCritical5 4 3 2 5" xfId="24604" xr:uid="{954B5C41-6FB1-40B9-8E71-A329211F1634}"/>
    <cellStyle name="SAPBEXexcCritical5 4 3 2 6" xfId="27429" xr:uid="{1619F2BA-F2CA-4CAD-BDDA-1B69370C7BAB}"/>
    <cellStyle name="SAPBEXexcCritical5 4 3 3" xfId="13558" xr:uid="{73056DAD-B024-4154-8F72-2BA2F5BEF14D}"/>
    <cellStyle name="SAPBEXexcCritical5 4 3 4" xfId="17382" xr:uid="{18BDA4FB-1013-4F5F-89D3-FEA34E04114E}"/>
    <cellStyle name="SAPBEXexcCritical5 4 3 5" xfId="20246" xr:uid="{1E4327A6-E4AA-4CD9-8790-7A6C99CABAB7}"/>
    <cellStyle name="SAPBEXexcCritical5 4 3 6" xfId="23095" xr:uid="{D4D01E8F-D877-482A-9A4F-A8B0D0B6F3C8}"/>
    <cellStyle name="SAPBEXexcCritical5 4 3 7" xfId="25920" xr:uid="{CC51A7A8-D876-4F7F-B30E-26713704A141}"/>
    <cellStyle name="SAPBEXexcCritical5 4 4" xfId="5708" xr:uid="{8FBEF672-B15B-4127-81BD-5AF614983B7B}"/>
    <cellStyle name="SAPBEXexcCritical5 4 4 2" xfId="7228" xr:uid="{C9F92F7D-139A-4973-8D16-B8E3899BAB9E}"/>
    <cellStyle name="SAPBEXexcCritical5 4 4 2 2" xfId="14298" xr:uid="{42D0BA2F-A68D-4D68-BE67-6221043F8E7E}"/>
    <cellStyle name="SAPBEXexcCritical5 4 4 2 3" xfId="18119" xr:uid="{6EF5B639-9A3A-4555-94BF-155750DAA1B3}"/>
    <cellStyle name="SAPBEXexcCritical5 4 4 2 4" xfId="20984" xr:uid="{6EED6827-B39F-4B7D-ABE4-7D0B59BE20F7}"/>
    <cellStyle name="SAPBEXexcCritical5 4 4 2 5" xfId="23831" xr:uid="{4D29DDC9-8F64-4483-A347-05A644CE06A9}"/>
    <cellStyle name="SAPBEXexcCritical5 4 4 2 6" xfId="26656" xr:uid="{7896B903-71FC-45BE-807F-C1853D05457D}"/>
    <cellStyle name="SAPBEXexcCritical5 4 4 3" xfId="12785" xr:uid="{727FB2A7-73E1-4273-9C46-E8A3B14CAAE9}"/>
    <cellStyle name="SAPBEXexcCritical5 4 4 4" xfId="16608" xr:uid="{C8CE8D97-F36E-476C-A620-E46FC70FE8F0}"/>
    <cellStyle name="SAPBEXexcCritical5 4 4 5" xfId="19473" xr:uid="{9E49C761-FC25-42B5-B4EB-C87DB561EB86}"/>
    <cellStyle name="SAPBEXexcCritical5 4 4 6" xfId="22322" xr:uid="{38896014-FF77-4437-95AD-001AE299FB75}"/>
    <cellStyle name="SAPBEXexcCritical5 4 4 7" xfId="25147" xr:uid="{1B09B389-75E7-41D2-AD94-D8052D8CE739}"/>
    <cellStyle name="SAPBEXexcCritical5 4 5" xfId="6792" xr:uid="{90011F44-BE03-4129-8910-B7940DB896E6}"/>
    <cellStyle name="SAPBEXexcCritical5 4 5 2" xfId="8307" xr:uid="{B02428D8-B668-4684-A92C-27B354FDF79B}"/>
    <cellStyle name="SAPBEXexcCritical5 4 5 2 2" xfId="15377" xr:uid="{BB43FEB7-2D9A-4DAE-8F5F-1C15F810E53E}"/>
    <cellStyle name="SAPBEXexcCritical5 4 5 2 3" xfId="19198" xr:uid="{6BBABBB2-5893-4F7D-97A5-A976DAA05FF7}"/>
    <cellStyle name="SAPBEXexcCritical5 4 5 2 4" xfId="22063" xr:uid="{CF2BAC2A-FF0B-41B6-B541-FCFF2AA69CD5}"/>
    <cellStyle name="SAPBEXexcCritical5 4 5 2 5" xfId="24910" xr:uid="{7525AC89-4E26-4841-82F5-5803DA1DCB78}"/>
    <cellStyle name="SAPBEXexcCritical5 4 5 2 6" xfId="27735" xr:uid="{F8E9EE9E-C2BF-4F46-95C1-5A29F9DC4B44}"/>
    <cellStyle name="SAPBEXexcCritical5 4 5 3" xfId="13864" xr:uid="{0853EB25-8F21-4E3F-9202-9C73A9BDCDE3}"/>
    <cellStyle name="SAPBEXexcCritical5 4 5 4" xfId="17688" xr:uid="{101906FA-E7D5-46F9-A24D-B4F3564296BA}"/>
    <cellStyle name="SAPBEXexcCritical5 4 5 5" xfId="20552" xr:uid="{AFD04E92-37F7-4382-88FA-9D4210913445}"/>
    <cellStyle name="SAPBEXexcCritical5 4 5 6" xfId="23401" xr:uid="{C7ED5E42-694E-4338-AE5F-F47CFD262E50}"/>
    <cellStyle name="SAPBEXexcCritical5 4 5 7" xfId="26226" xr:uid="{DA5E37FB-063A-4C0D-8F81-E4F4207EA4DE}"/>
    <cellStyle name="SAPBEXexcCritical5 4 6" xfId="6967" xr:uid="{F586C13B-48E5-4628-9235-0C9B8CCA9D02}"/>
    <cellStyle name="SAPBEXexcCritical5 4 6 2" xfId="14037" xr:uid="{FE0CE2F4-DE80-4D2C-B3AB-8BC637DBE8EB}"/>
    <cellStyle name="SAPBEXexcCritical5 4 6 3" xfId="17859" xr:uid="{C568FAE3-907A-49D6-857C-7790546F7414}"/>
    <cellStyle name="SAPBEXexcCritical5 4 6 4" xfId="20723" xr:uid="{042D66B2-59C7-485F-AE8C-E5D83FE36DEC}"/>
    <cellStyle name="SAPBEXexcCritical5 4 6 5" xfId="23571" xr:uid="{3360F5E3-68A2-40AF-927A-119E5584BCAA}"/>
    <cellStyle name="SAPBEXexcCritical5 4 6 6" xfId="26396" xr:uid="{4094E591-2C5D-43F0-8BD5-06D45BDE156C}"/>
    <cellStyle name="SAPBEXexcCritical5 4 7" xfId="10191" xr:uid="{65BC802C-72AA-4A48-B682-E876A7A01991}"/>
    <cellStyle name="SAPBEXexcCritical5 4 8" xfId="15868" xr:uid="{91E891C0-9B06-4F07-ACEA-42A43EED161A}"/>
    <cellStyle name="SAPBEXexcCritical5 4 9" xfId="8593" xr:uid="{CBE1D615-CBCF-4CF6-BD18-1BBD6F0D9A80}"/>
    <cellStyle name="SAPBEXexcCritical5 5" xfId="5654" xr:uid="{EAC4EF2C-0615-471C-B8C7-4AE8FE58603C}"/>
    <cellStyle name="SAPBEXexcCritical5 5 2" xfId="7174" xr:uid="{07C0EAC5-0EB2-4F65-8FF4-88586AE1654A}"/>
    <cellStyle name="SAPBEXexcCritical5 5 2 2" xfId="14244" xr:uid="{3655DD17-C2A2-4711-831F-96D7C2165551}"/>
    <cellStyle name="SAPBEXexcCritical5 5 2 3" xfId="18065" xr:uid="{27535879-9320-45C5-A1BB-BFC49779A873}"/>
    <cellStyle name="SAPBEXexcCritical5 5 2 4" xfId="20930" xr:uid="{114AA350-FB94-46C8-BA89-13ABAAF6D40E}"/>
    <cellStyle name="SAPBEXexcCritical5 5 2 5" xfId="23777" xr:uid="{65D372F5-EB54-4913-9B65-95D6567C9772}"/>
    <cellStyle name="SAPBEXexcCritical5 5 2 6" xfId="26602" xr:uid="{36CC209A-D700-4546-AA26-E32C3ADFA131}"/>
    <cellStyle name="SAPBEXexcCritical5 5 3" xfId="12731" xr:uid="{BCD6EE5B-9279-4292-BB4C-E0E81B3C7D1A}"/>
    <cellStyle name="SAPBEXexcCritical5 5 4" xfId="16554" xr:uid="{C82D6359-97A6-469A-9B28-98127726939D}"/>
    <cellStyle name="SAPBEXexcCritical5 5 5" xfId="19419" xr:uid="{C7F31030-6847-4D07-B08E-3B3535A6E30A}"/>
    <cellStyle name="SAPBEXexcCritical5 5 6" xfId="22268" xr:uid="{575FAE3A-EF8D-48C9-9C17-99435C804BAE}"/>
    <cellStyle name="SAPBEXexcCritical5 5 7" xfId="25093" xr:uid="{5CA2039F-2C39-46A1-A395-4F1001DDDB76}"/>
    <cellStyle name="SAPBEXexcCritical5 6" xfId="6167" xr:uid="{F72EF4EB-4B2D-4E44-9C00-D28F83B923C2}"/>
    <cellStyle name="SAPBEXexcCritical5 6 2" xfId="7686" xr:uid="{95CBD6BE-552C-469E-A72F-C28E58FFA52A}"/>
    <cellStyle name="SAPBEXexcCritical5 6 2 2" xfId="14756" xr:uid="{9358496A-53E8-4A09-AB14-BEF1E24B416C}"/>
    <cellStyle name="SAPBEXexcCritical5 6 2 3" xfId="18577" xr:uid="{057B6039-1B69-4E1A-9893-D2397351A744}"/>
    <cellStyle name="SAPBEXexcCritical5 6 2 4" xfId="21442" xr:uid="{3C9E6053-B8EF-4EAF-A10D-344B1D213E78}"/>
    <cellStyle name="SAPBEXexcCritical5 6 2 5" xfId="24289" xr:uid="{D6DA73E2-10E0-4E52-ABDD-CFFE6BE2EDD5}"/>
    <cellStyle name="SAPBEXexcCritical5 6 2 6" xfId="27114" xr:uid="{CA003D64-2BA7-4F13-B1AB-8FE5C0D4C400}"/>
    <cellStyle name="SAPBEXexcCritical5 6 3" xfId="13243" xr:uid="{7699A362-23E8-4811-9435-D7E623C63695}"/>
    <cellStyle name="SAPBEXexcCritical5 6 4" xfId="17067" xr:uid="{4A042B55-1DAF-4088-8906-7B09FB8259EC}"/>
    <cellStyle name="SAPBEXexcCritical5 6 5" xfId="19931" xr:uid="{42FFDCA4-EC98-4626-BCA5-3E14401EFBFB}"/>
    <cellStyle name="SAPBEXexcCritical5 6 6" xfId="22780" xr:uid="{A15E1F41-12AE-4A5F-9931-BD2BB03F80C4}"/>
    <cellStyle name="SAPBEXexcCritical5 6 7" xfId="25605" xr:uid="{18437A81-9140-4015-827A-6EC98F84C589}"/>
    <cellStyle name="SAPBEXexcCritical5 7" xfId="8620" xr:uid="{C12EDFC9-76DD-41A0-912C-52ECF9A36CA2}"/>
    <cellStyle name="SAPBEXexcCritical5 8" xfId="8968" xr:uid="{4DEA2F79-78C5-47E3-9F77-F81ABA410F6E}"/>
    <cellStyle name="SAPBEXexcCritical5 9" xfId="9610" xr:uid="{D169D718-F183-4C09-B1DA-65B3192DED2F}"/>
    <cellStyle name="SAPBEXexcCritical6" xfId="662" xr:uid="{CA10A7C2-42D7-4115-98DD-DA1CE7E5FB67}"/>
    <cellStyle name="SAPBEXexcCritical6 10" xfId="8659" xr:uid="{E2C88754-9CB0-4684-8E4F-70B9E083437B}"/>
    <cellStyle name="SAPBEXexcCritical6 2" xfId="1940" xr:uid="{81FF70A2-0BF7-4AF9-B6E5-8D6DD59F83C8}"/>
    <cellStyle name="SAPBEXexcCritical6 2 10" xfId="31604" xr:uid="{C7C6FA7E-C3C4-45C1-A8BA-1ED4554ECFCB}"/>
    <cellStyle name="SAPBEXexcCritical6 2 2" xfId="4304" xr:uid="{48990F82-210A-48C9-B1E1-671AF5220F24}"/>
    <cellStyle name="SAPBEXexcCritical6 2 2 10" xfId="15524" xr:uid="{AAE7355E-D0A9-4755-95CC-4DD40A645886}"/>
    <cellStyle name="SAPBEXexcCritical6 2 2 11" xfId="15954" xr:uid="{937947F7-6B99-4506-8F92-FBDB98E59179}"/>
    <cellStyle name="SAPBEXexcCritical6 2 2 12" xfId="30316" xr:uid="{30C30785-A12F-4C27-BAC4-AE0DA6BB71C5}"/>
    <cellStyle name="SAPBEXexcCritical6 2 2 13" xfId="31789" xr:uid="{CC97A719-6FA6-450E-A660-BEB6B6877637}"/>
    <cellStyle name="SAPBEXexcCritical6 2 2 2" xfId="6717" xr:uid="{B3869DE7-3860-4EED-8DDC-97B7C2099B5E}"/>
    <cellStyle name="SAPBEXexcCritical6 2 2 2 2" xfId="8233" xr:uid="{71E53A8C-D355-44FE-933B-1F4AA159EDF5}"/>
    <cellStyle name="SAPBEXexcCritical6 2 2 2 2 2" xfId="15303" xr:uid="{38293625-8A1D-40F2-AFD5-F812A28F02C1}"/>
    <cellStyle name="SAPBEXexcCritical6 2 2 2 2 3" xfId="19124" xr:uid="{1FFE0DBC-5EA5-4527-B057-04B825CABC3F}"/>
    <cellStyle name="SAPBEXexcCritical6 2 2 2 2 4" xfId="21989" xr:uid="{32395704-FE38-4709-9340-EC2450C02508}"/>
    <cellStyle name="SAPBEXexcCritical6 2 2 2 2 5" xfId="24836" xr:uid="{305FDC58-20E4-4F21-898B-C00C18CC07DB}"/>
    <cellStyle name="SAPBEXexcCritical6 2 2 2 2 6" xfId="27661" xr:uid="{B21CAA56-8979-416F-9D20-3358BB6F632A}"/>
    <cellStyle name="SAPBEXexcCritical6 2 2 2 3" xfId="13790" xr:uid="{AA8DB19E-91EC-4FEF-854D-AA13B49B0B29}"/>
    <cellStyle name="SAPBEXexcCritical6 2 2 2 4" xfId="17614" xr:uid="{A77D640F-4F72-4950-9EC4-3F474FD831BD}"/>
    <cellStyle name="SAPBEXexcCritical6 2 2 2 5" xfId="20478" xr:uid="{480FBF3B-6316-4AE1-A9AE-B195DFDBF423}"/>
    <cellStyle name="SAPBEXexcCritical6 2 2 2 6" xfId="23327" xr:uid="{71D410EF-5A77-4CFA-822E-0F31C78B1D27}"/>
    <cellStyle name="SAPBEXexcCritical6 2 2 2 7" xfId="26152" xr:uid="{9433E190-8720-4CA8-8E4D-5314D5E8738E}"/>
    <cellStyle name="SAPBEXexcCritical6 2 2 3" xfId="6825" xr:uid="{65590522-79C5-4E66-BFC2-8137F74AC506}"/>
    <cellStyle name="SAPBEXexcCritical6 2 2 3 2" xfId="8340" xr:uid="{73A5F041-C97F-4BBD-B87C-452A1573FDDF}"/>
    <cellStyle name="SAPBEXexcCritical6 2 2 3 2 2" xfId="15410" xr:uid="{04816DAE-AEC9-4E05-B5A4-5FD4F17483E4}"/>
    <cellStyle name="SAPBEXexcCritical6 2 2 3 2 3" xfId="19231" xr:uid="{113C2F08-9C62-4AA4-BDB3-46B3EF1D4CB9}"/>
    <cellStyle name="SAPBEXexcCritical6 2 2 3 2 4" xfId="22096" xr:uid="{0BDC2AE1-41CF-4A61-B0A3-619E87B67ACE}"/>
    <cellStyle name="SAPBEXexcCritical6 2 2 3 2 5" xfId="24943" xr:uid="{2446D51D-5275-4FDE-BA15-2B865123FA31}"/>
    <cellStyle name="SAPBEXexcCritical6 2 2 3 2 6" xfId="27768" xr:uid="{21A8C3F5-BA2F-4CE5-9E96-72FFA0015C33}"/>
    <cellStyle name="SAPBEXexcCritical6 2 2 3 3" xfId="13897" xr:uid="{3E459B9C-DEBA-4B0B-A2EC-9AFD7DBD7073}"/>
    <cellStyle name="SAPBEXexcCritical6 2 2 3 4" xfId="17721" xr:uid="{66729B1D-A511-4677-A42F-01A049065D24}"/>
    <cellStyle name="SAPBEXexcCritical6 2 2 3 5" xfId="20585" xr:uid="{CE340412-7B1A-4141-A5C1-35B664E11D4C}"/>
    <cellStyle name="SAPBEXexcCritical6 2 2 3 6" xfId="23434" xr:uid="{8B23F3B2-9831-40EE-B832-39C87A8BAEC5}"/>
    <cellStyle name="SAPBEXexcCritical6 2 2 3 7" xfId="26259" xr:uid="{63DFF200-8321-4381-B477-BED49EA1FEC6}"/>
    <cellStyle name="SAPBEXexcCritical6 2 2 4" xfId="6480" xr:uid="{958567B3-038F-4409-B28B-605506993009}"/>
    <cellStyle name="SAPBEXexcCritical6 2 2 4 2" xfId="7998" xr:uid="{DD3E064D-1914-4344-9309-CE8A60B9C1C6}"/>
    <cellStyle name="SAPBEXexcCritical6 2 2 4 2 2" xfId="15068" xr:uid="{FE84CA9D-FFAC-4A37-B39E-50991DE70071}"/>
    <cellStyle name="SAPBEXexcCritical6 2 2 4 2 3" xfId="18889" xr:uid="{2B6D13AA-9D3C-4DB1-9E28-A60C5C30A1E3}"/>
    <cellStyle name="SAPBEXexcCritical6 2 2 4 2 4" xfId="21754" xr:uid="{6AB1BE25-0CBD-4141-BE48-8BE2A9DADC39}"/>
    <cellStyle name="SAPBEXexcCritical6 2 2 4 2 5" xfId="24601" xr:uid="{97A2FBA9-4D56-454B-9C58-1B17BA5379B5}"/>
    <cellStyle name="SAPBEXexcCritical6 2 2 4 2 6" xfId="27426" xr:uid="{15614B37-B61A-4B1B-8092-18800B10AD84}"/>
    <cellStyle name="SAPBEXexcCritical6 2 2 4 3" xfId="13555" xr:uid="{D1BF1BE9-A6E9-4D26-A01A-263E10AC4E2F}"/>
    <cellStyle name="SAPBEXexcCritical6 2 2 4 4" xfId="17379" xr:uid="{65BCB305-B773-412F-B0A6-E8A98D6827BC}"/>
    <cellStyle name="SAPBEXexcCritical6 2 2 4 5" xfId="20243" xr:uid="{96FC9159-A9C1-4247-A0CD-9C5A0728BE2F}"/>
    <cellStyle name="SAPBEXexcCritical6 2 2 4 6" xfId="23092" xr:uid="{42D6187D-F58D-471D-89F0-0C627651A767}"/>
    <cellStyle name="SAPBEXexcCritical6 2 2 4 7" xfId="25917" xr:uid="{DAA2C0C8-085F-4DEB-ABAE-4EC6E57F4A97}"/>
    <cellStyle name="SAPBEXexcCritical6 2 2 5" xfId="6626" xr:uid="{EAEBE26F-2828-40DE-97CC-7586D6692913}"/>
    <cellStyle name="SAPBEXexcCritical6 2 2 5 2" xfId="8143" xr:uid="{7A34C386-1310-43E9-A727-D3B40CFDC3EE}"/>
    <cellStyle name="SAPBEXexcCritical6 2 2 5 2 2" xfId="15213" xr:uid="{EDAF5910-49DB-4A90-9241-FECCA04E7B1D}"/>
    <cellStyle name="SAPBEXexcCritical6 2 2 5 2 3" xfId="19034" xr:uid="{D9C20009-2FB5-4D41-810F-BF9023EE1D7E}"/>
    <cellStyle name="SAPBEXexcCritical6 2 2 5 2 4" xfId="21899" xr:uid="{EB7894A3-8F3D-4598-B4E7-4413FD4EF7AA}"/>
    <cellStyle name="SAPBEXexcCritical6 2 2 5 2 5" xfId="24746" xr:uid="{23643048-B658-422B-9C71-86D1FAE6CFD9}"/>
    <cellStyle name="SAPBEXexcCritical6 2 2 5 2 6" xfId="27571" xr:uid="{96C67BFA-9ADF-4C1C-9811-B95A85291674}"/>
    <cellStyle name="SAPBEXexcCritical6 2 2 5 3" xfId="13700" xr:uid="{35F00334-7341-4334-9C39-9B45CD21A0C3}"/>
    <cellStyle name="SAPBEXexcCritical6 2 2 5 4" xfId="17524" xr:uid="{2CEB27E5-E145-4464-9C57-D6B7C0CB7ECB}"/>
    <cellStyle name="SAPBEXexcCritical6 2 2 5 5" xfId="20388" xr:uid="{446EA9D7-1D13-48BE-A74B-6456A146344D}"/>
    <cellStyle name="SAPBEXexcCritical6 2 2 5 6" xfId="23237" xr:uid="{7537D31B-8B5E-4644-BFEA-3C4EFC94B236}"/>
    <cellStyle name="SAPBEXexcCritical6 2 2 5 7" xfId="26062" xr:uid="{0E4B673B-721E-4DAC-864B-02D9533FE8C0}"/>
    <cellStyle name="SAPBEXexcCritical6 2 2 6" xfId="7045" xr:uid="{DCF9E09E-14C3-4ED0-AD72-ACF9456FB370}"/>
    <cellStyle name="SAPBEXexcCritical6 2 2 6 2" xfId="14115" xr:uid="{F8443DA4-251C-4B2E-938F-4DA8F71E851E}"/>
    <cellStyle name="SAPBEXexcCritical6 2 2 6 3" xfId="17937" xr:uid="{360820F1-7FB8-49D3-8912-6B8C7FBE08CA}"/>
    <cellStyle name="SAPBEXexcCritical6 2 2 6 4" xfId="20801" xr:uid="{F8DE0845-826F-4669-9F76-2F5AB449334C}"/>
    <cellStyle name="SAPBEXexcCritical6 2 2 6 5" xfId="23649" xr:uid="{CAD3DD9C-726F-4528-BA27-2CD2415F2D05}"/>
    <cellStyle name="SAPBEXexcCritical6 2 2 6 6" xfId="26474" xr:uid="{B3952376-4591-4F90-A8F9-068F9E75E225}"/>
    <cellStyle name="SAPBEXexcCritical6 2 2 7" xfId="11381" xr:uid="{2B6AB175-3C16-4E67-A81E-92835B05A58A}"/>
    <cellStyle name="SAPBEXexcCritical6 2 2 8" xfId="16149" xr:uid="{FF34DC90-DAAE-4BA2-B028-A6CEE12B6238}"/>
    <cellStyle name="SAPBEXexcCritical6 2 2 9" xfId="15761" xr:uid="{CB77F494-8512-477C-9449-9C6A6BB87695}"/>
    <cellStyle name="SAPBEXexcCritical6 2 3" xfId="5032" xr:uid="{F09724EB-0F41-4102-86B1-E0014D0E9568}"/>
    <cellStyle name="SAPBEXexcCritical6 2 3 10" xfId="15992" xr:uid="{92155DA5-29FB-48FD-9C67-33F129BF8A8B}"/>
    <cellStyle name="SAPBEXexcCritical6 2 3 11" xfId="31044" xr:uid="{D0E24D5C-E487-4A9C-A588-FFD4DF2FCC76}"/>
    <cellStyle name="SAPBEXexcCritical6 2 3 12" xfId="31851" xr:uid="{C8F975E5-1AAA-45C9-B01B-E21F71F11A5E}"/>
    <cellStyle name="SAPBEXexcCritical6 2 3 2" xfId="6677" xr:uid="{32C0F6CF-02B8-49A0-9249-953138F8B428}"/>
    <cellStyle name="SAPBEXexcCritical6 2 3 2 2" xfId="8194" xr:uid="{91315B1F-8825-4794-B2BF-DE826D335054}"/>
    <cellStyle name="SAPBEXexcCritical6 2 3 2 2 2" xfId="15264" xr:uid="{F8BBEB93-B1D2-46EC-B769-1B3B22DD17FC}"/>
    <cellStyle name="SAPBEXexcCritical6 2 3 2 2 3" xfId="19085" xr:uid="{5292D054-11A5-49DC-9819-4FD77E228C0C}"/>
    <cellStyle name="SAPBEXexcCritical6 2 3 2 2 4" xfId="21950" xr:uid="{2B6EAD53-83B0-4C2E-A4FF-ED851CF95FFD}"/>
    <cellStyle name="SAPBEXexcCritical6 2 3 2 2 5" xfId="24797" xr:uid="{89E22073-12E0-4455-B398-CF578DD59D88}"/>
    <cellStyle name="SAPBEXexcCritical6 2 3 2 2 6" xfId="27622" xr:uid="{93F54109-8A19-4AF1-831A-03AF9D2919F1}"/>
    <cellStyle name="SAPBEXexcCritical6 2 3 2 3" xfId="13751" xr:uid="{660CCF3C-9889-4422-8C35-7784416F7FE9}"/>
    <cellStyle name="SAPBEXexcCritical6 2 3 2 4" xfId="17575" xr:uid="{9F977F16-83D4-4295-BE2E-90804B8C26F2}"/>
    <cellStyle name="SAPBEXexcCritical6 2 3 2 5" xfId="20439" xr:uid="{17A7625C-1514-4715-9A83-31332B27C2A2}"/>
    <cellStyle name="SAPBEXexcCritical6 2 3 2 6" xfId="23288" xr:uid="{3F9F84E9-EE5B-4EC5-B748-BB0AF6940214}"/>
    <cellStyle name="SAPBEXexcCritical6 2 3 2 7" xfId="26113" xr:uid="{6BF9C572-D410-4D0D-9309-FDE337FD0A62}"/>
    <cellStyle name="SAPBEXexcCritical6 2 3 3" xfId="6362" xr:uid="{3D1E6EA5-3D04-4B4A-87F1-79BF064B8E33}"/>
    <cellStyle name="SAPBEXexcCritical6 2 3 3 2" xfId="7880" xr:uid="{9914EBF0-6575-4BC1-9AE2-1748FFE04BAB}"/>
    <cellStyle name="SAPBEXexcCritical6 2 3 3 2 2" xfId="14950" xr:uid="{74234056-BFA7-4F06-982B-85612AB1C3CC}"/>
    <cellStyle name="SAPBEXexcCritical6 2 3 3 2 3" xfId="18771" xr:uid="{FD9BB76C-6539-4DA1-BAD2-AFA79655688B}"/>
    <cellStyle name="SAPBEXexcCritical6 2 3 3 2 4" xfId="21636" xr:uid="{649B00D8-433B-4086-A196-6295C8A98F5B}"/>
    <cellStyle name="SAPBEXexcCritical6 2 3 3 2 5" xfId="24483" xr:uid="{4AE39670-577B-4104-8C63-A92EEF10AF93}"/>
    <cellStyle name="SAPBEXexcCritical6 2 3 3 2 6" xfId="27308" xr:uid="{54F8A52B-694F-4B9C-9276-75D46C03703E}"/>
    <cellStyle name="SAPBEXexcCritical6 2 3 3 3" xfId="13437" xr:uid="{593211A3-1CC6-49E1-821D-EDF00B596812}"/>
    <cellStyle name="SAPBEXexcCritical6 2 3 3 4" xfId="17261" xr:uid="{0F2D2BC4-5433-4AD9-94E1-0CED3D5FF16C}"/>
    <cellStyle name="SAPBEXexcCritical6 2 3 3 5" xfId="20125" xr:uid="{6E956354-DF76-4D3A-9E84-02A581688E55}"/>
    <cellStyle name="SAPBEXexcCritical6 2 3 3 6" xfId="22974" xr:uid="{2D661281-3DBA-4C67-BDA6-10C5B61CAABC}"/>
    <cellStyle name="SAPBEXexcCritical6 2 3 3 7" xfId="25799" xr:uid="{C1E9D900-A515-4F3B-AC5F-FDD45EB413D5}"/>
    <cellStyle name="SAPBEXexcCritical6 2 3 4" xfId="6321" xr:uid="{2FEC84CF-EA07-492F-9FB2-45118389CF14}"/>
    <cellStyle name="SAPBEXexcCritical6 2 3 4 2" xfId="7839" xr:uid="{D4723273-B544-4A2F-B73F-7FB54FF5A914}"/>
    <cellStyle name="SAPBEXexcCritical6 2 3 4 2 2" xfId="14909" xr:uid="{79874F1C-DE47-46E5-93DF-DF3DF40C52F3}"/>
    <cellStyle name="SAPBEXexcCritical6 2 3 4 2 3" xfId="18730" xr:uid="{76B85150-03B4-4442-A47A-1CD8549A9A9F}"/>
    <cellStyle name="SAPBEXexcCritical6 2 3 4 2 4" xfId="21595" xr:uid="{0910271C-6FD6-41C8-A35A-A214C088D384}"/>
    <cellStyle name="SAPBEXexcCritical6 2 3 4 2 5" xfId="24442" xr:uid="{3180B7C8-FCB6-48BF-82C2-124EBFD19CB3}"/>
    <cellStyle name="SAPBEXexcCritical6 2 3 4 2 6" xfId="27267" xr:uid="{3E9A6D04-E2CA-4807-91B0-C6724A987C35}"/>
    <cellStyle name="SAPBEXexcCritical6 2 3 4 3" xfId="13396" xr:uid="{20E2BC48-D3D6-47C7-B66D-0E50F8B32437}"/>
    <cellStyle name="SAPBEXexcCritical6 2 3 4 4" xfId="17220" xr:uid="{F8435A56-8758-476C-8E43-916FF9D2D420}"/>
    <cellStyle name="SAPBEXexcCritical6 2 3 4 5" xfId="20084" xr:uid="{1A97CB13-B91B-4709-9932-9D2C0CF700B8}"/>
    <cellStyle name="SAPBEXexcCritical6 2 3 4 6" xfId="22933" xr:uid="{BFCBECF3-FAD2-4828-849D-531BF98FCF42}"/>
    <cellStyle name="SAPBEXexcCritical6 2 3 4 7" xfId="25758" xr:uid="{8303F935-1B67-4B55-A509-8B0775EA4E38}"/>
    <cellStyle name="SAPBEXexcCritical6 2 3 5" xfId="6839" xr:uid="{10212540-DF9E-40A4-8B0B-56F00DBB9A3B}"/>
    <cellStyle name="SAPBEXexcCritical6 2 3 5 2" xfId="8354" xr:uid="{2C85DF67-D04E-4793-833D-A4CF9FB6B43E}"/>
    <cellStyle name="SAPBEXexcCritical6 2 3 5 2 2" xfId="15424" xr:uid="{B3786902-605F-4FEB-8D87-AA0E8C6B69DB}"/>
    <cellStyle name="SAPBEXexcCritical6 2 3 5 2 3" xfId="19245" xr:uid="{4161D8FB-12B9-4A7C-BB81-D164AEDC8612}"/>
    <cellStyle name="SAPBEXexcCritical6 2 3 5 2 4" xfId="22110" xr:uid="{D196AA8C-37E5-492B-9016-1E56EBDC7F63}"/>
    <cellStyle name="SAPBEXexcCritical6 2 3 5 2 5" xfId="24957" xr:uid="{CA2C15E5-EE55-4DE8-BA9F-0C49EFB79F28}"/>
    <cellStyle name="SAPBEXexcCritical6 2 3 5 2 6" xfId="27782" xr:uid="{030CE094-D052-4A78-8F88-8EA20E405555}"/>
    <cellStyle name="SAPBEXexcCritical6 2 3 5 3" xfId="13911" xr:uid="{86D7439B-B390-43EE-849D-39349FF98311}"/>
    <cellStyle name="SAPBEXexcCritical6 2 3 5 4" xfId="17735" xr:uid="{E0064260-125D-43B1-9268-1A4FF35028DD}"/>
    <cellStyle name="SAPBEXexcCritical6 2 3 5 5" xfId="20599" xr:uid="{BEF2FB0B-0DE9-47DD-A845-5AA3349CCFD9}"/>
    <cellStyle name="SAPBEXexcCritical6 2 3 5 6" xfId="23448" xr:uid="{359020EB-6FD3-45A7-AB56-47C3E669E4D0}"/>
    <cellStyle name="SAPBEXexcCritical6 2 3 5 7" xfId="26273" xr:uid="{176556BE-492A-423F-9761-B9106E7465E5}"/>
    <cellStyle name="SAPBEXexcCritical6 2 3 6" xfId="5816" xr:uid="{3EBB52E8-3270-455F-ACA9-2C49BC10018F}"/>
    <cellStyle name="SAPBEXexcCritical6 2 3 6 2" xfId="7335" xr:uid="{4DC95726-7BE5-40E1-A397-E6F45275D601}"/>
    <cellStyle name="SAPBEXexcCritical6 2 3 6 2 2" xfId="14405" xr:uid="{D87E8917-36D6-4896-BA2E-7889C6F31F5E}"/>
    <cellStyle name="SAPBEXexcCritical6 2 3 6 2 3" xfId="18226" xr:uid="{94A6FA17-D773-47FC-9F89-2CA39547D33D}"/>
    <cellStyle name="SAPBEXexcCritical6 2 3 6 2 4" xfId="21091" xr:uid="{95F18148-202D-4328-A09E-EDDD04B0A355}"/>
    <cellStyle name="SAPBEXexcCritical6 2 3 6 2 5" xfId="23938" xr:uid="{F02CC51E-57B1-435E-A035-EADD3CEFB4C6}"/>
    <cellStyle name="SAPBEXexcCritical6 2 3 6 2 6" xfId="26763" xr:uid="{1DBBF5B9-ED62-4A67-99F1-C2304B5DF1C3}"/>
    <cellStyle name="SAPBEXexcCritical6 2 3 6 3" xfId="12892" xr:uid="{C9CF53C5-B096-4003-9B84-9A331E459A1C}"/>
    <cellStyle name="SAPBEXexcCritical6 2 3 6 4" xfId="16716" xr:uid="{CE471EBB-E7FB-4D98-A1FF-4A53BEBFF472}"/>
    <cellStyle name="SAPBEXexcCritical6 2 3 6 5" xfId="19580" xr:uid="{61726D36-8B0A-4B11-A3CE-5C299EFB4AE4}"/>
    <cellStyle name="SAPBEXexcCritical6 2 3 6 6" xfId="22429" xr:uid="{9196F55A-09B6-4188-9B34-7A52CDB4DAB7}"/>
    <cellStyle name="SAPBEXexcCritical6 2 3 6 7" xfId="25254" xr:uid="{708E90EC-C964-47D2-8BE8-1FD82EA3F59F}"/>
    <cellStyle name="SAPBEXexcCritical6 2 3 7" xfId="12109" xr:uid="{026FDD5B-70E5-4C1E-9DCA-DAB963030DB3}"/>
    <cellStyle name="SAPBEXexcCritical6 2 3 8" xfId="16340" xr:uid="{6CB1FBD3-B6F3-4879-8E14-158A730B8ADB}"/>
    <cellStyle name="SAPBEXexcCritical6 2 3 9" xfId="15733" xr:uid="{BF4462DE-1E3F-4FC5-8E0D-75E56E08102D}"/>
    <cellStyle name="SAPBEXexcCritical6 2 4" xfId="5951" xr:uid="{0A51D1E7-99F1-4582-8D66-59229D31D9DA}"/>
    <cellStyle name="SAPBEXexcCritical6 2 4 2" xfId="7470" xr:uid="{82AA47C6-5F26-4C53-898C-560C34EF1D1E}"/>
    <cellStyle name="SAPBEXexcCritical6 2 4 2 2" xfId="14540" xr:uid="{7402775D-E68E-4658-97D3-32DEFFD2F528}"/>
    <cellStyle name="SAPBEXexcCritical6 2 4 2 3" xfId="18361" xr:uid="{A134075A-C4F5-4608-B313-009EB5C5B041}"/>
    <cellStyle name="SAPBEXexcCritical6 2 4 2 4" xfId="21226" xr:uid="{5111552A-117F-4EFB-9535-55A760F01222}"/>
    <cellStyle name="SAPBEXexcCritical6 2 4 2 5" xfId="24073" xr:uid="{52282681-CB00-45F2-9150-83ABDE02ACB9}"/>
    <cellStyle name="SAPBEXexcCritical6 2 4 2 6" xfId="26898" xr:uid="{2A793FDE-7961-408B-A8EC-8A5737B78C8D}"/>
    <cellStyle name="SAPBEXexcCritical6 2 4 3" xfId="13027" xr:uid="{FBD21AC0-F76D-4166-BD91-5FBC6769F6C1}"/>
    <cellStyle name="SAPBEXexcCritical6 2 4 4" xfId="16851" xr:uid="{5B975C56-102F-428F-9F49-00D3DCDCA49E}"/>
    <cellStyle name="SAPBEXexcCritical6 2 4 5" xfId="19715" xr:uid="{70560607-8E2D-4B86-90B3-0C568CE0AD67}"/>
    <cellStyle name="SAPBEXexcCritical6 2 4 6" xfId="22564" xr:uid="{7809014A-9322-4BF7-94DB-225E512A5515}"/>
    <cellStyle name="SAPBEXexcCritical6 2 4 7" xfId="25389" xr:uid="{0834DD1D-4A3F-4ADF-AB00-5FCE15364ADF}"/>
    <cellStyle name="SAPBEXexcCritical6 2 5" xfId="6525" xr:uid="{5F8743D5-771E-4D3F-BDCE-1828077404B5}"/>
    <cellStyle name="SAPBEXexcCritical6 2 5 2" xfId="8042" xr:uid="{12ED057A-04F5-464D-9A0B-9B5A63A5638D}"/>
    <cellStyle name="SAPBEXexcCritical6 2 5 2 2" xfId="15112" xr:uid="{C373D572-6924-4120-9043-8C9ED7F426DE}"/>
    <cellStyle name="SAPBEXexcCritical6 2 5 2 3" xfId="18933" xr:uid="{D332B802-9041-4BB8-917D-53EF81EFA0FF}"/>
    <cellStyle name="SAPBEXexcCritical6 2 5 2 4" xfId="21798" xr:uid="{940148D8-32EC-4D72-BD3A-CDEC9D1C1A93}"/>
    <cellStyle name="SAPBEXexcCritical6 2 5 2 5" xfId="24645" xr:uid="{3FEC735F-FFC1-464D-A5F6-F45E0708AD86}"/>
    <cellStyle name="SAPBEXexcCritical6 2 5 2 6" xfId="27470" xr:uid="{8F331A6D-0BAC-474F-8AD8-461165585ACA}"/>
    <cellStyle name="SAPBEXexcCritical6 2 5 3" xfId="13599" xr:uid="{AD6FE16C-105C-45C5-A34F-4591F813CE99}"/>
    <cellStyle name="SAPBEXexcCritical6 2 5 4" xfId="17423" xr:uid="{0203C73A-33EE-4A34-9FEE-891AB29994F1}"/>
    <cellStyle name="SAPBEXexcCritical6 2 5 5" xfId="20287" xr:uid="{A4AD431E-6A41-44A7-9190-3E0FAD43420B}"/>
    <cellStyle name="SAPBEXexcCritical6 2 5 6" xfId="23136" xr:uid="{74AAEA0F-670B-4B61-9625-4F7CC76A9233}"/>
    <cellStyle name="SAPBEXexcCritical6 2 5 7" xfId="25961" xr:uid="{797F1E18-1A45-4C7D-90AC-19B7659A5198}"/>
    <cellStyle name="SAPBEXexcCritical6 2 6" xfId="9425" xr:uid="{627118CC-E7AA-4E68-BBB9-D82022FBD14B}"/>
    <cellStyle name="SAPBEXexcCritical6 2 7" xfId="15583" xr:uid="{E3F4168F-E169-438D-AB94-6889D7E40E1E}"/>
    <cellStyle name="SAPBEXexcCritical6 2 8" xfId="16222" xr:uid="{D828152A-A879-4E85-96C5-7505DB214327}"/>
    <cellStyle name="SAPBEXexcCritical6 2 9" xfId="16463" xr:uid="{D97BDC88-D493-4E12-9126-1B0119D0D7B5}"/>
    <cellStyle name="SAPBEXexcCritical6 3" xfId="2926" xr:uid="{05C411D5-9E55-40A7-A667-2A459B8C5B5C}"/>
    <cellStyle name="SAPBEXexcCritical6 3 10" xfId="15535" xr:uid="{AC5D0F8A-8284-470A-A7EF-86F01A0DD10E}"/>
    <cellStyle name="SAPBEXexcCritical6 3 11" xfId="8526" xr:uid="{495DF748-1F47-472B-BA4B-FA3EC269B11A}"/>
    <cellStyle name="SAPBEXexcCritical6 3 12" xfId="29067" xr:uid="{BBDB6E38-DEE5-42D9-9007-0AA64473DF48}"/>
    <cellStyle name="SAPBEXexcCritical6 3 13" xfId="31672" xr:uid="{6DCFF511-F043-40DE-88BD-947233745831}"/>
    <cellStyle name="SAPBEXexcCritical6 3 2" xfId="6204" xr:uid="{9583B918-E93C-450D-8A40-FADC9766E318}"/>
    <cellStyle name="SAPBEXexcCritical6 3 2 2" xfId="7723" xr:uid="{CFFE230E-FE83-4CB6-8B96-97C05B1D91FE}"/>
    <cellStyle name="SAPBEXexcCritical6 3 2 2 2" xfId="14793" xr:uid="{77763119-4165-462B-A5AB-B36EC8FF4B9F}"/>
    <cellStyle name="SAPBEXexcCritical6 3 2 2 3" xfId="18614" xr:uid="{7AD5733C-19D6-40C9-8A4F-3112162E79A7}"/>
    <cellStyle name="SAPBEXexcCritical6 3 2 2 4" xfId="21479" xr:uid="{4E688DEB-66A5-4DE4-8401-F37DBD52C947}"/>
    <cellStyle name="SAPBEXexcCritical6 3 2 2 5" xfId="24326" xr:uid="{431DB184-A83E-492E-B81C-8CF79F96D2C3}"/>
    <cellStyle name="SAPBEXexcCritical6 3 2 2 6" xfId="27151" xr:uid="{CC4A8B88-F1E9-4352-962A-4B0B0F878179}"/>
    <cellStyle name="SAPBEXexcCritical6 3 2 3" xfId="13280" xr:uid="{C4265008-C00B-47DD-A811-604E7764AE68}"/>
    <cellStyle name="SAPBEXexcCritical6 3 2 4" xfId="17104" xr:uid="{AB77A3C3-9CD3-4FD0-AE6C-14CE9EE30D1E}"/>
    <cellStyle name="SAPBEXexcCritical6 3 2 5" xfId="19968" xr:uid="{EE6E0960-B636-4F4B-ADF6-A48694249D71}"/>
    <cellStyle name="SAPBEXexcCritical6 3 2 6" xfId="22817" xr:uid="{22FFF66E-76C3-46FE-B0B0-E0059B9B86E3}"/>
    <cellStyle name="SAPBEXexcCritical6 3 2 7" xfId="25642" xr:uid="{999AD4C5-6E59-4ECE-A475-9E945BB1B434}"/>
    <cellStyle name="SAPBEXexcCritical6 3 3" xfId="6379" xr:uid="{3FAABD5D-5C5E-4E58-93F8-D12FD9DFA0AE}"/>
    <cellStyle name="SAPBEXexcCritical6 3 3 2" xfId="7897" xr:uid="{3408761D-0A05-4C1A-B3A7-4C95BF26DA07}"/>
    <cellStyle name="SAPBEXexcCritical6 3 3 2 2" xfId="14967" xr:uid="{8AF63101-BE6D-47E9-BE7D-A0DF76CE15A6}"/>
    <cellStyle name="SAPBEXexcCritical6 3 3 2 3" xfId="18788" xr:uid="{8A305987-586D-47F0-920A-578F06BD3015}"/>
    <cellStyle name="SAPBEXexcCritical6 3 3 2 4" xfId="21653" xr:uid="{31A91C5D-D5D7-4DFA-BC38-DFC8AF32E506}"/>
    <cellStyle name="SAPBEXexcCritical6 3 3 2 5" xfId="24500" xr:uid="{ACB29D04-0A5E-427E-B0D6-B3551A7D6FF5}"/>
    <cellStyle name="SAPBEXexcCritical6 3 3 2 6" xfId="27325" xr:uid="{CE963D2E-B6D9-4D08-A8CD-99AAA4B36B90}"/>
    <cellStyle name="SAPBEXexcCritical6 3 3 3" xfId="13454" xr:uid="{F9B9B181-69BE-4299-9D05-D5BD97912FEA}"/>
    <cellStyle name="SAPBEXexcCritical6 3 3 4" xfId="17278" xr:uid="{BBA5D1CB-D198-46B6-8D9C-B6E5E8BF7C54}"/>
    <cellStyle name="SAPBEXexcCritical6 3 3 5" xfId="20142" xr:uid="{34B9A170-2453-4F06-948C-CA85C58AEBDF}"/>
    <cellStyle name="SAPBEXexcCritical6 3 3 6" xfId="22991" xr:uid="{3EF4A200-076D-459D-8285-50035F546E9D}"/>
    <cellStyle name="SAPBEXexcCritical6 3 3 7" xfId="25816" xr:uid="{94A58609-1B4F-4E64-9033-A3685AE4165D}"/>
    <cellStyle name="SAPBEXexcCritical6 3 4" xfId="6595" xr:uid="{39122408-DA0D-4FC7-8E73-6BD2509E6CE0}"/>
    <cellStyle name="SAPBEXexcCritical6 3 4 2" xfId="8112" xr:uid="{E59FA0FC-C283-4CE0-A05C-76A7E0E8F2CC}"/>
    <cellStyle name="SAPBEXexcCritical6 3 4 2 2" xfId="15182" xr:uid="{CF9EED50-8C71-4DDB-AF65-427D7C035CBE}"/>
    <cellStyle name="SAPBEXexcCritical6 3 4 2 3" xfId="19003" xr:uid="{0A44F62D-E1D2-480F-A40F-30E6FC6BEE7A}"/>
    <cellStyle name="SAPBEXexcCritical6 3 4 2 4" xfId="21868" xr:uid="{39ED5670-D075-4709-B1DE-73CD99944B4B}"/>
    <cellStyle name="SAPBEXexcCritical6 3 4 2 5" xfId="24715" xr:uid="{C8E64CDC-40B4-4017-9A93-6D56DA9263E6}"/>
    <cellStyle name="SAPBEXexcCritical6 3 4 2 6" xfId="27540" xr:uid="{25C5B31F-A612-46EF-B807-0B2A4F64182F}"/>
    <cellStyle name="SAPBEXexcCritical6 3 4 3" xfId="13669" xr:uid="{F3AE0ED7-EFCD-4675-86EB-7D17CC60E6DE}"/>
    <cellStyle name="SAPBEXexcCritical6 3 4 4" xfId="17493" xr:uid="{A23B3DF7-E560-4E4D-989E-54939325FEAD}"/>
    <cellStyle name="SAPBEXexcCritical6 3 4 5" xfId="20357" xr:uid="{24D61848-79D9-4712-895A-8F64CE1D7321}"/>
    <cellStyle name="SAPBEXexcCritical6 3 4 6" xfId="23206" xr:uid="{2A4789E9-1565-4AC4-BB5C-A19FFDD9D962}"/>
    <cellStyle name="SAPBEXexcCritical6 3 4 7" xfId="26031" xr:uid="{1AD7BE9B-3BB2-46CA-BBFE-6AE7BFDECA8D}"/>
    <cellStyle name="SAPBEXexcCritical6 3 5" xfId="6568" xr:uid="{6E3952D6-04C3-47AD-A810-19CB27BC2BD1}"/>
    <cellStyle name="SAPBEXexcCritical6 3 5 2" xfId="8085" xr:uid="{0829061F-0009-4055-A5D2-9EC076F1E483}"/>
    <cellStyle name="SAPBEXexcCritical6 3 5 2 2" xfId="15155" xr:uid="{E25592B2-D95D-48EB-AD74-85B923FA636C}"/>
    <cellStyle name="SAPBEXexcCritical6 3 5 2 3" xfId="18976" xr:uid="{54E782E8-AF74-4333-8977-CD845B7CF275}"/>
    <cellStyle name="SAPBEXexcCritical6 3 5 2 4" xfId="21841" xr:uid="{6D919D28-C5EB-4D79-9BB0-FB8757FB2BE4}"/>
    <cellStyle name="SAPBEXexcCritical6 3 5 2 5" xfId="24688" xr:uid="{5417CA3A-D658-447A-84ED-9464794ED94A}"/>
    <cellStyle name="SAPBEXexcCritical6 3 5 2 6" xfId="27513" xr:uid="{9F0E3AC5-1B0F-4720-A71C-E314EF737894}"/>
    <cellStyle name="SAPBEXexcCritical6 3 5 3" xfId="13642" xr:uid="{0E3A4B75-F7C1-491D-AC35-8545B3473FA8}"/>
    <cellStyle name="SAPBEXexcCritical6 3 5 4" xfId="17466" xr:uid="{471B124E-CB88-41BD-8DE0-DDCF070606B0}"/>
    <cellStyle name="SAPBEXexcCritical6 3 5 5" xfId="20330" xr:uid="{270DB994-FD52-41D9-B031-7F2E787E7BB5}"/>
    <cellStyle name="SAPBEXexcCritical6 3 5 6" xfId="23179" xr:uid="{636D0FB6-F166-48DA-8E21-1BB0030A34AB}"/>
    <cellStyle name="SAPBEXexcCritical6 3 5 7" xfId="26004" xr:uid="{E736F02E-8EB1-4445-897B-7F4C694C3975}"/>
    <cellStyle name="SAPBEXexcCritical6 3 6" xfId="6931" xr:uid="{C0AFE7C1-25A0-4D57-9284-9F85C06488CD}"/>
    <cellStyle name="SAPBEXexcCritical6 3 6 2" xfId="14001" xr:uid="{7166981C-67F7-45BA-BF8D-301B1DD74EF3}"/>
    <cellStyle name="SAPBEXexcCritical6 3 6 3" xfId="17823" xr:uid="{FAB62049-CFA9-42DC-921C-C9B2F15EBB43}"/>
    <cellStyle name="SAPBEXexcCritical6 3 6 4" xfId="20687" xr:uid="{59CC698C-6290-4EAA-A836-C85DB5FBB4D9}"/>
    <cellStyle name="SAPBEXexcCritical6 3 6 5" xfId="23535" xr:uid="{CD8735A4-AEAD-47B1-91E3-BE46EE45915B}"/>
    <cellStyle name="SAPBEXexcCritical6 3 6 6" xfId="26360" xr:uid="{E1642D5F-5A35-4B55-8D4C-A3A30C91BBE3}"/>
    <cellStyle name="SAPBEXexcCritical6 3 7" xfId="10108" xr:uid="{F36F2B94-2558-4363-9DF5-7287D7877D30}"/>
    <cellStyle name="SAPBEXexcCritical6 3 8" xfId="15821" xr:uid="{4AE541F7-5778-4125-BB78-5C32F6D64C44}"/>
    <cellStyle name="SAPBEXexcCritical6 3 9" xfId="16017" xr:uid="{F2C7D9D3-F318-4E50-AB93-F6B169C5C287}"/>
    <cellStyle name="SAPBEXexcCritical6 4" xfId="2904" xr:uid="{54A19786-8AA5-424B-BC76-C830C183CB22}"/>
    <cellStyle name="SAPBEXexcCritical6 4 10" xfId="15942" xr:uid="{F0063C04-6188-4EB8-B86D-5C75F5C95FFD}"/>
    <cellStyle name="SAPBEXexcCritical6 4 11" xfId="15530" xr:uid="{2B8FC8FD-9041-44F6-9FA2-3FB4A68A08AC}"/>
    <cellStyle name="SAPBEXexcCritical6 4 12" xfId="29047" xr:uid="{BC49007F-C3BF-45FF-9E56-1C0165F806EF}"/>
    <cellStyle name="SAPBEXexcCritical6 4 13" xfId="31652" xr:uid="{F8A25058-255A-4A69-AB28-5A275A89DCC9}"/>
    <cellStyle name="SAPBEXexcCritical6 4 2" xfId="6183" xr:uid="{779ED306-BA75-4FAA-9978-F61D00B5C316}"/>
    <cellStyle name="SAPBEXexcCritical6 4 2 2" xfId="7702" xr:uid="{280B0507-A623-4BD3-AFDA-22210D5C5672}"/>
    <cellStyle name="SAPBEXexcCritical6 4 2 2 2" xfId="14772" xr:uid="{AAF9BF77-EDD0-40D7-975E-47638E9FEAB1}"/>
    <cellStyle name="SAPBEXexcCritical6 4 2 2 3" xfId="18593" xr:uid="{74018626-A0DF-4D5A-A792-920CBD3BBB84}"/>
    <cellStyle name="SAPBEXexcCritical6 4 2 2 4" xfId="21458" xr:uid="{48D457EA-60D6-4819-941C-2071085B6E73}"/>
    <cellStyle name="SAPBEXexcCritical6 4 2 2 5" xfId="24305" xr:uid="{0D0191EC-9864-44FB-9037-97F5F9573328}"/>
    <cellStyle name="SAPBEXexcCritical6 4 2 2 6" xfId="27130" xr:uid="{8F4B1F2F-5449-46B7-B090-DD54C41CC233}"/>
    <cellStyle name="SAPBEXexcCritical6 4 2 3" xfId="13259" xr:uid="{5366DA23-A40F-4641-9C2B-CE7FF97C0519}"/>
    <cellStyle name="SAPBEXexcCritical6 4 2 4" xfId="17083" xr:uid="{5ED589CD-39A1-498C-9679-FDEB94155CAD}"/>
    <cellStyle name="SAPBEXexcCritical6 4 2 5" xfId="19947" xr:uid="{89190532-BAFE-46BE-B3EB-968E2C827068}"/>
    <cellStyle name="SAPBEXexcCritical6 4 2 6" xfId="22796" xr:uid="{5C1EB7A0-0A8B-4AAB-9918-A7AF2D456BB0}"/>
    <cellStyle name="SAPBEXexcCritical6 4 2 7" xfId="25621" xr:uid="{265A0A7D-C43C-46F7-93C4-927F3CE696B5}"/>
    <cellStyle name="SAPBEXexcCritical6 4 3" xfId="5881" xr:uid="{EF26E513-FA91-4EAD-8197-15B36E42205D}"/>
    <cellStyle name="SAPBEXexcCritical6 4 3 2" xfId="7400" xr:uid="{20A89DAB-3069-473E-894D-B8357809FC3A}"/>
    <cellStyle name="SAPBEXexcCritical6 4 3 2 2" xfId="14470" xr:uid="{C8088394-BBF1-4FFE-85F0-4D3A2316F5AB}"/>
    <cellStyle name="SAPBEXexcCritical6 4 3 2 3" xfId="18291" xr:uid="{C23D3A34-8D0D-4F0B-8BB3-AE4E671DAA45}"/>
    <cellStyle name="SAPBEXexcCritical6 4 3 2 4" xfId="21156" xr:uid="{ECDF7D6E-6199-4AC6-B024-14EEBCD2F9BE}"/>
    <cellStyle name="SAPBEXexcCritical6 4 3 2 5" xfId="24003" xr:uid="{FC40CBB7-F6ED-4F8D-AB7A-3E6CCDAD74D5}"/>
    <cellStyle name="SAPBEXexcCritical6 4 3 2 6" xfId="26828" xr:uid="{C4213EBF-CD43-4E53-8283-176676F1D927}"/>
    <cellStyle name="SAPBEXexcCritical6 4 3 3" xfId="12957" xr:uid="{79652249-DC4D-4C61-8EED-A3F19F7347DB}"/>
    <cellStyle name="SAPBEXexcCritical6 4 3 4" xfId="16781" xr:uid="{F438A270-42E2-43AC-909E-077C2D81CAC6}"/>
    <cellStyle name="SAPBEXexcCritical6 4 3 5" xfId="19645" xr:uid="{58D29F4C-ED8F-4387-9B65-4A652009EE4A}"/>
    <cellStyle name="SAPBEXexcCritical6 4 3 6" xfId="22494" xr:uid="{26CB4D48-C284-417E-9DBA-F1D036DB54E2}"/>
    <cellStyle name="SAPBEXexcCritical6 4 3 7" xfId="25319" xr:uid="{2CCC00E3-D746-4EED-B5D9-5E8C293228A7}"/>
    <cellStyle name="SAPBEXexcCritical6 4 4" xfId="6122" xr:uid="{3BBC711E-D8E3-4497-B222-4CEC5604B7B5}"/>
    <cellStyle name="SAPBEXexcCritical6 4 4 2" xfId="7641" xr:uid="{A968F20A-FBF6-4404-B636-A16E178E157D}"/>
    <cellStyle name="SAPBEXexcCritical6 4 4 2 2" xfId="14711" xr:uid="{4DCB13F4-CD89-44C8-9E5A-30346F3E8E21}"/>
    <cellStyle name="SAPBEXexcCritical6 4 4 2 3" xfId="18532" xr:uid="{5AF2CC8D-89A0-4795-BED2-E1504AC916C9}"/>
    <cellStyle name="SAPBEXexcCritical6 4 4 2 4" xfId="21397" xr:uid="{DE9A00D4-9D49-4476-9244-953C7934C757}"/>
    <cellStyle name="SAPBEXexcCritical6 4 4 2 5" xfId="24244" xr:uid="{E840C54A-E496-42E3-BFAE-57F92551A3BF}"/>
    <cellStyle name="SAPBEXexcCritical6 4 4 2 6" xfId="27069" xr:uid="{B891DFE8-2CE7-45F0-9FF0-E9B3AF865A91}"/>
    <cellStyle name="SAPBEXexcCritical6 4 4 3" xfId="13198" xr:uid="{8ADC5F4E-2275-4C2C-9E29-052D6D169DFF}"/>
    <cellStyle name="SAPBEXexcCritical6 4 4 4" xfId="17022" xr:uid="{558E8A9D-7607-41C2-8C41-E2C85458E029}"/>
    <cellStyle name="SAPBEXexcCritical6 4 4 5" xfId="19886" xr:uid="{4D6E43F2-76FD-4F99-878B-3FEEBEB5FD66}"/>
    <cellStyle name="SAPBEXexcCritical6 4 4 6" xfId="22735" xr:uid="{A8B68A5C-D73D-4E9D-BEA2-C4DB64EFD9D8}"/>
    <cellStyle name="SAPBEXexcCritical6 4 4 7" xfId="25560" xr:uid="{2C420160-77DA-48A8-9443-4596857D03FB}"/>
    <cellStyle name="SAPBEXexcCritical6 4 5" xfId="6876" xr:uid="{37DDB2FB-7C54-46F1-BD06-AFB7C433D831}"/>
    <cellStyle name="SAPBEXexcCritical6 4 5 2" xfId="8391" xr:uid="{0BD830C2-4FBE-496F-99DE-D8143C9D2CA8}"/>
    <cellStyle name="SAPBEXexcCritical6 4 5 2 2" xfId="15461" xr:uid="{947D9E39-9D4B-4FFE-A589-90E98293D58E}"/>
    <cellStyle name="SAPBEXexcCritical6 4 5 2 3" xfId="19282" xr:uid="{7BC6EB56-3320-4E50-9F27-98355F57B47B}"/>
    <cellStyle name="SAPBEXexcCritical6 4 5 2 4" xfId="22147" xr:uid="{1E0E02F6-E725-4AB9-87F7-1D228742628E}"/>
    <cellStyle name="SAPBEXexcCritical6 4 5 2 5" xfId="24994" xr:uid="{AE63F782-378B-4CA7-8CE6-FD899CC8A4B3}"/>
    <cellStyle name="SAPBEXexcCritical6 4 5 2 6" xfId="27819" xr:uid="{8DD66AFE-0FE3-4A44-ABF8-E8E3DE665A00}"/>
    <cellStyle name="SAPBEXexcCritical6 4 5 3" xfId="13948" xr:uid="{4F6B4CA8-F6E3-4EC1-A566-C015196761B3}"/>
    <cellStyle name="SAPBEXexcCritical6 4 5 4" xfId="17772" xr:uid="{E4A9D478-7C9F-4451-A3A3-A985BE3E469F}"/>
    <cellStyle name="SAPBEXexcCritical6 4 5 5" xfId="20636" xr:uid="{95AC04F7-A2D2-45DE-AC04-941C2D0DDB6B}"/>
    <cellStyle name="SAPBEXexcCritical6 4 5 6" xfId="23485" xr:uid="{622A90BE-96D5-48BE-8D4C-BE9BFE987A14}"/>
    <cellStyle name="SAPBEXexcCritical6 4 5 7" xfId="26310" xr:uid="{16E3ABFC-2A60-4DCB-811E-5148A734D916}"/>
    <cellStyle name="SAPBEXexcCritical6 4 6" xfId="6911" xr:uid="{5E8F119D-B9B7-4E48-BD6C-8A6009FD0425}"/>
    <cellStyle name="SAPBEXexcCritical6 4 6 2" xfId="13981" xr:uid="{B8F49396-7F0B-48B5-86AD-14ED4871F82C}"/>
    <cellStyle name="SAPBEXexcCritical6 4 6 3" xfId="17803" xr:uid="{23921F97-6977-4135-AEBD-44AD471C19C8}"/>
    <cellStyle name="SAPBEXexcCritical6 4 6 4" xfId="20667" xr:uid="{D7069E78-34AA-42FF-B016-9786880F2046}"/>
    <cellStyle name="SAPBEXexcCritical6 4 6 5" xfId="23515" xr:uid="{4399FAC1-778C-4D16-A00E-0C336B1DF3F7}"/>
    <cellStyle name="SAPBEXexcCritical6 4 6 6" xfId="26340" xr:uid="{54083DAF-A15D-4E5A-9F5B-292FA6CC4E5A}"/>
    <cellStyle name="SAPBEXexcCritical6 4 7" xfId="10087" xr:uid="{DECFE92C-6D41-4D17-BC17-E1673E355C42}"/>
    <cellStyle name="SAPBEXexcCritical6 4 8" xfId="15801" xr:uid="{CB8062B7-7D95-4FD6-9A39-5FFD764A6D8C}"/>
    <cellStyle name="SAPBEXexcCritical6 4 9" xfId="15986" xr:uid="{67B89C86-E62D-4C60-B2F9-CA8C4D59278C}"/>
    <cellStyle name="SAPBEXexcCritical6 5" xfId="5655" xr:uid="{986C8883-484F-4295-A717-1BBF0ECFB626}"/>
    <cellStyle name="SAPBEXexcCritical6 5 2" xfId="7175" xr:uid="{58CAF61A-B94A-475D-97D5-42BC3B6DA266}"/>
    <cellStyle name="SAPBEXexcCritical6 5 2 2" xfId="14245" xr:uid="{AE195CF8-CF2D-4127-9332-B1E517794034}"/>
    <cellStyle name="SAPBEXexcCritical6 5 2 3" xfId="18066" xr:uid="{0BC881FF-4B15-42CB-AC06-DF33D8FE3E1B}"/>
    <cellStyle name="SAPBEXexcCritical6 5 2 4" xfId="20931" xr:uid="{4E6AD80B-DF1F-4599-B800-DC7E509C0D24}"/>
    <cellStyle name="SAPBEXexcCritical6 5 2 5" xfId="23778" xr:uid="{BC47E4B9-C170-4F1B-A3C0-84ED87AF0C1B}"/>
    <cellStyle name="SAPBEXexcCritical6 5 2 6" xfId="26603" xr:uid="{16658AD1-5E5F-4BC9-A765-4305C3533875}"/>
    <cellStyle name="SAPBEXexcCritical6 5 3" xfId="12732" xr:uid="{E03FE90C-AD09-41FA-B12F-56E72D3ADF6B}"/>
    <cellStyle name="SAPBEXexcCritical6 5 4" xfId="16555" xr:uid="{5943B7C0-A9AD-43DA-8030-7F0AED08152E}"/>
    <cellStyle name="SAPBEXexcCritical6 5 5" xfId="19420" xr:uid="{5EA30778-7A3C-4586-B108-9BFA04B6225B}"/>
    <cellStyle name="SAPBEXexcCritical6 5 6" xfId="22269" xr:uid="{50969115-225E-48E7-B750-1271C5DE17BB}"/>
    <cellStyle name="SAPBEXexcCritical6 5 7" xfId="25094" xr:uid="{3B3B3BA7-2A59-4AC6-8695-78F0E2E46585}"/>
    <cellStyle name="SAPBEXexcCritical6 6" xfId="6283" xr:uid="{5FE159CF-E574-4B7C-AF25-B7CA3A0B3D8B}"/>
    <cellStyle name="SAPBEXexcCritical6 6 2" xfId="7802" xr:uid="{6CF43E8B-3B63-4CEA-9034-B9607EF6E712}"/>
    <cellStyle name="SAPBEXexcCritical6 6 2 2" xfId="14872" xr:uid="{17BF2A58-E1B2-44BA-B890-C70C9D2DF30A}"/>
    <cellStyle name="SAPBEXexcCritical6 6 2 3" xfId="18693" xr:uid="{890ACC50-D148-4B19-84B2-DA287E2211BF}"/>
    <cellStyle name="SAPBEXexcCritical6 6 2 4" xfId="21558" xr:uid="{B32E0D28-C61B-4A9A-829D-F22A12AA6F24}"/>
    <cellStyle name="SAPBEXexcCritical6 6 2 5" xfId="24405" xr:uid="{6D6863E5-0B07-455B-89C2-D82B22EB2018}"/>
    <cellStyle name="SAPBEXexcCritical6 6 2 6" xfId="27230" xr:uid="{3E879543-11C2-4F58-BB8A-534FBFFEE2B2}"/>
    <cellStyle name="SAPBEXexcCritical6 6 3" xfId="13359" xr:uid="{132EA743-F367-4C6F-82FE-1FB21C9AA085}"/>
    <cellStyle name="SAPBEXexcCritical6 6 4" xfId="17183" xr:uid="{AF7666F6-52B6-4E77-8B0C-A08903A57494}"/>
    <cellStyle name="SAPBEXexcCritical6 6 5" xfId="20047" xr:uid="{A1BD39FE-181B-4E5C-BA87-2D4059DB3CE1}"/>
    <cellStyle name="SAPBEXexcCritical6 6 6" xfId="22896" xr:uid="{A6E70EE2-044D-4FF3-8BD7-D7DA646C60AA}"/>
    <cellStyle name="SAPBEXexcCritical6 6 7" xfId="25721" xr:uid="{3353059A-1C5B-4A40-8779-BD9083D07591}"/>
    <cellStyle name="SAPBEXexcCritical6 7" xfId="8621" xr:uid="{B756E2EA-5537-4893-8DA7-F6EBEE8D8ABD}"/>
    <cellStyle name="SAPBEXexcCritical6 8" xfId="9896" xr:uid="{8A007D00-2A61-4564-9E3C-9E22D8BAA82B}"/>
    <cellStyle name="SAPBEXexcCritical6 9" xfId="15680" xr:uid="{BD7F3157-E889-4612-9B9C-163C3FFE419C}"/>
    <cellStyle name="SAPBEXexcGood1" xfId="663" xr:uid="{D2FD1E5C-B1FE-46B3-9819-A3EEA4738CDE}"/>
    <cellStyle name="SAPBEXexcGood1 10" xfId="16241" xr:uid="{77D8A401-3DA0-437D-ADBC-D65B14786863}"/>
    <cellStyle name="SAPBEXexcGood1 2" xfId="1941" xr:uid="{4F4F4BCF-B0D4-45B8-BC52-6C2F708C9697}"/>
    <cellStyle name="SAPBEXexcGood1 2 10" xfId="31605" xr:uid="{1311008B-4F45-4C94-87D8-0B78B59842EE}"/>
    <cellStyle name="SAPBEXexcGood1 2 2" xfId="4305" xr:uid="{01611ACD-34E6-43B3-AC36-F75E430D39A2}"/>
    <cellStyle name="SAPBEXexcGood1 2 2 10" xfId="16383" xr:uid="{E615900E-B3E1-4981-AE2E-7D4C7F83C2F1}"/>
    <cellStyle name="SAPBEXexcGood1 2 2 11" xfId="15897" xr:uid="{6E059AD5-F31B-4264-803D-46CB5AC7D1A2}"/>
    <cellStyle name="SAPBEXexcGood1 2 2 12" xfId="30317" xr:uid="{A19AAF5B-71D9-45A4-9F72-2741A72FAA85}"/>
    <cellStyle name="SAPBEXexcGood1 2 2 13" xfId="31790" xr:uid="{AC568492-D9A4-454E-808E-F04B3400B223}"/>
    <cellStyle name="SAPBEXexcGood1 2 2 2" xfId="6400" xr:uid="{5C723D21-7CB9-4C69-8015-534E25B0BF94}"/>
    <cellStyle name="SAPBEXexcGood1 2 2 2 2" xfId="7918" xr:uid="{966B3551-20D8-462C-94A6-888A570BADDD}"/>
    <cellStyle name="SAPBEXexcGood1 2 2 2 2 2" xfId="14988" xr:uid="{A153BA0F-5616-4885-A5CD-2E2D5CCB7B06}"/>
    <cellStyle name="SAPBEXexcGood1 2 2 2 2 3" xfId="18809" xr:uid="{5C24F447-07B7-4201-8628-6C9EA374A6A1}"/>
    <cellStyle name="SAPBEXexcGood1 2 2 2 2 4" xfId="21674" xr:uid="{E53602FD-A0F6-42E3-8808-84311B7EE96A}"/>
    <cellStyle name="SAPBEXexcGood1 2 2 2 2 5" xfId="24521" xr:uid="{123DAE06-4AA0-42EE-8099-242DA3EDAEC0}"/>
    <cellStyle name="SAPBEXexcGood1 2 2 2 2 6" xfId="27346" xr:uid="{D3065379-44D3-4931-ADD5-5BD1C8C04F5F}"/>
    <cellStyle name="SAPBEXexcGood1 2 2 2 3" xfId="13475" xr:uid="{FB48C86E-8528-49AD-92A0-D5EFCDE84240}"/>
    <cellStyle name="SAPBEXexcGood1 2 2 2 4" xfId="17299" xr:uid="{ED0FAB35-12D6-46FF-8481-02A04DE62344}"/>
    <cellStyle name="SAPBEXexcGood1 2 2 2 5" xfId="20163" xr:uid="{3B2F9293-C00D-4421-AD71-E093AA810D56}"/>
    <cellStyle name="SAPBEXexcGood1 2 2 2 6" xfId="23012" xr:uid="{CA842AA9-3EBC-41EE-9579-035331DD42FA}"/>
    <cellStyle name="SAPBEXexcGood1 2 2 2 7" xfId="25837" xr:uid="{51F145F5-7641-46A7-9EC3-098317E03E4E}"/>
    <cellStyle name="SAPBEXexcGood1 2 2 3" xfId="6522" xr:uid="{F25FC21A-C07B-4E0B-9840-5482C09644FB}"/>
    <cellStyle name="SAPBEXexcGood1 2 2 3 2" xfId="8039" xr:uid="{085B6A70-3185-47F9-9A08-624C2D7EAF63}"/>
    <cellStyle name="SAPBEXexcGood1 2 2 3 2 2" xfId="15109" xr:uid="{02212D13-0201-4B78-AC21-3F16E4CFE3E3}"/>
    <cellStyle name="SAPBEXexcGood1 2 2 3 2 3" xfId="18930" xr:uid="{B380FFE1-5274-4C33-AD3D-22C4B34C420F}"/>
    <cellStyle name="SAPBEXexcGood1 2 2 3 2 4" xfId="21795" xr:uid="{05F289A1-FF32-417D-B501-63CD1416BF9D}"/>
    <cellStyle name="SAPBEXexcGood1 2 2 3 2 5" xfId="24642" xr:uid="{302B4C0B-118B-4946-BFA2-E547709E73A9}"/>
    <cellStyle name="SAPBEXexcGood1 2 2 3 2 6" xfId="27467" xr:uid="{213BC3F1-B907-425B-B5B9-301E7E81654C}"/>
    <cellStyle name="SAPBEXexcGood1 2 2 3 3" xfId="13596" xr:uid="{015F5386-C126-4332-BBF4-B3DF71C5A010}"/>
    <cellStyle name="SAPBEXexcGood1 2 2 3 4" xfId="17420" xr:uid="{8B29B32A-8724-4184-992A-6B8C9F7B5B6F}"/>
    <cellStyle name="SAPBEXexcGood1 2 2 3 5" xfId="20284" xr:uid="{3660B470-09F6-4742-B7BF-1A7BCE1F70D1}"/>
    <cellStyle name="SAPBEXexcGood1 2 2 3 6" xfId="23133" xr:uid="{91FD5955-CD59-41BF-820E-DB20527673B0}"/>
    <cellStyle name="SAPBEXexcGood1 2 2 3 7" xfId="25958" xr:uid="{236DB0CD-4ED3-4032-AE91-CC8FFE497291}"/>
    <cellStyle name="SAPBEXexcGood1 2 2 4" xfId="6851" xr:uid="{D6DDDA8F-4ED5-414E-BE0C-E253F937CA9C}"/>
    <cellStyle name="SAPBEXexcGood1 2 2 4 2" xfId="8366" xr:uid="{857C3385-147E-4093-BF51-9206A075E41A}"/>
    <cellStyle name="SAPBEXexcGood1 2 2 4 2 2" xfId="15436" xr:uid="{6F816892-9E13-4F5D-907C-32F4E6322898}"/>
    <cellStyle name="SAPBEXexcGood1 2 2 4 2 3" xfId="19257" xr:uid="{251A816B-C5CB-44CC-AC40-59CA0DFC9C1A}"/>
    <cellStyle name="SAPBEXexcGood1 2 2 4 2 4" xfId="22122" xr:uid="{1E68CC0E-0C3D-4FAF-932B-AA7D707EA810}"/>
    <cellStyle name="SAPBEXexcGood1 2 2 4 2 5" xfId="24969" xr:uid="{DDE3C9BC-BA34-4355-B35B-FB7C4D4835AB}"/>
    <cellStyle name="SAPBEXexcGood1 2 2 4 2 6" xfId="27794" xr:uid="{AA8A7567-6E44-49CC-9654-7F27B9613FC1}"/>
    <cellStyle name="SAPBEXexcGood1 2 2 4 3" xfId="13923" xr:uid="{DADCFFB3-4D0A-49EB-A940-FF60F24FD17E}"/>
    <cellStyle name="SAPBEXexcGood1 2 2 4 4" xfId="17747" xr:uid="{A8A475BB-07F2-4B89-B850-C5C4C6C7F449}"/>
    <cellStyle name="SAPBEXexcGood1 2 2 4 5" xfId="20611" xr:uid="{7525540B-68F3-443F-91DC-77651959FCE8}"/>
    <cellStyle name="SAPBEXexcGood1 2 2 4 6" xfId="23460" xr:uid="{3D5D7BDD-6D7D-417F-8564-DADBB1D86BA3}"/>
    <cellStyle name="SAPBEXexcGood1 2 2 4 7" xfId="26285" xr:uid="{363E6856-3CB9-4FED-89BC-340A5EFB5C82}"/>
    <cellStyle name="SAPBEXexcGood1 2 2 5" xfId="6818" xr:uid="{5CA35144-00CE-4273-8DB2-6A98C557DCBE}"/>
    <cellStyle name="SAPBEXexcGood1 2 2 5 2" xfId="8333" xr:uid="{755EE9D9-1023-4A55-89C5-8E800E7416BC}"/>
    <cellStyle name="SAPBEXexcGood1 2 2 5 2 2" xfId="15403" xr:uid="{F0BDEECD-84C5-4BE2-B360-18267C93918B}"/>
    <cellStyle name="SAPBEXexcGood1 2 2 5 2 3" xfId="19224" xr:uid="{59DFF9EF-0FE7-4674-A110-7A9E8CA00E94}"/>
    <cellStyle name="SAPBEXexcGood1 2 2 5 2 4" xfId="22089" xr:uid="{AADCAF7C-958D-4851-A5BE-E530AC113319}"/>
    <cellStyle name="SAPBEXexcGood1 2 2 5 2 5" xfId="24936" xr:uid="{0CD1E1C0-C324-4D7A-B76A-76D2498CD100}"/>
    <cellStyle name="SAPBEXexcGood1 2 2 5 2 6" xfId="27761" xr:uid="{5B4B0261-94DB-4378-8F96-1512B7039E40}"/>
    <cellStyle name="SAPBEXexcGood1 2 2 5 3" xfId="13890" xr:uid="{69F50955-F056-4BBB-9274-AD13334AA0D4}"/>
    <cellStyle name="SAPBEXexcGood1 2 2 5 4" xfId="17714" xr:uid="{5C8E23AB-39CB-4936-AEB9-868D5A9726A6}"/>
    <cellStyle name="SAPBEXexcGood1 2 2 5 5" xfId="20578" xr:uid="{ACC4E4C0-9F52-412B-AEEB-D9CD22E88050}"/>
    <cellStyle name="SAPBEXexcGood1 2 2 5 6" xfId="23427" xr:uid="{CC5028D5-DA0B-48A3-8FD0-C9192A469A27}"/>
    <cellStyle name="SAPBEXexcGood1 2 2 5 7" xfId="26252" xr:uid="{2D6C0EAC-5F35-4986-AB85-AE8E0F3EBB72}"/>
    <cellStyle name="SAPBEXexcGood1 2 2 6" xfId="7046" xr:uid="{FB3E97C3-739F-4157-9FDD-9E3B5EC917F3}"/>
    <cellStyle name="SAPBEXexcGood1 2 2 6 2" xfId="14116" xr:uid="{14E7D14B-7FFE-46D2-B626-9E109476036A}"/>
    <cellStyle name="SAPBEXexcGood1 2 2 6 3" xfId="17938" xr:uid="{18E56B72-C0B0-4BE4-B016-EA926D405F19}"/>
    <cellStyle name="SAPBEXexcGood1 2 2 6 4" xfId="20802" xr:uid="{A5BAC969-0A3F-4237-9E61-93AD1B1C1EB5}"/>
    <cellStyle name="SAPBEXexcGood1 2 2 6 5" xfId="23650" xr:uid="{9EE2731C-953A-47A2-B142-65C6F49B5D2A}"/>
    <cellStyle name="SAPBEXexcGood1 2 2 6 6" xfId="26475" xr:uid="{BE95909A-BF16-45C4-B94F-75402A628F9B}"/>
    <cellStyle name="SAPBEXexcGood1 2 2 7" xfId="11382" xr:uid="{5F111981-4C53-4745-A674-12532B51C387}"/>
    <cellStyle name="SAPBEXexcGood1 2 2 8" xfId="16150" xr:uid="{FB04D7E7-CCDA-4AA8-BB25-6FD4F70DAE26}"/>
    <cellStyle name="SAPBEXexcGood1 2 2 9" xfId="15540" xr:uid="{729E947F-03E7-4383-B15D-3F7FE38463B7}"/>
    <cellStyle name="SAPBEXexcGood1 2 3" xfId="5033" xr:uid="{1F41F507-3C20-4BDD-8622-733674C78F8A}"/>
    <cellStyle name="SAPBEXexcGood1 2 3 10" xfId="9734" xr:uid="{4E42366D-E9B4-4F67-BA30-8AEFE1AA94F0}"/>
    <cellStyle name="SAPBEXexcGood1 2 3 11" xfId="31045" xr:uid="{BAFD7B88-68BA-4BF6-BC36-94751146EB1E}"/>
    <cellStyle name="SAPBEXexcGood1 2 3 12" xfId="31852" xr:uid="{79571494-AC72-4F4F-99B8-F66D8C2E5F56}"/>
    <cellStyle name="SAPBEXexcGood1 2 3 2" xfId="6678" xr:uid="{BF5E4562-9677-40CB-8E8C-23BE8DFE4094}"/>
    <cellStyle name="SAPBEXexcGood1 2 3 2 2" xfId="8195" xr:uid="{E29DB1BB-BF4B-434A-A414-41A7A4ED9C48}"/>
    <cellStyle name="SAPBEXexcGood1 2 3 2 2 2" xfId="15265" xr:uid="{31A1FC58-FAB2-437B-B9F2-153BC6234CB6}"/>
    <cellStyle name="SAPBEXexcGood1 2 3 2 2 3" xfId="19086" xr:uid="{1E97D5AB-1A4B-4184-ACBA-E3D6FB18D7B0}"/>
    <cellStyle name="SAPBEXexcGood1 2 3 2 2 4" xfId="21951" xr:uid="{EFF990C1-77F5-486B-8373-073C0974CFE3}"/>
    <cellStyle name="SAPBEXexcGood1 2 3 2 2 5" xfId="24798" xr:uid="{8B17B8C8-37B8-4642-B959-9C40413B06F3}"/>
    <cellStyle name="SAPBEXexcGood1 2 3 2 2 6" xfId="27623" xr:uid="{4278A81B-B5EE-4E01-9495-DA2ED5D0D564}"/>
    <cellStyle name="SAPBEXexcGood1 2 3 2 3" xfId="13752" xr:uid="{6C03C819-8FB6-4B9B-A802-4081FB5542C6}"/>
    <cellStyle name="SAPBEXexcGood1 2 3 2 4" xfId="17576" xr:uid="{836D524E-754C-4097-95DA-42539AADB633}"/>
    <cellStyle name="SAPBEXexcGood1 2 3 2 5" xfId="20440" xr:uid="{604AAE0F-9547-4CCF-81B9-DA442A7288FC}"/>
    <cellStyle name="SAPBEXexcGood1 2 3 2 6" xfId="23289" xr:uid="{8AE948E5-6562-49E9-BD07-60C045806B79}"/>
    <cellStyle name="SAPBEXexcGood1 2 3 2 7" xfId="26114" xr:uid="{9751065B-8B19-4628-82F2-88310517A526}"/>
    <cellStyle name="SAPBEXexcGood1 2 3 3" xfId="5869" xr:uid="{FDC64AAC-3933-4ECF-ABF6-91F6E418F6AC}"/>
    <cellStyle name="SAPBEXexcGood1 2 3 3 2" xfId="7388" xr:uid="{1CB764EE-F89F-4E9E-AB06-57B6E7152054}"/>
    <cellStyle name="SAPBEXexcGood1 2 3 3 2 2" xfId="14458" xr:uid="{9821CE43-3895-4406-84AF-BAB95BD104D5}"/>
    <cellStyle name="SAPBEXexcGood1 2 3 3 2 3" xfId="18279" xr:uid="{26B6BB77-F1CA-41A6-BB34-DDA20646FBA7}"/>
    <cellStyle name="SAPBEXexcGood1 2 3 3 2 4" xfId="21144" xr:uid="{EA4AA241-76DB-41A0-B01E-507A927BCDAD}"/>
    <cellStyle name="SAPBEXexcGood1 2 3 3 2 5" xfId="23991" xr:uid="{3280A084-91F5-409C-882F-C7216EF36A1E}"/>
    <cellStyle name="SAPBEXexcGood1 2 3 3 2 6" xfId="26816" xr:uid="{DD53D4D2-B127-40D9-82A6-271B18EEE3F2}"/>
    <cellStyle name="SAPBEXexcGood1 2 3 3 3" xfId="12945" xr:uid="{0BD81068-5CC9-4E4D-90D8-FD1B893B9D69}"/>
    <cellStyle name="SAPBEXexcGood1 2 3 3 4" xfId="16769" xr:uid="{51F2CE5A-C56E-4340-A669-F390786B8915}"/>
    <cellStyle name="SAPBEXexcGood1 2 3 3 5" xfId="19633" xr:uid="{D7CC4B55-073C-44A8-A641-41B298B9C451}"/>
    <cellStyle name="SAPBEXexcGood1 2 3 3 6" xfId="22482" xr:uid="{9A3A5C00-7883-4B95-9FB2-0ECFACACCB6C}"/>
    <cellStyle name="SAPBEXexcGood1 2 3 3 7" xfId="25307" xr:uid="{24A065B6-C4FC-4E9E-BD65-195BF45093A5}"/>
    <cellStyle name="SAPBEXexcGood1 2 3 4" xfId="6332" xr:uid="{6D1C45F3-9858-4D4B-9936-684CB25A1BF6}"/>
    <cellStyle name="SAPBEXexcGood1 2 3 4 2" xfId="7850" xr:uid="{CA46BAD1-FE19-46FD-93AA-FE9AAD08459C}"/>
    <cellStyle name="SAPBEXexcGood1 2 3 4 2 2" xfId="14920" xr:uid="{EABA66F4-8EDF-4460-A98F-C241728D84B4}"/>
    <cellStyle name="SAPBEXexcGood1 2 3 4 2 3" xfId="18741" xr:uid="{1BD33BB8-70CE-496F-88C9-EDD5B70FF307}"/>
    <cellStyle name="SAPBEXexcGood1 2 3 4 2 4" xfId="21606" xr:uid="{0578BA0A-A292-4D7A-A55E-D31546EAB0D2}"/>
    <cellStyle name="SAPBEXexcGood1 2 3 4 2 5" xfId="24453" xr:uid="{20B16C03-53E8-4C0C-A555-5845572E9010}"/>
    <cellStyle name="SAPBEXexcGood1 2 3 4 2 6" xfId="27278" xr:uid="{2B675A7D-E8F2-4AAA-84A2-48623EA008AC}"/>
    <cellStyle name="SAPBEXexcGood1 2 3 4 3" xfId="13407" xr:uid="{7E206995-BAA0-4F7E-8DD2-A1A98280477B}"/>
    <cellStyle name="SAPBEXexcGood1 2 3 4 4" xfId="17231" xr:uid="{F5A02F69-8F36-4D80-88B3-78C45B416120}"/>
    <cellStyle name="SAPBEXexcGood1 2 3 4 5" xfId="20095" xr:uid="{F3585BBB-7E18-4CB3-93BE-B769EF5E3512}"/>
    <cellStyle name="SAPBEXexcGood1 2 3 4 6" xfId="22944" xr:uid="{AE8B16D3-4B83-4836-9742-1C8887090634}"/>
    <cellStyle name="SAPBEXexcGood1 2 3 4 7" xfId="25769" xr:uid="{2715F492-56EB-4E99-91D7-C07257A6B91D}"/>
    <cellStyle name="SAPBEXexcGood1 2 3 5" xfId="6542" xr:uid="{84377A07-63F9-4152-8264-36B9D2424844}"/>
    <cellStyle name="SAPBEXexcGood1 2 3 5 2" xfId="8059" xr:uid="{67E7275F-876F-4A59-929C-27C8BEBFF386}"/>
    <cellStyle name="SAPBEXexcGood1 2 3 5 2 2" xfId="15129" xr:uid="{55A73718-F04B-42D3-BFB3-A2501BEDCB0A}"/>
    <cellStyle name="SAPBEXexcGood1 2 3 5 2 3" xfId="18950" xr:uid="{0FF6C712-B280-49BB-8602-A6B9A9103F11}"/>
    <cellStyle name="SAPBEXexcGood1 2 3 5 2 4" xfId="21815" xr:uid="{01FBCCEC-8E30-47D4-A1B4-92A91FABB20A}"/>
    <cellStyle name="SAPBEXexcGood1 2 3 5 2 5" xfId="24662" xr:uid="{0DCC905A-D4A3-4DDC-904B-34468FCE52F0}"/>
    <cellStyle name="SAPBEXexcGood1 2 3 5 2 6" xfId="27487" xr:uid="{02DF74D3-BFA2-4626-BD6B-FA5B31FA6543}"/>
    <cellStyle name="SAPBEXexcGood1 2 3 5 3" xfId="13616" xr:uid="{AB5D81C8-9117-477A-8908-1C5794413258}"/>
    <cellStyle name="SAPBEXexcGood1 2 3 5 4" xfId="17440" xr:uid="{AC73A59E-82CD-4F32-8DEF-01D366B2CDFC}"/>
    <cellStyle name="SAPBEXexcGood1 2 3 5 5" xfId="20304" xr:uid="{280C648F-37FA-420D-BDD5-7C5C26A74EDD}"/>
    <cellStyle name="SAPBEXexcGood1 2 3 5 6" xfId="23153" xr:uid="{DE6DF14B-78D9-4C70-9D50-FD70EC1843A1}"/>
    <cellStyle name="SAPBEXexcGood1 2 3 5 7" xfId="25978" xr:uid="{074D0C04-8F9E-45FD-ACC8-4DCC53347790}"/>
    <cellStyle name="SAPBEXexcGood1 2 3 6" xfId="6432" xr:uid="{ED3B14DF-65A7-4CFD-92AA-FE0F5FC6FD67}"/>
    <cellStyle name="SAPBEXexcGood1 2 3 6 2" xfId="7950" xr:uid="{52DCD906-8495-4A8E-A92F-E828170E219F}"/>
    <cellStyle name="SAPBEXexcGood1 2 3 6 2 2" xfId="15020" xr:uid="{FBFDFDBF-D489-476C-B3F9-4DBB67683A7E}"/>
    <cellStyle name="SAPBEXexcGood1 2 3 6 2 3" xfId="18841" xr:uid="{655F6881-DA66-4CD5-92EA-E3B1C6776106}"/>
    <cellStyle name="SAPBEXexcGood1 2 3 6 2 4" xfId="21706" xr:uid="{02FF2595-2125-4CFF-8C10-996C5AC303E9}"/>
    <cellStyle name="SAPBEXexcGood1 2 3 6 2 5" xfId="24553" xr:uid="{E98D24B3-6079-4B4C-B7F8-7C410DDB7EF3}"/>
    <cellStyle name="SAPBEXexcGood1 2 3 6 2 6" xfId="27378" xr:uid="{AD520D68-4D65-4532-B1E2-EC2E49304948}"/>
    <cellStyle name="SAPBEXexcGood1 2 3 6 3" xfId="13507" xr:uid="{401BA41E-E122-4983-BAF7-EB7732B7148B}"/>
    <cellStyle name="SAPBEXexcGood1 2 3 6 4" xfId="17331" xr:uid="{179826AB-686E-4099-8052-D97B5C90F8EE}"/>
    <cellStyle name="SAPBEXexcGood1 2 3 6 5" xfId="20195" xr:uid="{4E94CFFC-5369-402B-8989-3A560ABDBA8C}"/>
    <cellStyle name="SAPBEXexcGood1 2 3 6 6" xfId="23044" xr:uid="{93C13EB6-8995-4612-8750-BAB747EBF1A7}"/>
    <cellStyle name="SAPBEXexcGood1 2 3 6 7" xfId="25869" xr:uid="{96FA40B5-6599-488A-B60F-6CD610D41FF2}"/>
    <cellStyle name="SAPBEXexcGood1 2 3 7" xfId="12110" xr:uid="{924245F5-B054-4D6B-94F8-8FBA158CAD9E}"/>
    <cellStyle name="SAPBEXexcGood1 2 3 8" xfId="16341" xr:uid="{D979BAAA-F4DF-43DF-A6BE-32388BAC3837}"/>
    <cellStyle name="SAPBEXexcGood1 2 3 9" xfId="15989" xr:uid="{DAD65CA2-6F98-40E2-B41D-AAC9D76787D8}"/>
    <cellStyle name="SAPBEXexcGood1 2 4" xfId="5952" xr:uid="{9D67A59C-B115-4658-B997-7AEED07F8BC3}"/>
    <cellStyle name="SAPBEXexcGood1 2 4 2" xfId="7471" xr:uid="{C94CEAC3-E344-4477-A1C6-78A6D310A8EE}"/>
    <cellStyle name="SAPBEXexcGood1 2 4 2 2" xfId="14541" xr:uid="{91B88574-5B1E-4165-BE01-74593C5DBC73}"/>
    <cellStyle name="SAPBEXexcGood1 2 4 2 3" xfId="18362" xr:uid="{7E2251D7-7AA6-4397-90B8-78191B7ABFD8}"/>
    <cellStyle name="SAPBEXexcGood1 2 4 2 4" xfId="21227" xr:uid="{C58375CA-504E-4117-B9C1-CEE9C3399E5B}"/>
    <cellStyle name="SAPBEXexcGood1 2 4 2 5" xfId="24074" xr:uid="{3124C67C-B52C-428B-A080-70754C91B4E4}"/>
    <cellStyle name="SAPBEXexcGood1 2 4 2 6" xfId="26899" xr:uid="{C34AE09E-EE98-4C01-8B64-31CAB33CB7A4}"/>
    <cellStyle name="SAPBEXexcGood1 2 4 3" xfId="13028" xr:uid="{51EA8143-8C7E-4F8B-AE54-9F8F50E209D4}"/>
    <cellStyle name="SAPBEXexcGood1 2 4 4" xfId="16852" xr:uid="{0157CC69-FB7B-43A3-902D-21256315BF6C}"/>
    <cellStyle name="SAPBEXexcGood1 2 4 5" xfId="19716" xr:uid="{7C60DC01-1FD8-4A9D-AD8E-203B88603725}"/>
    <cellStyle name="SAPBEXexcGood1 2 4 6" xfId="22565" xr:uid="{6E1C5D44-770A-4224-9D8E-AAF5C69D10D7}"/>
    <cellStyle name="SAPBEXexcGood1 2 4 7" xfId="25390" xr:uid="{5F36FCEF-6475-4986-9E11-532B9D9DDCEE}"/>
    <cellStyle name="SAPBEXexcGood1 2 5" xfId="6800" xr:uid="{180782C7-EAEF-4B63-B0CF-C7F1463280D4}"/>
    <cellStyle name="SAPBEXexcGood1 2 5 2" xfId="8315" xr:uid="{562111DA-10A8-4600-86AD-50BC0A3B83C6}"/>
    <cellStyle name="SAPBEXexcGood1 2 5 2 2" xfId="15385" xr:uid="{D547851F-72C4-444C-A8FF-EE58FEA14B6D}"/>
    <cellStyle name="SAPBEXexcGood1 2 5 2 3" xfId="19206" xr:uid="{3442C704-F403-492B-9E35-02BF7A0BD299}"/>
    <cellStyle name="SAPBEXexcGood1 2 5 2 4" xfId="22071" xr:uid="{209B69B2-B5DE-4921-BBBD-FE6E742848B2}"/>
    <cellStyle name="SAPBEXexcGood1 2 5 2 5" xfId="24918" xr:uid="{35CC00E4-F85D-4090-AA70-D1CEDB5DE22E}"/>
    <cellStyle name="SAPBEXexcGood1 2 5 2 6" xfId="27743" xr:uid="{2FAF48E1-3F8D-411C-92EC-FAF6CCA3E9D3}"/>
    <cellStyle name="SAPBEXexcGood1 2 5 3" xfId="13872" xr:uid="{5CFA3D46-B942-431A-AEE6-2265AD3DD6F1}"/>
    <cellStyle name="SAPBEXexcGood1 2 5 4" xfId="17696" xr:uid="{F4573209-0C2C-48FD-B6B9-073BC23CED36}"/>
    <cellStyle name="SAPBEXexcGood1 2 5 5" xfId="20560" xr:uid="{5C168644-4109-4795-8A76-146B2EBD00C1}"/>
    <cellStyle name="SAPBEXexcGood1 2 5 6" xfId="23409" xr:uid="{B3D7AE71-F194-4984-8610-9D965F6F2B43}"/>
    <cellStyle name="SAPBEXexcGood1 2 5 7" xfId="26234" xr:uid="{683820F9-01D0-4395-B490-85214798BD67}"/>
    <cellStyle name="SAPBEXexcGood1 2 6" xfId="9426" xr:uid="{EC3C99D3-5695-4CDF-8C4F-161FA744A953}"/>
    <cellStyle name="SAPBEXexcGood1 2 7" xfId="15584" xr:uid="{DD9E6B6C-96A2-4BDF-B3DD-47DB22778C61}"/>
    <cellStyle name="SAPBEXexcGood1 2 8" xfId="15900" xr:uid="{2AAD24F9-4EF8-4DFC-AE0E-0B8EC81E99CE}"/>
    <cellStyle name="SAPBEXexcGood1 2 9" xfId="16020" xr:uid="{82A30286-3816-40EC-AA64-6E850112D2AD}"/>
    <cellStyle name="SAPBEXexcGood1 3" xfId="2927" xr:uid="{E3F484A2-2787-4C84-9695-6F51DFFBA29E}"/>
    <cellStyle name="SAPBEXexcGood1 3 10" xfId="15961" xr:uid="{56F991C4-D029-475D-ABEE-B23A4D729E25}"/>
    <cellStyle name="SAPBEXexcGood1 3 11" xfId="8845" xr:uid="{F5A24C9A-F6C4-4C09-AD63-1D1B76F70096}"/>
    <cellStyle name="SAPBEXexcGood1 3 12" xfId="29068" xr:uid="{F108886B-5A9B-49F9-9C27-07EFC5BD881E}"/>
    <cellStyle name="SAPBEXexcGood1 3 13" xfId="31673" xr:uid="{88F37461-1945-4989-8C25-ADA996110E46}"/>
    <cellStyle name="SAPBEXexcGood1 3 2" xfId="6205" xr:uid="{FB1BA825-D758-4B6C-8AF1-1D6EC0E8755A}"/>
    <cellStyle name="SAPBEXexcGood1 3 2 2" xfId="7724" xr:uid="{A717375C-8870-4835-97AE-4D467B5B2A47}"/>
    <cellStyle name="SAPBEXexcGood1 3 2 2 2" xfId="14794" xr:uid="{7DB9A0A5-6F46-450B-9249-BB1D5B16647C}"/>
    <cellStyle name="SAPBEXexcGood1 3 2 2 3" xfId="18615" xr:uid="{36A474D1-5707-4743-9C94-23D63AB143B2}"/>
    <cellStyle name="SAPBEXexcGood1 3 2 2 4" xfId="21480" xr:uid="{B6A9FB29-7338-4ED8-988A-766ECAB8B527}"/>
    <cellStyle name="SAPBEXexcGood1 3 2 2 5" xfId="24327" xr:uid="{B68F5092-D2B8-4DC4-BA03-0F9C21D9D10A}"/>
    <cellStyle name="SAPBEXexcGood1 3 2 2 6" xfId="27152" xr:uid="{1E396A0C-D37B-4CF1-B767-61BED8DFA432}"/>
    <cellStyle name="SAPBEXexcGood1 3 2 3" xfId="13281" xr:uid="{23439156-A17B-441A-80E1-BC50A0F99D34}"/>
    <cellStyle name="SAPBEXexcGood1 3 2 4" xfId="17105" xr:uid="{DD27E2ED-56B2-4747-81DB-13AEC2D2951A}"/>
    <cellStyle name="SAPBEXexcGood1 3 2 5" xfId="19969" xr:uid="{FFC9C8A2-D27B-44CC-8296-8CA2D32485FB}"/>
    <cellStyle name="SAPBEXexcGood1 3 2 6" xfId="22818" xr:uid="{D48ECB0B-F0F5-41D1-A914-7598C1F0FD81}"/>
    <cellStyle name="SAPBEXexcGood1 3 2 7" xfId="25643" xr:uid="{F19244A5-30D5-47E5-81B6-71800C5C87E3}"/>
    <cellStyle name="SAPBEXexcGood1 3 3" xfId="6782" xr:uid="{461A8590-D4EB-4A6C-BCD1-6B91EA57B01C}"/>
    <cellStyle name="SAPBEXexcGood1 3 3 2" xfId="8297" xr:uid="{35AF4FF0-940D-47A5-A5E7-63D88308E652}"/>
    <cellStyle name="SAPBEXexcGood1 3 3 2 2" xfId="15367" xr:uid="{451ACD15-6568-4EF3-8768-DA2B0094F16B}"/>
    <cellStyle name="SAPBEXexcGood1 3 3 2 3" xfId="19188" xr:uid="{2E4B57BD-D806-47D4-B57A-37373948D353}"/>
    <cellStyle name="SAPBEXexcGood1 3 3 2 4" xfId="22053" xr:uid="{089428EB-8A18-443B-9D86-3601E3553466}"/>
    <cellStyle name="SAPBEXexcGood1 3 3 2 5" xfId="24900" xr:uid="{E0004BE9-E400-4556-990A-EA58AFBE4C12}"/>
    <cellStyle name="SAPBEXexcGood1 3 3 2 6" xfId="27725" xr:uid="{E5B6AA8F-14E4-4DCA-BEF4-B7E80ACE843E}"/>
    <cellStyle name="SAPBEXexcGood1 3 3 3" xfId="13854" xr:uid="{3D252EF5-DF5F-46EA-968A-25DCF7AA3C54}"/>
    <cellStyle name="SAPBEXexcGood1 3 3 4" xfId="17678" xr:uid="{82B82B33-E180-4214-B3CD-3849BDF59789}"/>
    <cellStyle name="SAPBEXexcGood1 3 3 5" xfId="20542" xr:uid="{69D2C418-F0F4-4156-98A0-84985DB46354}"/>
    <cellStyle name="SAPBEXexcGood1 3 3 6" xfId="23391" xr:uid="{4DB55CEB-1A77-4132-B9FB-41497B62F885}"/>
    <cellStyle name="SAPBEXexcGood1 3 3 7" xfId="26216" xr:uid="{52ABF501-EA15-49BB-97D0-5C40E8AA7A4E}"/>
    <cellStyle name="SAPBEXexcGood1 3 4" xfId="6277" xr:uid="{FD2C432A-82F2-4412-989F-E401EED40E58}"/>
    <cellStyle name="SAPBEXexcGood1 3 4 2" xfId="7796" xr:uid="{4FEC5D76-7F9C-474B-AC95-E82A72B140FA}"/>
    <cellStyle name="SAPBEXexcGood1 3 4 2 2" xfId="14866" xr:uid="{57661B9B-D4A6-44A2-87A0-B0087CA66049}"/>
    <cellStyle name="SAPBEXexcGood1 3 4 2 3" xfId="18687" xr:uid="{573AFCFB-2D69-4C66-A5BB-36EAC792174E}"/>
    <cellStyle name="SAPBEXexcGood1 3 4 2 4" xfId="21552" xr:uid="{3683D720-9E57-4BD8-A7E6-A861EEAAB9E5}"/>
    <cellStyle name="SAPBEXexcGood1 3 4 2 5" xfId="24399" xr:uid="{754098C2-DED1-4F34-894D-532ABCA15C6C}"/>
    <cellStyle name="SAPBEXexcGood1 3 4 2 6" xfId="27224" xr:uid="{0A41BD9D-8655-4050-85AE-AB0F5383BCBE}"/>
    <cellStyle name="SAPBEXexcGood1 3 4 3" xfId="13353" xr:uid="{4DC4D4D2-51C7-49E5-80C3-8C8A10D6EA42}"/>
    <cellStyle name="SAPBEXexcGood1 3 4 4" xfId="17177" xr:uid="{9C52AD34-00E8-4940-A7E5-F96B57050841}"/>
    <cellStyle name="SAPBEXexcGood1 3 4 5" xfId="20041" xr:uid="{FA830F92-BD60-4926-93CD-9809B79CDEB6}"/>
    <cellStyle name="SAPBEXexcGood1 3 4 6" xfId="22890" xr:uid="{49E26D37-0D27-4346-910C-8DBC629BF358}"/>
    <cellStyle name="SAPBEXexcGood1 3 4 7" xfId="25715" xr:uid="{2987A2C0-2900-4FBE-A813-E0955E828185}"/>
    <cellStyle name="SAPBEXexcGood1 3 5" xfId="6033" xr:uid="{620265A9-FEC8-4EDB-B8AD-BB2DB909CEFD}"/>
    <cellStyle name="SAPBEXexcGood1 3 5 2" xfId="7552" xr:uid="{7A9E13F2-6151-4D2B-AC51-560F3875E712}"/>
    <cellStyle name="SAPBEXexcGood1 3 5 2 2" xfId="14622" xr:uid="{1568437A-408F-4BD6-A5E8-6CDF3E8A8E5F}"/>
    <cellStyle name="SAPBEXexcGood1 3 5 2 3" xfId="18443" xr:uid="{8626DC0C-B484-45B6-930A-7BDAB2B62F07}"/>
    <cellStyle name="SAPBEXexcGood1 3 5 2 4" xfId="21308" xr:uid="{4D040639-545F-4BD8-88FF-E4127C2EE3BE}"/>
    <cellStyle name="SAPBEXexcGood1 3 5 2 5" xfId="24155" xr:uid="{6268A155-A9AE-4264-A259-776022DDD11D}"/>
    <cellStyle name="SAPBEXexcGood1 3 5 2 6" xfId="26980" xr:uid="{D2C8CEC4-AFD6-44C5-8359-50D3BDB57F40}"/>
    <cellStyle name="SAPBEXexcGood1 3 5 3" xfId="13109" xr:uid="{8DC99B7B-8D39-4C97-B0DF-107975D150FC}"/>
    <cellStyle name="SAPBEXexcGood1 3 5 4" xfId="16933" xr:uid="{9ADA6064-78C2-45B7-A1F0-A7F21EBEAF27}"/>
    <cellStyle name="SAPBEXexcGood1 3 5 5" xfId="19797" xr:uid="{4581A375-11FD-46D4-99A6-5648785FFD4B}"/>
    <cellStyle name="SAPBEXexcGood1 3 5 6" xfId="22646" xr:uid="{FBD79065-8E4C-4836-94B4-66D7DA6476F1}"/>
    <cellStyle name="SAPBEXexcGood1 3 5 7" xfId="25471" xr:uid="{F3F85BB1-956E-4183-A9EB-A70BAD6EB460}"/>
    <cellStyle name="SAPBEXexcGood1 3 6" xfId="6932" xr:uid="{F24CD646-1F23-4E31-A497-6EEB0EF02A4C}"/>
    <cellStyle name="SAPBEXexcGood1 3 6 2" xfId="14002" xr:uid="{5AC238C9-A3A7-45A8-9268-B461DDBA5631}"/>
    <cellStyle name="SAPBEXexcGood1 3 6 3" xfId="17824" xr:uid="{47DBE050-75F8-45AD-A83B-54A87AA4B22B}"/>
    <cellStyle name="SAPBEXexcGood1 3 6 4" xfId="20688" xr:uid="{173AE2B4-EEAC-49E3-89BF-7DE474E3C4D3}"/>
    <cellStyle name="SAPBEXexcGood1 3 6 5" xfId="23536" xr:uid="{A3C8BBB3-FC3E-440D-8447-6F777023D9E5}"/>
    <cellStyle name="SAPBEXexcGood1 3 6 6" xfId="26361" xr:uid="{1D484321-30B0-4AF6-BFE2-1D132B937217}"/>
    <cellStyle name="SAPBEXexcGood1 3 7" xfId="10109" xr:uid="{EDFF12E4-E397-4FDC-8733-62F76C187F42}"/>
    <cellStyle name="SAPBEXexcGood1 3 8" xfId="15822" xr:uid="{4D1C2112-C8FF-47ED-9BE6-959A284D9858}"/>
    <cellStyle name="SAPBEXexcGood1 3 9" xfId="15621" xr:uid="{AA47BEF5-45E5-45FD-BB54-2A3BAA1FACE1}"/>
    <cellStyle name="SAPBEXexcGood1 4" xfId="3779" xr:uid="{2C5DFE04-AEAE-4380-BCD3-F72101B63948}"/>
    <cellStyle name="SAPBEXexcGood1 4 10" xfId="16254" xr:uid="{BBACDBAE-E0BA-47ED-A894-1CA4E9F5719F}"/>
    <cellStyle name="SAPBEXexcGood1 4 11" xfId="16291" xr:uid="{581F4388-0108-4034-8B0F-A65E486ECD8E}"/>
    <cellStyle name="SAPBEXexcGood1 4 12" xfId="29791" xr:uid="{DA46F64D-1EA8-4991-B899-7D8515E3D8E0}"/>
    <cellStyle name="SAPBEXexcGood1 4 13" xfId="31733" xr:uid="{333DB300-96A6-487C-AB2B-75224E8ED2FF}"/>
    <cellStyle name="SAPBEXexcGood1 4 2" xfId="6396" xr:uid="{E0ABF07F-960D-4A8F-A3D0-38E9A526126D}"/>
    <cellStyle name="SAPBEXexcGood1 4 2 2" xfId="7914" xr:uid="{8575C24C-F020-4B91-8F1E-B42E91176C49}"/>
    <cellStyle name="SAPBEXexcGood1 4 2 2 2" xfId="14984" xr:uid="{213D0A68-D572-4C5D-ADB7-1DB3176E9D1F}"/>
    <cellStyle name="SAPBEXexcGood1 4 2 2 3" xfId="18805" xr:uid="{3B3939F9-E54E-4136-8DBC-65725B6E428A}"/>
    <cellStyle name="SAPBEXexcGood1 4 2 2 4" xfId="21670" xr:uid="{01DBEBB1-FD23-4403-8E0C-BCDDD14557D5}"/>
    <cellStyle name="SAPBEXexcGood1 4 2 2 5" xfId="24517" xr:uid="{187A3CDA-E33A-48AA-A097-C967AB20BAE9}"/>
    <cellStyle name="SAPBEXexcGood1 4 2 2 6" xfId="27342" xr:uid="{8052B73E-A353-450E-8082-D1DA28759468}"/>
    <cellStyle name="SAPBEXexcGood1 4 2 3" xfId="13471" xr:uid="{6DA9D64D-C612-460A-A354-2BC2DDB3903D}"/>
    <cellStyle name="SAPBEXexcGood1 4 2 4" xfId="17295" xr:uid="{A499C01A-B849-4DF6-A5C9-AAD3C9453FB5}"/>
    <cellStyle name="SAPBEXexcGood1 4 2 5" xfId="20159" xr:uid="{9267AB4C-D2CB-4927-A769-7004C317708C}"/>
    <cellStyle name="SAPBEXexcGood1 4 2 6" xfId="23008" xr:uid="{B6EE1B08-AF7A-4402-B0DD-42E917405A5D}"/>
    <cellStyle name="SAPBEXexcGood1 4 2 7" xfId="25833" xr:uid="{E438C736-A5DB-44DB-BD49-53C466C6C23E}"/>
    <cellStyle name="SAPBEXexcGood1 4 3" xfId="6653" xr:uid="{1458F64F-FCC6-42C0-BB65-1E8C5946117E}"/>
    <cellStyle name="SAPBEXexcGood1 4 3 2" xfId="8170" xr:uid="{166EAB6E-9A19-4909-B1EB-2C5B1177C3C7}"/>
    <cellStyle name="SAPBEXexcGood1 4 3 2 2" xfId="15240" xr:uid="{DADA2FE4-B493-43DD-B7CE-A07F9052CF08}"/>
    <cellStyle name="SAPBEXexcGood1 4 3 2 3" xfId="19061" xr:uid="{0971EA69-846A-435F-9796-B21E9DFB941D}"/>
    <cellStyle name="SAPBEXexcGood1 4 3 2 4" xfId="21926" xr:uid="{17F97D51-6F88-4E55-BA2D-367A518A6011}"/>
    <cellStyle name="SAPBEXexcGood1 4 3 2 5" xfId="24773" xr:uid="{2160EE1B-E36C-4A48-884F-0CF61652CF4D}"/>
    <cellStyle name="SAPBEXexcGood1 4 3 2 6" xfId="27598" xr:uid="{36CAC631-EFE7-4CB8-922B-D63E20B2E273}"/>
    <cellStyle name="SAPBEXexcGood1 4 3 3" xfId="13727" xr:uid="{A40694E1-AD77-4969-9CF6-9FD505D61962}"/>
    <cellStyle name="SAPBEXexcGood1 4 3 4" xfId="17551" xr:uid="{348374D0-087C-4F68-B5C2-082B341B4035}"/>
    <cellStyle name="SAPBEXexcGood1 4 3 5" xfId="20415" xr:uid="{27A67B36-E3F6-4E57-827A-45911CD1E51F}"/>
    <cellStyle name="SAPBEXexcGood1 4 3 6" xfId="23264" xr:uid="{F0850733-6F71-42FC-90BC-3BBDE2BE550A}"/>
    <cellStyle name="SAPBEXexcGood1 4 3 7" xfId="26089" xr:uid="{EAA458E5-8074-499C-B22F-976657E43B54}"/>
    <cellStyle name="SAPBEXexcGood1 4 4" xfId="6803" xr:uid="{3A00BE4D-BA66-411D-9150-1027C0E57AC1}"/>
    <cellStyle name="SAPBEXexcGood1 4 4 2" xfId="8318" xr:uid="{2BC7D682-2597-475D-A6E5-96457F5F0F9C}"/>
    <cellStyle name="SAPBEXexcGood1 4 4 2 2" xfId="15388" xr:uid="{805D3D1B-13CD-4DF2-BABC-FAFBD15FAB81}"/>
    <cellStyle name="SAPBEXexcGood1 4 4 2 3" xfId="19209" xr:uid="{C69CDB65-55FF-406D-A79D-9A5AA8F31864}"/>
    <cellStyle name="SAPBEXexcGood1 4 4 2 4" xfId="22074" xr:uid="{8B4994AB-205F-468A-AA4F-BE27C524D081}"/>
    <cellStyle name="SAPBEXexcGood1 4 4 2 5" xfId="24921" xr:uid="{6F4C1CEC-2F0E-42AE-8F32-FE8590CD16CD}"/>
    <cellStyle name="SAPBEXexcGood1 4 4 2 6" xfId="27746" xr:uid="{E5CC09FD-8410-42BA-A5A1-78A2BCD1FF60}"/>
    <cellStyle name="SAPBEXexcGood1 4 4 3" xfId="13875" xr:uid="{CC8AFDA2-88A4-4213-9A1D-732C426ECE9D}"/>
    <cellStyle name="SAPBEXexcGood1 4 4 4" xfId="17699" xr:uid="{E360BA59-1A5E-4B30-8AB1-EBF290D188C2}"/>
    <cellStyle name="SAPBEXexcGood1 4 4 5" xfId="20563" xr:uid="{B4F4A3E5-7589-4907-A4BA-01E0AE4ABDE8}"/>
    <cellStyle name="SAPBEXexcGood1 4 4 6" xfId="23412" xr:uid="{B8216486-8914-40D5-B5E3-367552C0084C}"/>
    <cellStyle name="SAPBEXexcGood1 4 4 7" xfId="26237" xr:uid="{E20867C8-871F-4364-85C8-04DFE4C5BF6E}"/>
    <cellStyle name="SAPBEXexcGood1 4 5" xfId="6599" xr:uid="{1565F68B-5DCE-4A48-B978-39B72FA0C74F}"/>
    <cellStyle name="SAPBEXexcGood1 4 5 2" xfId="8116" xr:uid="{9499CC82-C63D-4C0B-931A-9016786B1462}"/>
    <cellStyle name="SAPBEXexcGood1 4 5 2 2" xfId="15186" xr:uid="{8CCA6273-FD22-4E37-8DD3-1650A9235CBB}"/>
    <cellStyle name="SAPBEXexcGood1 4 5 2 3" xfId="19007" xr:uid="{FDFF818A-3CFA-480A-B572-2BA86B7CFF92}"/>
    <cellStyle name="SAPBEXexcGood1 4 5 2 4" xfId="21872" xr:uid="{5BA78182-3875-41FC-BE2D-66B46572F1EA}"/>
    <cellStyle name="SAPBEXexcGood1 4 5 2 5" xfId="24719" xr:uid="{E20D775A-C9DC-41E1-AE17-D6DAE90BC2BB}"/>
    <cellStyle name="SAPBEXexcGood1 4 5 2 6" xfId="27544" xr:uid="{8F58EC78-3A77-46E8-B455-88ED00268498}"/>
    <cellStyle name="SAPBEXexcGood1 4 5 3" xfId="13673" xr:uid="{D6557069-2FEF-4C4D-B685-40A2638DA4CF}"/>
    <cellStyle name="SAPBEXexcGood1 4 5 4" xfId="17497" xr:uid="{D0F87609-BCFF-4403-A310-E10F643CC87C}"/>
    <cellStyle name="SAPBEXexcGood1 4 5 5" xfId="20361" xr:uid="{BEF87799-B0C4-438D-9DC7-252E3F5FBB5E}"/>
    <cellStyle name="SAPBEXexcGood1 4 5 6" xfId="23210" xr:uid="{73EBA8A3-1B86-4C73-A1DD-75AB706E18FD}"/>
    <cellStyle name="SAPBEXexcGood1 4 5 7" xfId="26035" xr:uid="{54A88AC5-E03E-48D8-BE3B-AC2B5FF215A3}"/>
    <cellStyle name="SAPBEXexcGood1 4 6" xfId="6991" xr:uid="{92EE4838-0706-4085-B53A-17B39C78AC79}"/>
    <cellStyle name="SAPBEXexcGood1 4 6 2" xfId="14061" xr:uid="{E71E92DB-38E6-44AE-BC57-584C5922F78C}"/>
    <cellStyle name="SAPBEXexcGood1 4 6 3" xfId="17883" xr:uid="{A1963EAE-7C63-48D4-A9D5-99F59D76EB71}"/>
    <cellStyle name="SAPBEXexcGood1 4 6 4" xfId="20747" xr:uid="{ABF06AD2-5390-4F58-B12C-CC13B977D45A}"/>
    <cellStyle name="SAPBEXexcGood1 4 6 5" xfId="23595" xr:uid="{44D879CC-81ED-4898-A216-A7704504FEAF}"/>
    <cellStyle name="SAPBEXexcGood1 4 6 6" xfId="26420" xr:uid="{8E6CA816-9A0D-40B2-B091-2E118A8BA111}"/>
    <cellStyle name="SAPBEXexcGood1 4 7" xfId="10856" xr:uid="{3F1E77BB-BB3F-4668-92BD-BFAD00CA1D11}"/>
    <cellStyle name="SAPBEXexcGood1 4 8" xfId="16016" xr:uid="{6AE8F633-F38B-4A7B-94A7-E4B7A94B8B77}"/>
    <cellStyle name="SAPBEXexcGood1 4 9" xfId="15668" xr:uid="{60790BBE-98E8-4193-AA36-F2F04342CC1E}"/>
    <cellStyle name="SAPBEXexcGood1 5" xfId="5656" xr:uid="{8767C962-6DCB-4EA5-9AD2-D02F2C8934EB}"/>
    <cellStyle name="SAPBEXexcGood1 5 2" xfId="7176" xr:uid="{865E4932-DEE0-4EFA-9A0C-ACDD3C3FB743}"/>
    <cellStyle name="SAPBEXexcGood1 5 2 2" xfId="14246" xr:uid="{7A172185-4811-4C47-A21F-F199262EE99A}"/>
    <cellStyle name="SAPBEXexcGood1 5 2 3" xfId="18067" xr:uid="{C96BADB4-B045-4F6C-B698-AE7E4C9765AE}"/>
    <cellStyle name="SAPBEXexcGood1 5 2 4" xfId="20932" xr:uid="{11D6088D-1D83-4663-833B-D61879576800}"/>
    <cellStyle name="SAPBEXexcGood1 5 2 5" xfId="23779" xr:uid="{FB39ABD5-059F-4AFF-A65E-2FB51EDF1EF3}"/>
    <cellStyle name="SAPBEXexcGood1 5 2 6" xfId="26604" xr:uid="{47D4B281-FC0F-48EE-AB30-E5ADAAC5AD28}"/>
    <cellStyle name="SAPBEXexcGood1 5 3" xfId="12733" xr:uid="{D07158C5-6DF5-4991-A01C-AAA9C3D4FBFD}"/>
    <cellStyle name="SAPBEXexcGood1 5 4" xfId="16556" xr:uid="{9C7C76AA-D17A-4ECB-B7DB-00F0E7DD5572}"/>
    <cellStyle name="SAPBEXexcGood1 5 5" xfId="19421" xr:uid="{0C5E434C-2D78-4A4A-999C-B4249D662018}"/>
    <cellStyle name="SAPBEXexcGood1 5 6" xfId="22270" xr:uid="{B1A4F4E9-95AA-479B-A5F4-C2AD0F97A8AF}"/>
    <cellStyle name="SAPBEXexcGood1 5 7" xfId="25095" xr:uid="{1C87941F-CC24-4781-9839-01967F2DDF17}"/>
    <cellStyle name="SAPBEXexcGood1 6" xfId="5784" xr:uid="{FFBA8ACA-F810-4C5C-A547-D294CADCC73E}"/>
    <cellStyle name="SAPBEXexcGood1 6 2" xfId="7303" xr:uid="{92E527DD-B09C-49B9-81A0-56412EBAFEE4}"/>
    <cellStyle name="SAPBEXexcGood1 6 2 2" xfId="14373" xr:uid="{201E10C3-B53B-4C10-970D-45F28FD8E598}"/>
    <cellStyle name="SAPBEXexcGood1 6 2 3" xfId="18194" xr:uid="{CD370D8C-AC20-4666-9E0E-3EA92B21D6B9}"/>
    <cellStyle name="SAPBEXexcGood1 6 2 4" xfId="21059" xr:uid="{FC1E2B5E-1318-4D86-AFBF-39A3BD34C5A7}"/>
    <cellStyle name="SAPBEXexcGood1 6 2 5" xfId="23906" xr:uid="{867914AC-A16F-4AEB-8842-F7E1D7434D13}"/>
    <cellStyle name="SAPBEXexcGood1 6 2 6" xfId="26731" xr:uid="{F0804B03-8AB7-4540-88F9-A873C84A96D5}"/>
    <cellStyle name="SAPBEXexcGood1 6 3" xfId="12860" xr:uid="{CB3FC810-48C2-4BC2-912F-56F3342980CD}"/>
    <cellStyle name="SAPBEXexcGood1 6 4" xfId="16684" xr:uid="{61217F37-0913-4DBE-9B79-82BD665BC8C9}"/>
    <cellStyle name="SAPBEXexcGood1 6 5" xfId="19548" xr:uid="{145829D2-DDF4-489A-966F-0759F7550593}"/>
    <cellStyle name="SAPBEXexcGood1 6 6" xfId="22397" xr:uid="{762D05CA-5317-4D16-9DA1-0FBCC1A922FA}"/>
    <cellStyle name="SAPBEXexcGood1 6 7" xfId="25222" xr:uid="{963D64CB-ABFD-4FB2-B16A-10C0A2175CE3}"/>
    <cellStyle name="SAPBEXexcGood1 7" xfId="8622" xr:uid="{D8D13F56-6840-4C98-8BE4-B047AEA8E174}"/>
    <cellStyle name="SAPBEXexcGood1 8" xfId="9246" xr:uid="{9419C8CD-B3F2-4A83-AC34-52962ACB96B0}"/>
    <cellStyle name="SAPBEXexcGood1 9" xfId="15759" xr:uid="{1A4ADB35-3EE5-409E-9255-EA36A7DA8CAF}"/>
    <cellStyle name="SAPBEXexcGood2" xfId="664" xr:uid="{FF6FF84E-1089-4F84-81D0-7A506EEC9488}"/>
    <cellStyle name="SAPBEXexcGood2 10" xfId="9533" xr:uid="{EE0353A6-B826-4941-8838-A4F891475825}"/>
    <cellStyle name="SAPBEXexcGood2 2" xfId="1942" xr:uid="{EE726085-8ABA-4E28-B4E9-C2F879A643BB}"/>
    <cellStyle name="SAPBEXexcGood2 2 10" xfId="31606" xr:uid="{6F7898CB-4140-40F5-AD88-4063C90D2191}"/>
    <cellStyle name="SAPBEXexcGood2 2 2" xfId="4306" xr:uid="{62CC3C19-A09D-4270-B9A9-82264E472C0D}"/>
    <cellStyle name="SAPBEXexcGood2 2 2 10" xfId="16001" xr:uid="{476FCE21-BFB3-4395-BC33-E3DA22D0CD04}"/>
    <cellStyle name="SAPBEXexcGood2 2 2 11" xfId="15704" xr:uid="{F4B37348-111E-498F-A68E-B6CDED8A245D}"/>
    <cellStyle name="SAPBEXexcGood2 2 2 12" xfId="30318" xr:uid="{DBFB1E93-09A1-4F3F-93CD-25875B464515}"/>
    <cellStyle name="SAPBEXexcGood2 2 2 13" xfId="31791" xr:uid="{22460FD9-4D3A-4A87-8605-B132D93D3260}"/>
    <cellStyle name="SAPBEXexcGood2 2 2 2" xfId="6002" xr:uid="{BFC29114-507C-408F-A00D-020BCCD8BFD7}"/>
    <cellStyle name="SAPBEXexcGood2 2 2 2 2" xfId="7521" xr:uid="{EAECF04F-457B-4D6B-B1E0-DB06A6AE3D87}"/>
    <cellStyle name="SAPBEXexcGood2 2 2 2 2 2" xfId="14591" xr:uid="{99814586-11A7-4796-8734-669CEAB444A8}"/>
    <cellStyle name="SAPBEXexcGood2 2 2 2 2 3" xfId="18412" xr:uid="{63009EAD-4053-442E-A78D-6078B9E9662B}"/>
    <cellStyle name="SAPBEXexcGood2 2 2 2 2 4" xfId="21277" xr:uid="{3CCAF0F3-436F-4D4A-B3B8-64B8427DF68A}"/>
    <cellStyle name="SAPBEXexcGood2 2 2 2 2 5" xfId="24124" xr:uid="{43C72BC2-615E-4F0E-8416-A3421CE14600}"/>
    <cellStyle name="SAPBEXexcGood2 2 2 2 2 6" xfId="26949" xr:uid="{74E59A96-191B-4B6E-BB21-44C5EBE82E03}"/>
    <cellStyle name="SAPBEXexcGood2 2 2 2 3" xfId="13078" xr:uid="{76806F82-61CB-49F3-AF38-B3245A1CBCD2}"/>
    <cellStyle name="SAPBEXexcGood2 2 2 2 4" xfId="16902" xr:uid="{6619F1E2-866E-4F02-87D5-6BA17B808905}"/>
    <cellStyle name="SAPBEXexcGood2 2 2 2 5" xfId="19766" xr:uid="{FD143982-A6F6-4A18-BBD9-439CA522CD6F}"/>
    <cellStyle name="SAPBEXexcGood2 2 2 2 6" xfId="22615" xr:uid="{9407FD94-0343-4D34-B689-6EB837422093}"/>
    <cellStyle name="SAPBEXexcGood2 2 2 2 7" xfId="25440" xr:uid="{BF18F737-2CF4-469E-AA00-2E91A4DD3F93}"/>
    <cellStyle name="SAPBEXexcGood2 2 2 3" xfId="5609" xr:uid="{4AE590E8-2984-4895-82F8-C14A53E20945}"/>
    <cellStyle name="SAPBEXexcGood2 2 2 3 2" xfId="7129" xr:uid="{4CE4C9E1-DD50-48A3-A01B-0133E347F70A}"/>
    <cellStyle name="SAPBEXexcGood2 2 2 3 2 2" xfId="14199" xr:uid="{5EBDB4FA-3EF6-4AAD-84DA-00E43AC08850}"/>
    <cellStyle name="SAPBEXexcGood2 2 2 3 2 3" xfId="18020" xr:uid="{6FAA2228-8F0E-476E-8CCB-E99CCFB6E69C}"/>
    <cellStyle name="SAPBEXexcGood2 2 2 3 2 4" xfId="20885" xr:uid="{CAFB4AB0-D27F-4987-9240-2E6738E22060}"/>
    <cellStyle name="SAPBEXexcGood2 2 2 3 2 5" xfId="23732" xr:uid="{02A5B2D2-5D2E-4595-99B4-D4D4D33F69DD}"/>
    <cellStyle name="SAPBEXexcGood2 2 2 3 2 6" xfId="26557" xr:uid="{4422CB6F-CFF8-4506-9DBE-E0DD903CBFB8}"/>
    <cellStyle name="SAPBEXexcGood2 2 2 3 3" xfId="12686" xr:uid="{70E646BA-516C-4242-9130-E17242C85C8F}"/>
    <cellStyle name="SAPBEXexcGood2 2 2 3 4" xfId="16509" xr:uid="{9FFA25BC-2C2E-49BB-8A7E-701BD63BBF31}"/>
    <cellStyle name="SAPBEXexcGood2 2 2 3 5" xfId="19374" xr:uid="{27BF8551-7BCB-4EF3-98A1-18E6037DEF4E}"/>
    <cellStyle name="SAPBEXexcGood2 2 2 3 6" xfId="22223" xr:uid="{DDFAE754-1924-4E26-8C98-92D3EA19A9FC}"/>
    <cellStyle name="SAPBEXexcGood2 2 2 3 7" xfId="25048" xr:uid="{FD26643A-C9A4-4E1C-8F48-A61DC374D50F}"/>
    <cellStyle name="SAPBEXexcGood2 2 2 4" xfId="6146" xr:uid="{0003F5AB-C7B4-4ABA-916B-6224AA47DBFA}"/>
    <cellStyle name="SAPBEXexcGood2 2 2 4 2" xfId="7665" xr:uid="{5548C0B3-1733-432E-B240-CFC7C36715F2}"/>
    <cellStyle name="SAPBEXexcGood2 2 2 4 2 2" xfId="14735" xr:uid="{803570C2-81B4-418F-875B-A4EBF733645D}"/>
    <cellStyle name="SAPBEXexcGood2 2 2 4 2 3" xfId="18556" xr:uid="{87A71799-D5AE-4DAF-A01F-B873695AAD1E}"/>
    <cellStyle name="SAPBEXexcGood2 2 2 4 2 4" xfId="21421" xr:uid="{34A5B0AD-B028-4477-A13D-03272761CB99}"/>
    <cellStyle name="SAPBEXexcGood2 2 2 4 2 5" xfId="24268" xr:uid="{354F123A-FBC6-443A-8B12-40001F28C4C7}"/>
    <cellStyle name="SAPBEXexcGood2 2 2 4 2 6" xfId="27093" xr:uid="{7CC3AEA2-9E69-41D0-B713-0D47EFE0C2B5}"/>
    <cellStyle name="SAPBEXexcGood2 2 2 4 3" xfId="13222" xr:uid="{EEF09680-A64A-4EFE-AC4B-83A01EC5E06E}"/>
    <cellStyle name="SAPBEXexcGood2 2 2 4 4" xfId="17046" xr:uid="{C63D0103-B58E-44CB-A8E7-6912781569B5}"/>
    <cellStyle name="SAPBEXexcGood2 2 2 4 5" xfId="19910" xr:uid="{B2FD5CEA-D6A4-4F7C-B95F-34E9EC5F556B}"/>
    <cellStyle name="SAPBEXexcGood2 2 2 4 6" xfId="22759" xr:uid="{081EF9DD-BAE6-4F6C-97F1-72D8CC1E33A9}"/>
    <cellStyle name="SAPBEXexcGood2 2 2 4 7" xfId="25584" xr:uid="{B38173B1-45E0-4C4B-A20C-96815D9F7C69}"/>
    <cellStyle name="SAPBEXexcGood2 2 2 5" xfId="5799" xr:uid="{280992B9-E935-45C5-8BAD-4858081EF6F0}"/>
    <cellStyle name="SAPBEXexcGood2 2 2 5 2" xfId="7318" xr:uid="{BCC48F30-24FE-442A-8DC2-B3877BE16B5D}"/>
    <cellStyle name="SAPBEXexcGood2 2 2 5 2 2" xfId="14388" xr:uid="{14DDB845-60C8-4B9B-B88A-92C675859BDC}"/>
    <cellStyle name="SAPBEXexcGood2 2 2 5 2 3" xfId="18209" xr:uid="{94446945-7711-4500-BB7D-47C585ED9409}"/>
    <cellStyle name="SAPBEXexcGood2 2 2 5 2 4" xfId="21074" xr:uid="{DA94C09A-F7B6-42E3-9E58-C210732649A5}"/>
    <cellStyle name="SAPBEXexcGood2 2 2 5 2 5" xfId="23921" xr:uid="{89134643-6DA3-4062-85E8-674C3ACF14A6}"/>
    <cellStyle name="SAPBEXexcGood2 2 2 5 2 6" xfId="26746" xr:uid="{8646173B-2902-4500-9301-3B92C72AE1B0}"/>
    <cellStyle name="SAPBEXexcGood2 2 2 5 3" xfId="12875" xr:uid="{5FDECC80-CDEA-4179-BD52-E9F11EBD2A4C}"/>
    <cellStyle name="SAPBEXexcGood2 2 2 5 4" xfId="16699" xr:uid="{A9C819B4-FE36-4031-80B6-444137C49134}"/>
    <cellStyle name="SAPBEXexcGood2 2 2 5 5" xfId="19563" xr:uid="{533043A4-7CAF-4C46-82F7-ED764CD71BD9}"/>
    <cellStyle name="SAPBEXexcGood2 2 2 5 6" xfId="22412" xr:uid="{A81CD53A-6C5A-40B5-B602-0E604DD27CF5}"/>
    <cellStyle name="SAPBEXexcGood2 2 2 5 7" xfId="25237" xr:uid="{9F07C8AB-0EE2-4E0A-B09C-156FB9635510}"/>
    <cellStyle name="SAPBEXexcGood2 2 2 6" xfId="7047" xr:uid="{3BCE349E-DBFA-4005-817F-68CA45D8659F}"/>
    <cellStyle name="SAPBEXexcGood2 2 2 6 2" xfId="14117" xr:uid="{6EE0A850-9931-48F0-9631-332B405702F4}"/>
    <cellStyle name="SAPBEXexcGood2 2 2 6 3" xfId="17939" xr:uid="{CCACBAD4-8B3F-4582-AE71-0679C57095ED}"/>
    <cellStyle name="SAPBEXexcGood2 2 2 6 4" xfId="20803" xr:uid="{79C55651-15DE-4489-B7A4-222704E6C98F}"/>
    <cellStyle name="SAPBEXexcGood2 2 2 6 5" xfId="23651" xr:uid="{A10AC069-E87C-43DA-AD63-F7E280FA115F}"/>
    <cellStyle name="SAPBEXexcGood2 2 2 6 6" xfId="26476" xr:uid="{4034F6AD-4E91-40F4-9880-C9B57A2B480F}"/>
    <cellStyle name="SAPBEXexcGood2 2 2 7" xfId="11383" xr:uid="{7AF2B93A-E68B-4D7C-B5ED-D1ACDFEE99BA}"/>
    <cellStyle name="SAPBEXexcGood2 2 2 8" xfId="16151" xr:uid="{01F1DA26-69D7-4A5A-AF7F-C31E25D9544A}"/>
    <cellStyle name="SAPBEXexcGood2 2 2 9" xfId="8537" xr:uid="{C8E07954-A16A-4E14-BB73-0E76D8A36454}"/>
    <cellStyle name="SAPBEXexcGood2 2 3" xfId="5034" xr:uid="{750FCA85-9372-4CCC-8FD7-71ED78220910}"/>
    <cellStyle name="SAPBEXexcGood2 2 3 10" xfId="16306" xr:uid="{AD0C1567-2138-4A00-8C00-F5C4BE8003E6}"/>
    <cellStyle name="SAPBEXexcGood2 2 3 11" xfId="31046" xr:uid="{28C54266-9023-4BDA-A41D-7C33D30EAA8C}"/>
    <cellStyle name="SAPBEXexcGood2 2 3 12" xfId="31853" xr:uid="{AF6FA828-5996-4803-999E-DD9BE20B4D65}"/>
    <cellStyle name="SAPBEXexcGood2 2 3 2" xfId="6679" xr:uid="{428BDDC3-D156-4733-B336-E5104DF47D7E}"/>
    <cellStyle name="SAPBEXexcGood2 2 3 2 2" xfId="8196" xr:uid="{49BBD173-2E28-4D00-913C-FC875E76E7B1}"/>
    <cellStyle name="SAPBEXexcGood2 2 3 2 2 2" xfId="15266" xr:uid="{237E113D-0CD0-441E-AE80-A8B373D03889}"/>
    <cellStyle name="SAPBEXexcGood2 2 3 2 2 3" xfId="19087" xr:uid="{8AC91EFA-578E-4818-904C-C58EFF725C89}"/>
    <cellStyle name="SAPBEXexcGood2 2 3 2 2 4" xfId="21952" xr:uid="{1EF697F2-6896-4933-8E7D-DEA601CF5ECF}"/>
    <cellStyle name="SAPBEXexcGood2 2 3 2 2 5" xfId="24799" xr:uid="{15B6C612-FAFE-4F9D-912D-80FE98C66ED7}"/>
    <cellStyle name="SAPBEXexcGood2 2 3 2 2 6" xfId="27624" xr:uid="{8855C257-7DDC-4D04-A147-9403A87833BF}"/>
    <cellStyle name="SAPBEXexcGood2 2 3 2 3" xfId="13753" xr:uid="{F14C9B14-110C-4041-819F-423D04666934}"/>
    <cellStyle name="SAPBEXexcGood2 2 3 2 4" xfId="17577" xr:uid="{3320F82D-7E05-4E38-A5A8-02526816E6AE}"/>
    <cellStyle name="SAPBEXexcGood2 2 3 2 5" xfId="20441" xr:uid="{D3E2611B-9301-4490-BAEC-88741245EF52}"/>
    <cellStyle name="SAPBEXexcGood2 2 3 2 6" xfId="23290" xr:uid="{795D36C3-A1FC-4398-B69C-FAE07C565C47}"/>
    <cellStyle name="SAPBEXexcGood2 2 3 2 7" xfId="26115" xr:uid="{46CB42E1-2FC9-4DB5-B3F3-5B8EE990C4F5}"/>
    <cellStyle name="SAPBEXexcGood2 2 3 3" xfId="5589" xr:uid="{0696DD0E-5CC7-4154-845E-D2A357841FF8}"/>
    <cellStyle name="SAPBEXexcGood2 2 3 3 2" xfId="7109" xr:uid="{A33AA8A6-C1AC-4A30-A572-51458465131F}"/>
    <cellStyle name="SAPBEXexcGood2 2 3 3 2 2" xfId="14179" xr:uid="{7FD7C827-A895-49B6-8E29-CCFCCDA99FD5}"/>
    <cellStyle name="SAPBEXexcGood2 2 3 3 2 3" xfId="18000" xr:uid="{8ABB43F9-8169-4C26-A96A-20D894D9F70D}"/>
    <cellStyle name="SAPBEXexcGood2 2 3 3 2 4" xfId="20865" xr:uid="{47423696-1775-4171-8E95-862D91E61A86}"/>
    <cellStyle name="SAPBEXexcGood2 2 3 3 2 5" xfId="23712" xr:uid="{9FBF9AE6-7977-4DE2-8A3E-DD6504F1363D}"/>
    <cellStyle name="SAPBEXexcGood2 2 3 3 2 6" xfId="26537" xr:uid="{8617C05D-4B60-418B-957A-CC541720F545}"/>
    <cellStyle name="SAPBEXexcGood2 2 3 3 3" xfId="12666" xr:uid="{BA8D91E4-1D11-4E6E-A191-0C200AA2C71C}"/>
    <cellStyle name="SAPBEXexcGood2 2 3 3 4" xfId="16489" xr:uid="{7711B0CA-781E-4FEB-A5CD-0AEAAAFF37CE}"/>
    <cellStyle name="SAPBEXexcGood2 2 3 3 5" xfId="19354" xr:uid="{3B28F9BA-EAA2-4A1C-AB4E-CEAAE2962790}"/>
    <cellStyle name="SAPBEXexcGood2 2 3 3 6" xfId="22203" xr:uid="{3028B10A-5C18-4374-8C2E-9380F9899E58}"/>
    <cellStyle name="SAPBEXexcGood2 2 3 3 7" xfId="25028" xr:uid="{41760BD7-DD6C-4EAC-B3DC-0C51677F058B}"/>
    <cellStyle name="SAPBEXexcGood2 2 3 4" xfId="5977" xr:uid="{641BEE80-83A8-4212-8BD1-DC32504DD37E}"/>
    <cellStyle name="SAPBEXexcGood2 2 3 4 2" xfId="7496" xr:uid="{C7EFBA6F-AD79-48F2-906D-69BB6F65FCE9}"/>
    <cellStyle name="SAPBEXexcGood2 2 3 4 2 2" xfId="14566" xr:uid="{55882564-2667-4FFD-983E-B08315CAE700}"/>
    <cellStyle name="SAPBEXexcGood2 2 3 4 2 3" xfId="18387" xr:uid="{4AA82588-EA80-413E-A2E3-05237C6DCCBE}"/>
    <cellStyle name="SAPBEXexcGood2 2 3 4 2 4" xfId="21252" xr:uid="{B258B226-8245-40A7-90E4-F0A880060BFB}"/>
    <cellStyle name="SAPBEXexcGood2 2 3 4 2 5" xfId="24099" xr:uid="{F1634767-C3F4-46E5-BDCD-123099C2CE5B}"/>
    <cellStyle name="SAPBEXexcGood2 2 3 4 2 6" xfId="26924" xr:uid="{1D574831-FE50-40B0-88CD-786AE1826CE7}"/>
    <cellStyle name="SAPBEXexcGood2 2 3 4 3" xfId="13053" xr:uid="{17B4D299-B85E-4645-B556-4294F10268A1}"/>
    <cellStyle name="SAPBEXexcGood2 2 3 4 4" xfId="16877" xr:uid="{63F5C558-B868-46CF-A745-7F6A23735C80}"/>
    <cellStyle name="SAPBEXexcGood2 2 3 4 5" xfId="19741" xr:uid="{832D5568-C00D-40B7-9727-71E22DF09CD4}"/>
    <cellStyle name="SAPBEXexcGood2 2 3 4 6" xfId="22590" xr:uid="{F6817C9D-28B9-4C2E-8C32-1B0A85D4339E}"/>
    <cellStyle name="SAPBEXexcGood2 2 3 4 7" xfId="25415" xr:uid="{E1B4B47B-9F45-4E12-A89C-3333AEF11F10}"/>
    <cellStyle name="SAPBEXexcGood2 2 3 5" xfId="6783" xr:uid="{5D4FAC8A-0B5C-4254-B36F-FAC4AC494B99}"/>
    <cellStyle name="SAPBEXexcGood2 2 3 5 2" xfId="8298" xr:uid="{79853710-4BD7-4DBE-B674-D918EBC746EA}"/>
    <cellStyle name="SAPBEXexcGood2 2 3 5 2 2" xfId="15368" xr:uid="{CB229811-38F1-4C9D-BB8C-E36F87BB6C2F}"/>
    <cellStyle name="SAPBEXexcGood2 2 3 5 2 3" xfId="19189" xr:uid="{883FDD36-DAFE-442C-82DC-5B13B01DBA4C}"/>
    <cellStyle name="SAPBEXexcGood2 2 3 5 2 4" xfId="22054" xr:uid="{B0D976BD-7838-4D29-93D4-9D9608709B03}"/>
    <cellStyle name="SAPBEXexcGood2 2 3 5 2 5" xfId="24901" xr:uid="{1138EC35-8B30-4D64-93E0-A921DA905074}"/>
    <cellStyle name="SAPBEXexcGood2 2 3 5 2 6" xfId="27726" xr:uid="{F127235F-A7ED-41A3-B28F-159172D65B60}"/>
    <cellStyle name="SAPBEXexcGood2 2 3 5 3" xfId="13855" xr:uid="{FD991E2E-375E-4CA8-BCF0-1E4E1C54D310}"/>
    <cellStyle name="SAPBEXexcGood2 2 3 5 4" xfId="17679" xr:uid="{3238C880-F312-41FA-BFDA-A8F409B83AC4}"/>
    <cellStyle name="SAPBEXexcGood2 2 3 5 5" xfId="20543" xr:uid="{0C67D800-BE81-466C-8483-B68728D462D0}"/>
    <cellStyle name="SAPBEXexcGood2 2 3 5 6" xfId="23392" xr:uid="{DEB9BD65-5260-4202-9880-46EE7AFA7051}"/>
    <cellStyle name="SAPBEXexcGood2 2 3 5 7" xfId="26217" xr:uid="{F8129B82-4021-40A9-8BE3-CEAE47FA70CC}"/>
    <cellStyle name="SAPBEXexcGood2 2 3 6" xfId="5721" xr:uid="{B6A78F44-3C19-4314-A37A-58C1F1514A60}"/>
    <cellStyle name="SAPBEXexcGood2 2 3 6 2" xfId="7241" xr:uid="{2F482A28-9051-4D13-A50B-312B7063A9D3}"/>
    <cellStyle name="SAPBEXexcGood2 2 3 6 2 2" xfId="14311" xr:uid="{47E8BC94-BBD0-4A07-9A60-CD476D837B12}"/>
    <cellStyle name="SAPBEXexcGood2 2 3 6 2 3" xfId="18132" xr:uid="{D6BA7957-D6A1-4516-A647-606191D3D7DC}"/>
    <cellStyle name="SAPBEXexcGood2 2 3 6 2 4" xfId="20997" xr:uid="{C5092F6C-5E64-4BCC-8328-D7276AF9F4AB}"/>
    <cellStyle name="SAPBEXexcGood2 2 3 6 2 5" xfId="23844" xr:uid="{64503C9F-453C-4CB6-A62C-78C3BC5C2EFB}"/>
    <cellStyle name="SAPBEXexcGood2 2 3 6 2 6" xfId="26669" xr:uid="{EA624FEA-CC31-4268-BEDD-ED24583248F7}"/>
    <cellStyle name="SAPBEXexcGood2 2 3 6 3" xfId="12798" xr:uid="{D1F27656-178F-40B2-84FD-71428D03AF9A}"/>
    <cellStyle name="SAPBEXexcGood2 2 3 6 4" xfId="16621" xr:uid="{D38B6EFC-5E2F-46FC-A8D8-F62FE2250B8B}"/>
    <cellStyle name="SAPBEXexcGood2 2 3 6 5" xfId="19486" xr:uid="{B0780FBA-0875-47E3-A656-D99AA39AB647}"/>
    <cellStyle name="SAPBEXexcGood2 2 3 6 6" xfId="22335" xr:uid="{38831D59-A7C3-415B-828B-740E200279E6}"/>
    <cellStyle name="SAPBEXexcGood2 2 3 6 7" xfId="25160" xr:uid="{A2FA8577-08B7-4AD6-B801-86CE461880BF}"/>
    <cellStyle name="SAPBEXexcGood2 2 3 7" xfId="12111" xr:uid="{33301649-EBFF-4E47-88D0-DD3341914E54}"/>
    <cellStyle name="SAPBEXexcGood2 2 3 8" xfId="16342" xr:uid="{E5F5C6E3-01B3-43E9-85D0-E224BC6E3658}"/>
    <cellStyle name="SAPBEXexcGood2 2 3 9" xfId="15506" xr:uid="{1A36AD1C-463F-475C-83E3-07E74E39193B}"/>
    <cellStyle name="SAPBEXexcGood2 2 4" xfId="5953" xr:uid="{51795261-910D-45CB-A1BC-69D5D6C697B9}"/>
    <cellStyle name="SAPBEXexcGood2 2 4 2" xfId="7472" xr:uid="{7132F091-0E76-4D52-8C19-554FDE0AE079}"/>
    <cellStyle name="SAPBEXexcGood2 2 4 2 2" xfId="14542" xr:uid="{94B47E50-5B75-4284-B1B1-2769F15648B7}"/>
    <cellStyle name="SAPBEXexcGood2 2 4 2 3" xfId="18363" xr:uid="{359114C1-A01B-4F44-BBFD-4EB1F74AB9A8}"/>
    <cellStyle name="SAPBEXexcGood2 2 4 2 4" xfId="21228" xr:uid="{5CEED840-0CAE-4EE0-BB16-D7A05165DB24}"/>
    <cellStyle name="SAPBEXexcGood2 2 4 2 5" xfId="24075" xr:uid="{4F6C52B2-70BB-45D6-A844-A0EE96FB285F}"/>
    <cellStyle name="SAPBEXexcGood2 2 4 2 6" xfId="26900" xr:uid="{304BB7E0-51E0-4B32-BC98-6716F7A33ED1}"/>
    <cellStyle name="SAPBEXexcGood2 2 4 3" xfId="13029" xr:uid="{C780E59F-B205-4BBA-9A66-FCFC815C8900}"/>
    <cellStyle name="SAPBEXexcGood2 2 4 4" xfId="16853" xr:uid="{36ED0B6B-4633-471F-B8D2-1F3AED319CE3}"/>
    <cellStyle name="SAPBEXexcGood2 2 4 5" xfId="19717" xr:uid="{D6553624-8314-4D95-BBF2-32AAC586CF95}"/>
    <cellStyle name="SAPBEXexcGood2 2 4 6" xfId="22566" xr:uid="{FD044EBF-B978-4630-8FF7-6BB4BA773E00}"/>
    <cellStyle name="SAPBEXexcGood2 2 4 7" xfId="25391" xr:uid="{D6E904C1-E400-41F0-B908-3EE4F6719177}"/>
    <cellStyle name="SAPBEXexcGood2 2 5" xfId="5894" xr:uid="{0342B452-A910-4987-AF19-F8A8238F3291}"/>
    <cellStyle name="SAPBEXexcGood2 2 5 2" xfId="7413" xr:uid="{CB22CD5B-2B76-4ABB-9916-1BC5CD8D7A7C}"/>
    <cellStyle name="SAPBEXexcGood2 2 5 2 2" xfId="14483" xr:uid="{0B1E64C6-7C63-4D5B-A2A7-BF050492F071}"/>
    <cellStyle name="SAPBEXexcGood2 2 5 2 3" xfId="18304" xr:uid="{9A563F89-1D3D-4091-85AF-DC357AC29F31}"/>
    <cellStyle name="SAPBEXexcGood2 2 5 2 4" xfId="21169" xr:uid="{7530459F-8E20-4000-90E3-8DDE7906758F}"/>
    <cellStyle name="SAPBEXexcGood2 2 5 2 5" xfId="24016" xr:uid="{46CE0590-2B8C-467A-AD28-88E3A48D8BB8}"/>
    <cellStyle name="SAPBEXexcGood2 2 5 2 6" xfId="26841" xr:uid="{8143AC55-A7B4-4850-A083-D34EB4FA7F8A}"/>
    <cellStyle name="SAPBEXexcGood2 2 5 3" xfId="12970" xr:uid="{603B43AD-EABD-4431-83D0-1020CBABA678}"/>
    <cellStyle name="SAPBEXexcGood2 2 5 4" xfId="16794" xr:uid="{68DB5A00-E108-4D10-BC61-79C9E87E4644}"/>
    <cellStyle name="SAPBEXexcGood2 2 5 5" xfId="19658" xr:uid="{B96EAAB5-7D4D-4335-BB69-B21704ECA479}"/>
    <cellStyle name="SAPBEXexcGood2 2 5 6" xfId="22507" xr:uid="{7874B98F-77A7-4D86-AEE2-74C5A6EE94E3}"/>
    <cellStyle name="SAPBEXexcGood2 2 5 7" xfId="25332" xr:uid="{6303E23E-C20B-4AF5-8C08-195FDB6773F1}"/>
    <cellStyle name="SAPBEXexcGood2 2 6" xfId="9427" xr:uid="{BB22D129-BC41-4426-8B69-5A0D1718FF39}"/>
    <cellStyle name="SAPBEXexcGood2 2 7" xfId="15585" xr:uid="{0F99CEFB-7D07-4530-85BA-FA9D9AD1CFCA}"/>
    <cellStyle name="SAPBEXexcGood2 2 8" xfId="9318" xr:uid="{16AE0E94-7DAF-4A09-93B3-C91D6F800FDE}"/>
    <cellStyle name="SAPBEXexcGood2 2 9" xfId="8768" xr:uid="{09DD3C50-6719-40BA-86D3-33228B84BAB3}"/>
    <cellStyle name="SAPBEXexcGood2 3" xfId="2928" xr:uid="{E9FF9C6A-036B-4C7D-A19D-4BC3556ACBCE}"/>
    <cellStyle name="SAPBEXexcGood2 3 10" xfId="16103" xr:uid="{59F28921-6DEB-4F32-B1E5-C55B95EE46E7}"/>
    <cellStyle name="SAPBEXexcGood2 3 11" xfId="8584" xr:uid="{D17D9CBE-5FF7-425F-8A97-3A528EF99C3B}"/>
    <cellStyle name="SAPBEXexcGood2 3 12" xfId="29069" xr:uid="{92145BCA-58FE-4D26-B489-2AB2E634D8D4}"/>
    <cellStyle name="SAPBEXexcGood2 3 13" xfId="31674" xr:uid="{3D961AF5-0479-457D-B7D4-379B153A515B}"/>
    <cellStyle name="SAPBEXexcGood2 3 2" xfId="6206" xr:uid="{0F6E1510-C077-4EC6-9CC5-FF0673F628FC}"/>
    <cellStyle name="SAPBEXexcGood2 3 2 2" xfId="7725" xr:uid="{ECAE5F50-7E85-4D82-AE40-942796C38B3F}"/>
    <cellStyle name="SAPBEXexcGood2 3 2 2 2" xfId="14795" xr:uid="{58B6AB83-648A-458E-8484-38327F45F687}"/>
    <cellStyle name="SAPBEXexcGood2 3 2 2 3" xfId="18616" xr:uid="{54FBAA5A-5F0A-41E7-AE55-52A737B7974A}"/>
    <cellStyle name="SAPBEXexcGood2 3 2 2 4" xfId="21481" xr:uid="{7683CC7B-D0DD-4EA0-92E4-812F4F1B3122}"/>
    <cellStyle name="SAPBEXexcGood2 3 2 2 5" xfId="24328" xr:uid="{A2EA3C28-FF36-4502-99E9-2FC35EB6FB1F}"/>
    <cellStyle name="SAPBEXexcGood2 3 2 2 6" xfId="27153" xr:uid="{C5045A81-A4BD-4EAA-96AB-7662EA5B5B8F}"/>
    <cellStyle name="SAPBEXexcGood2 3 2 3" xfId="13282" xr:uid="{90CA4498-A0DE-4685-9CFB-F599076C3A40}"/>
    <cellStyle name="SAPBEXexcGood2 3 2 4" xfId="17106" xr:uid="{1F875E7E-9C5C-4A2D-99EF-6917FE7F3DBE}"/>
    <cellStyle name="SAPBEXexcGood2 3 2 5" xfId="19970" xr:uid="{3A762C6C-AAE2-4588-9C32-5E53AC33A7AC}"/>
    <cellStyle name="SAPBEXexcGood2 3 2 6" xfId="22819" xr:uid="{0D26EE41-DEB8-45BD-9073-9B6D6B1AAEE6}"/>
    <cellStyle name="SAPBEXexcGood2 3 2 7" xfId="25644" xr:uid="{1BADE1C4-4C19-418E-BDE1-336E828A9FC4}"/>
    <cellStyle name="SAPBEXexcGood2 3 3" xfId="6499" xr:uid="{45F0F66B-7F53-4060-B0EA-6DB342F458D1}"/>
    <cellStyle name="SAPBEXexcGood2 3 3 2" xfId="8017" xr:uid="{0CC2DF0B-0808-4C12-ADF8-8C72F224F047}"/>
    <cellStyle name="SAPBEXexcGood2 3 3 2 2" xfId="15087" xr:uid="{54D58E48-7E46-447F-912D-6A85119D9F4C}"/>
    <cellStyle name="SAPBEXexcGood2 3 3 2 3" xfId="18908" xr:uid="{C215BB41-465D-4D59-B9A3-8A6B2EF5E45F}"/>
    <cellStyle name="SAPBEXexcGood2 3 3 2 4" xfId="21773" xr:uid="{32931F2E-ACC0-4AAE-B51B-B3472BFD9661}"/>
    <cellStyle name="SAPBEXexcGood2 3 3 2 5" xfId="24620" xr:uid="{3C5A34DD-9526-49DF-BD2D-B510354C46B9}"/>
    <cellStyle name="SAPBEXexcGood2 3 3 2 6" xfId="27445" xr:uid="{747F9F3A-0819-4869-A80C-E1DC846B813D}"/>
    <cellStyle name="SAPBEXexcGood2 3 3 3" xfId="13574" xr:uid="{B114E335-7BB4-4038-8391-7BBE75D24E12}"/>
    <cellStyle name="SAPBEXexcGood2 3 3 4" xfId="17398" xr:uid="{99ABABF5-E689-4D5E-8671-06145A7ACF51}"/>
    <cellStyle name="SAPBEXexcGood2 3 3 5" xfId="20262" xr:uid="{CA134DB3-2FE8-4F1D-9DB0-224A2FFE448E}"/>
    <cellStyle name="SAPBEXexcGood2 3 3 6" xfId="23111" xr:uid="{C7EFFDAC-832F-47F7-BC4E-4BEBFA6816A5}"/>
    <cellStyle name="SAPBEXexcGood2 3 3 7" xfId="25936" xr:uid="{42B11625-0C7E-4CA7-9E1D-E9BFF4413891}"/>
    <cellStyle name="SAPBEXexcGood2 3 4" xfId="5808" xr:uid="{105DE056-B86A-4DA0-A2A3-E7C2BBF643D5}"/>
    <cellStyle name="SAPBEXexcGood2 3 4 2" xfId="7327" xr:uid="{10BEBB4E-2324-4819-8626-1F5A0B85F81D}"/>
    <cellStyle name="SAPBEXexcGood2 3 4 2 2" xfId="14397" xr:uid="{464F04FF-13CD-4EF7-A86F-3AE037013D3A}"/>
    <cellStyle name="SAPBEXexcGood2 3 4 2 3" xfId="18218" xr:uid="{ED3F1157-5DC6-4230-9025-1215CCA3C17C}"/>
    <cellStyle name="SAPBEXexcGood2 3 4 2 4" xfId="21083" xr:uid="{505E356A-5350-4A93-9430-31889589CA59}"/>
    <cellStyle name="SAPBEXexcGood2 3 4 2 5" xfId="23930" xr:uid="{D2839EE2-8592-46B0-ABD1-22B70AC55D6A}"/>
    <cellStyle name="SAPBEXexcGood2 3 4 2 6" xfId="26755" xr:uid="{F3D8C619-09CC-4174-9A7F-C468A92603CE}"/>
    <cellStyle name="SAPBEXexcGood2 3 4 3" xfId="12884" xr:uid="{7588D1CA-FA96-4DE3-A920-1C3800C79FC8}"/>
    <cellStyle name="SAPBEXexcGood2 3 4 4" xfId="16708" xr:uid="{3035C2F4-0AA6-4207-86D9-3B6A63E61A65}"/>
    <cellStyle name="SAPBEXexcGood2 3 4 5" xfId="19572" xr:uid="{06CF79B6-EF84-4918-A75D-A491DB786482}"/>
    <cellStyle name="SAPBEXexcGood2 3 4 6" xfId="22421" xr:uid="{5FB30CE0-BB97-45A2-947C-0DB13F34A1E3}"/>
    <cellStyle name="SAPBEXexcGood2 3 4 7" xfId="25246" xr:uid="{25AA96E9-A2F1-4140-96DC-0C3806C8188A}"/>
    <cellStyle name="SAPBEXexcGood2 3 5" xfId="6269" xr:uid="{38FF592C-1A4C-47B4-9CD4-B6E654B6A9C4}"/>
    <cellStyle name="SAPBEXexcGood2 3 5 2" xfId="7788" xr:uid="{C9CA512E-9B26-44F4-9E9D-C96B81DF0A00}"/>
    <cellStyle name="SAPBEXexcGood2 3 5 2 2" xfId="14858" xr:uid="{9FE5583D-465D-49E2-8438-CDF31B1DC682}"/>
    <cellStyle name="SAPBEXexcGood2 3 5 2 3" xfId="18679" xr:uid="{E676AD36-D3F4-4148-8234-CD96914DFF86}"/>
    <cellStyle name="SAPBEXexcGood2 3 5 2 4" xfId="21544" xr:uid="{D8E1EA33-ADB1-40BE-88EF-E04699D25FE9}"/>
    <cellStyle name="SAPBEXexcGood2 3 5 2 5" xfId="24391" xr:uid="{E6AFDBAE-A820-4A9A-AA66-904560F4866C}"/>
    <cellStyle name="SAPBEXexcGood2 3 5 2 6" xfId="27216" xr:uid="{7E39DECC-8942-4AC6-94DC-4E00E8093516}"/>
    <cellStyle name="SAPBEXexcGood2 3 5 3" xfId="13345" xr:uid="{9DF9ED6D-9EB3-419F-B9D3-23F6935EE732}"/>
    <cellStyle name="SAPBEXexcGood2 3 5 4" xfId="17169" xr:uid="{B939C85F-1415-4889-A75C-3E3D34AF9315}"/>
    <cellStyle name="SAPBEXexcGood2 3 5 5" xfId="20033" xr:uid="{9FB3DC69-A7F4-45FB-A35E-A7DB73E9C718}"/>
    <cellStyle name="SAPBEXexcGood2 3 5 6" xfId="22882" xr:uid="{8E18D7E3-2F88-4E63-8C36-8DA0E1F68C26}"/>
    <cellStyle name="SAPBEXexcGood2 3 5 7" xfId="25707" xr:uid="{34B0FAAC-76E8-48B4-880F-837D8ECFD5E3}"/>
    <cellStyle name="SAPBEXexcGood2 3 6" xfId="6933" xr:uid="{23D5F526-CF50-470C-9D5B-FFD5ACF77B97}"/>
    <cellStyle name="SAPBEXexcGood2 3 6 2" xfId="14003" xr:uid="{5FACC186-89EA-41DE-8750-C468912C0A7B}"/>
    <cellStyle name="SAPBEXexcGood2 3 6 3" xfId="17825" xr:uid="{858F47D3-8D81-4FD4-9F6F-D4DD3745AA00}"/>
    <cellStyle name="SAPBEXexcGood2 3 6 4" xfId="20689" xr:uid="{262FF1E9-D2D8-41A9-8935-99D1F338FB09}"/>
    <cellStyle name="SAPBEXexcGood2 3 6 5" xfId="23537" xr:uid="{83549F8E-057A-4846-AF90-BB714781A99C}"/>
    <cellStyle name="SAPBEXexcGood2 3 6 6" xfId="26362" xr:uid="{C3DFCD22-1F9C-4696-8798-8D169A02A9C7}"/>
    <cellStyle name="SAPBEXexcGood2 3 7" xfId="10110" xr:uid="{DBFF37C0-AFB3-4A21-8FE9-C940E96756F5}"/>
    <cellStyle name="SAPBEXexcGood2 3 8" xfId="15823" xr:uid="{AFF37E4C-3A68-4794-B680-2B015A4D6BE1}"/>
    <cellStyle name="SAPBEXexcGood2 3 9" xfId="16211" xr:uid="{43382AAD-BE00-4271-BB85-B12C8041FAE7}"/>
    <cellStyle name="SAPBEXexcGood2 4" xfId="4034" xr:uid="{4B459004-8EE4-4BF5-AFCC-FA8BF546DD90}"/>
    <cellStyle name="SAPBEXexcGood2 4 10" xfId="15639" xr:uid="{33B5F334-B933-42B2-A85B-826F987F653E}"/>
    <cellStyle name="SAPBEXexcGood2 4 11" xfId="16212" xr:uid="{CC640537-2183-4144-8F2A-221BB512053A}"/>
    <cellStyle name="SAPBEXexcGood2 4 12" xfId="30046" xr:uid="{B23342EB-BC6D-4D4C-9707-925C33C9C0EC}"/>
    <cellStyle name="SAPBEXexcGood2 4 13" xfId="31747" xr:uid="{E15DF09A-7B92-46EE-8CAE-634431CE0178}"/>
    <cellStyle name="SAPBEXexcGood2 4 2" xfId="6455" xr:uid="{6A624FF3-8E92-421F-A21E-B1823C84072A}"/>
    <cellStyle name="SAPBEXexcGood2 4 2 2" xfId="7973" xr:uid="{D6DE8034-FDDA-499E-8AFD-533231442A9C}"/>
    <cellStyle name="SAPBEXexcGood2 4 2 2 2" xfId="15043" xr:uid="{A6889E86-B7FC-46BD-96C3-F92EF0D98CA6}"/>
    <cellStyle name="SAPBEXexcGood2 4 2 2 3" xfId="18864" xr:uid="{CE4F84C1-DC46-4CAC-9FBE-123D30060237}"/>
    <cellStyle name="SAPBEXexcGood2 4 2 2 4" xfId="21729" xr:uid="{224FB8D9-F561-4C14-A305-656B22C95459}"/>
    <cellStyle name="SAPBEXexcGood2 4 2 2 5" xfId="24576" xr:uid="{5746549B-50E2-4A95-9817-11957A7389CC}"/>
    <cellStyle name="SAPBEXexcGood2 4 2 2 6" xfId="27401" xr:uid="{070A23BF-1E02-48E9-A656-4267D3ECCFA1}"/>
    <cellStyle name="SAPBEXexcGood2 4 2 3" xfId="13530" xr:uid="{13417BBB-B1D9-46A5-91E2-254B899EF181}"/>
    <cellStyle name="SAPBEXexcGood2 4 2 4" xfId="17354" xr:uid="{0DE4EB52-13E1-4DED-837C-968DA751819F}"/>
    <cellStyle name="SAPBEXexcGood2 4 2 5" xfId="20218" xr:uid="{342E7967-4615-4410-A7F9-F4DF59EC5FB5}"/>
    <cellStyle name="SAPBEXexcGood2 4 2 6" xfId="23067" xr:uid="{1289E8FB-A828-4C75-93AB-529AA65F41AD}"/>
    <cellStyle name="SAPBEXexcGood2 4 2 7" xfId="25892" xr:uid="{2DE2E242-43E2-4C17-8423-CED13C207D4F}"/>
    <cellStyle name="SAPBEXexcGood2 4 3" xfId="6722" xr:uid="{4381D86D-12C8-400C-8F0B-821F96DCDD73}"/>
    <cellStyle name="SAPBEXexcGood2 4 3 2" xfId="8238" xr:uid="{A40A947C-FBC6-4028-B4F8-D4C69BEDB821}"/>
    <cellStyle name="SAPBEXexcGood2 4 3 2 2" xfId="15308" xr:uid="{7F385CDF-8D67-4A0C-AE4C-FA7ED1C66B39}"/>
    <cellStyle name="SAPBEXexcGood2 4 3 2 3" xfId="19129" xr:uid="{B4D31B74-DF30-4498-BC48-15A315696301}"/>
    <cellStyle name="SAPBEXexcGood2 4 3 2 4" xfId="21994" xr:uid="{9F9EC6CB-4C32-43B3-BF2C-95ADFE0571EC}"/>
    <cellStyle name="SAPBEXexcGood2 4 3 2 5" xfId="24841" xr:uid="{8CF5088F-7E4D-4CB9-AAF2-0B96A9C04CA3}"/>
    <cellStyle name="SAPBEXexcGood2 4 3 2 6" xfId="27666" xr:uid="{E676EBC0-7425-44C1-A31E-5A7D8F3D7728}"/>
    <cellStyle name="SAPBEXexcGood2 4 3 3" xfId="13795" xr:uid="{4F9B1449-99E7-4747-8722-4DE902523DBD}"/>
    <cellStyle name="SAPBEXexcGood2 4 3 4" xfId="17619" xr:uid="{4A242516-F03E-4A6A-B6E0-F9ECC039D591}"/>
    <cellStyle name="SAPBEXexcGood2 4 3 5" xfId="20483" xr:uid="{59DB8795-5EB4-4A08-91C7-270CF7B5C7EB}"/>
    <cellStyle name="SAPBEXexcGood2 4 3 6" xfId="23332" xr:uid="{E739AFBE-23F8-40BC-A71C-B08700602B9C}"/>
    <cellStyle name="SAPBEXexcGood2 4 3 7" xfId="26157" xr:uid="{E0FDF874-3CD2-4B21-A100-508F6CE08DF1}"/>
    <cellStyle name="SAPBEXexcGood2 4 4" xfId="6598" xr:uid="{46BBC53B-DE34-4D39-9B46-7E6BC20FF6D1}"/>
    <cellStyle name="SAPBEXexcGood2 4 4 2" xfId="8115" xr:uid="{DE7D184D-0D06-4062-9655-942740985DCF}"/>
    <cellStyle name="SAPBEXexcGood2 4 4 2 2" xfId="15185" xr:uid="{E562D944-44A1-4FB5-914C-CA20E470C213}"/>
    <cellStyle name="SAPBEXexcGood2 4 4 2 3" xfId="19006" xr:uid="{2A56B858-341E-42BE-BF56-1F7F5FC5FF13}"/>
    <cellStyle name="SAPBEXexcGood2 4 4 2 4" xfId="21871" xr:uid="{78336803-199C-4BD6-9362-98529B5DE9ED}"/>
    <cellStyle name="SAPBEXexcGood2 4 4 2 5" xfId="24718" xr:uid="{2EFD7C6C-508C-42B3-B7C4-2A5B7AD519AB}"/>
    <cellStyle name="SAPBEXexcGood2 4 4 2 6" xfId="27543" xr:uid="{3723C7F3-2BD9-4951-9AD2-81CEC605346E}"/>
    <cellStyle name="SAPBEXexcGood2 4 4 3" xfId="13672" xr:uid="{A9E5A738-00FB-4E2F-BB3A-46F19C24E3A6}"/>
    <cellStyle name="SAPBEXexcGood2 4 4 4" xfId="17496" xr:uid="{194C794B-8D93-4A93-9837-CF9B4FF50BAE}"/>
    <cellStyle name="SAPBEXexcGood2 4 4 5" xfId="20360" xr:uid="{2FA8F029-60EB-4B09-9911-DF90E5FAA7C2}"/>
    <cellStyle name="SAPBEXexcGood2 4 4 6" xfId="23209" xr:uid="{B8660A71-A0DB-4DE3-B75F-ADDC5EED1E7B}"/>
    <cellStyle name="SAPBEXexcGood2 4 4 7" xfId="26034" xr:uid="{26227C67-F0DA-4103-B449-4C619127FC11}"/>
    <cellStyle name="SAPBEXexcGood2 4 5" xfId="6299" xr:uid="{41C9C4B4-7EAE-4E49-97BE-CB4B40BF344F}"/>
    <cellStyle name="SAPBEXexcGood2 4 5 2" xfId="7817" xr:uid="{981EAE3D-4077-439C-8EBE-6E794E1A29B3}"/>
    <cellStyle name="SAPBEXexcGood2 4 5 2 2" xfId="14887" xr:uid="{524095BF-7D4C-47B5-9BFE-06AF6677B52D}"/>
    <cellStyle name="SAPBEXexcGood2 4 5 2 3" xfId="18708" xr:uid="{3D3D535D-097D-4F4B-BA6B-8C7042F3CCC0}"/>
    <cellStyle name="SAPBEXexcGood2 4 5 2 4" xfId="21573" xr:uid="{F4E4D4D2-896E-423C-9D2C-96E6C55E677F}"/>
    <cellStyle name="SAPBEXexcGood2 4 5 2 5" xfId="24420" xr:uid="{F97ED99D-516F-4361-A8DF-2BA12C4BBD5F}"/>
    <cellStyle name="SAPBEXexcGood2 4 5 2 6" xfId="27245" xr:uid="{638E9D3A-8B90-4E53-B065-D7F74BC5362F}"/>
    <cellStyle name="SAPBEXexcGood2 4 5 3" xfId="13374" xr:uid="{108AF1BA-545B-4F03-8096-45887A612C90}"/>
    <cellStyle name="SAPBEXexcGood2 4 5 4" xfId="17198" xr:uid="{087DD2F8-8D9E-4DE7-930D-67431D1436F2}"/>
    <cellStyle name="SAPBEXexcGood2 4 5 5" xfId="20062" xr:uid="{F1C285A6-0830-401E-90AF-4BB876E6840D}"/>
    <cellStyle name="SAPBEXexcGood2 4 5 6" xfId="22911" xr:uid="{730E88F0-7D04-4F61-AA79-3CF3519C9E08}"/>
    <cellStyle name="SAPBEXexcGood2 4 5 7" xfId="25736" xr:uid="{A050B43F-B261-43CC-95CA-EA52BA1B38B1}"/>
    <cellStyle name="SAPBEXexcGood2 4 6" xfId="7005" xr:uid="{7838D9D1-8902-4F07-BADB-EFBEFF96F7F5}"/>
    <cellStyle name="SAPBEXexcGood2 4 6 2" xfId="14075" xr:uid="{8E7FC566-1C4D-4C65-A85B-F527A5FEDB29}"/>
    <cellStyle name="SAPBEXexcGood2 4 6 3" xfId="17897" xr:uid="{E901812D-CB9E-4EC1-A040-36A43E9CED69}"/>
    <cellStyle name="SAPBEXexcGood2 4 6 4" xfId="20761" xr:uid="{CECA8A26-A0C9-4CEF-86E2-197E065A43E6}"/>
    <cellStyle name="SAPBEXexcGood2 4 6 5" xfId="23609" xr:uid="{1718A792-FE98-4B37-BECA-01C89F47BAAD}"/>
    <cellStyle name="SAPBEXexcGood2 4 6 6" xfId="26434" xr:uid="{0B9A26C0-42B1-4CD3-96FE-9E208D31E3B3}"/>
    <cellStyle name="SAPBEXexcGood2 4 7" xfId="11111" xr:uid="{E686E8D0-4B8B-4A69-AD43-924233E2A5AA}"/>
    <cellStyle name="SAPBEXexcGood2 4 8" xfId="16070" xr:uid="{5D33D6E7-7B39-4D4B-8D35-775976FFFB7C}"/>
    <cellStyle name="SAPBEXexcGood2 4 9" xfId="15527" xr:uid="{41D38917-D7AA-4163-A534-6655D8D28A08}"/>
    <cellStyle name="SAPBEXexcGood2 5" xfId="5657" xr:uid="{15E9013B-EFB8-49DC-8589-9774A5402E21}"/>
    <cellStyle name="SAPBEXexcGood2 5 2" xfId="7177" xr:uid="{0A161B47-98E5-4711-A966-528A0987CAAF}"/>
    <cellStyle name="SAPBEXexcGood2 5 2 2" xfId="14247" xr:uid="{1B6EF3BF-7EB5-471E-A796-0B4D2A39BE10}"/>
    <cellStyle name="SAPBEXexcGood2 5 2 3" xfId="18068" xr:uid="{5852030A-8738-4F17-BC47-985EDCF68B73}"/>
    <cellStyle name="SAPBEXexcGood2 5 2 4" xfId="20933" xr:uid="{CFF57989-5CB2-4FAC-9294-AB56AA1C9D1A}"/>
    <cellStyle name="SAPBEXexcGood2 5 2 5" xfId="23780" xr:uid="{4283DD8F-05E7-49B2-A686-A537391BC1B0}"/>
    <cellStyle name="SAPBEXexcGood2 5 2 6" xfId="26605" xr:uid="{8011BB68-EC12-4CD2-BD51-E3DD3BBC77CC}"/>
    <cellStyle name="SAPBEXexcGood2 5 3" xfId="12734" xr:uid="{A51D2BDE-4CE6-4D34-AD55-DD2058F2BAEA}"/>
    <cellStyle name="SAPBEXexcGood2 5 4" xfId="16557" xr:uid="{1C1A348A-A491-40D8-AF17-F2B0BC052E99}"/>
    <cellStyle name="SAPBEXexcGood2 5 5" xfId="19422" xr:uid="{0A04A86E-75CA-4564-BEC5-159BDD70D3C5}"/>
    <cellStyle name="SAPBEXexcGood2 5 6" xfId="22271" xr:uid="{7B0EF7F5-4FBC-453D-86D3-EBB1FAD02089}"/>
    <cellStyle name="SAPBEXexcGood2 5 7" xfId="25096" xr:uid="{88AD78FE-0A10-4060-9FF6-1B7611E37CEC}"/>
    <cellStyle name="SAPBEXexcGood2 6" xfId="5761" xr:uid="{A6AD61D2-296D-4086-B826-C1C814492711}"/>
    <cellStyle name="SAPBEXexcGood2 6 2" xfId="7280" xr:uid="{B56AA155-C03E-4EAB-A87E-86A23DF92EB0}"/>
    <cellStyle name="SAPBEXexcGood2 6 2 2" xfId="14350" xr:uid="{64E1F86E-EBD3-46FC-80A4-AF3CD946E469}"/>
    <cellStyle name="SAPBEXexcGood2 6 2 3" xfId="18171" xr:uid="{4816F4A9-F923-4EA6-85A6-BB0A2E87FA9C}"/>
    <cellStyle name="SAPBEXexcGood2 6 2 4" xfId="21036" xr:uid="{61AD3FB8-5670-4E8C-9D3D-B7DF718E4A0F}"/>
    <cellStyle name="SAPBEXexcGood2 6 2 5" xfId="23883" xr:uid="{F0A288AD-27A7-48D1-BA26-E93ECE34644D}"/>
    <cellStyle name="SAPBEXexcGood2 6 2 6" xfId="26708" xr:uid="{B00514A1-EE07-4493-A433-4A4F3DE912F0}"/>
    <cellStyle name="SAPBEXexcGood2 6 3" xfId="12837" xr:uid="{D73AC810-BBA8-46EA-930E-6B25461CA00B}"/>
    <cellStyle name="SAPBEXexcGood2 6 4" xfId="16661" xr:uid="{8254BA47-4426-4B6F-9B4C-DC7200DE0A8A}"/>
    <cellStyle name="SAPBEXexcGood2 6 5" xfId="19525" xr:uid="{239BF899-CBEE-44B0-84A9-4AD8AD1C08A7}"/>
    <cellStyle name="SAPBEXexcGood2 6 6" xfId="22374" xr:uid="{7FDF3708-5B47-4C81-9152-20EC32354A8E}"/>
    <cellStyle name="SAPBEXexcGood2 6 7" xfId="25199" xr:uid="{24A72D71-2B4F-4F45-AB12-B45C30EAA1CE}"/>
    <cellStyle name="SAPBEXexcGood2 7" xfId="8623" xr:uid="{1EDB1C51-30DD-40D2-89EE-217476946B1B}"/>
    <cellStyle name="SAPBEXexcGood2 8" xfId="8594" xr:uid="{6D57339A-590A-4D19-A2F3-37FE60E2AFBA}"/>
    <cellStyle name="SAPBEXexcGood2 9" xfId="15539" xr:uid="{EA1EFB0E-EA40-4668-9B35-DFA2CE16BCDF}"/>
    <cellStyle name="SAPBEXexcGood3" xfId="665" xr:uid="{3A6BC03B-B966-4449-8C62-6D5221C1BE2D}"/>
    <cellStyle name="SAPBEXexcGood3 10" xfId="16268" xr:uid="{57A9CED4-CED1-4EB7-B379-5F0C851C2011}"/>
    <cellStyle name="SAPBEXexcGood3 2" xfId="1943" xr:uid="{052F17AA-FF29-4A9E-BCDD-68B3EBCB66FF}"/>
    <cellStyle name="SAPBEXexcGood3 2 10" xfId="31607" xr:uid="{76DF06C6-B51C-48F7-8983-4F648953C9E5}"/>
    <cellStyle name="SAPBEXexcGood3 2 2" xfId="4307" xr:uid="{2B262327-397E-4B09-9772-62AF03FCBF1E}"/>
    <cellStyle name="SAPBEXexcGood3 2 2 10" xfId="8544" xr:uid="{0F5ACF65-4F46-4F8D-9761-6D4A623C7FE1}"/>
    <cellStyle name="SAPBEXexcGood3 2 2 11" xfId="9932" xr:uid="{E190AC11-3201-4FA3-859C-BEB247B3F877}"/>
    <cellStyle name="SAPBEXexcGood3 2 2 12" xfId="30319" xr:uid="{B8FDCC17-4111-4CA8-B892-942F5E03E628}"/>
    <cellStyle name="SAPBEXexcGood3 2 2 13" xfId="31792" xr:uid="{7AC834AD-3416-4B4B-99A8-2589AF0D9269}"/>
    <cellStyle name="SAPBEXexcGood3 2 2 2" xfId="6563" xr:uid="{B0311068-B0AE-4DC3-96AF-7076B3EEB56B}"/>
    <cellStyle name="SAPBEXexcGood3 2 2 2 2" xfId="8080" xr:uid="{4137223D-736E-48FB-A0CC-5746E57FDAE6}"/>
    <cellStyle name="SAPBEXexcGood3 2 2 2 2 2" xfId="15150" xr:uid="{318CE9E7-60A9-4E19-BA40-45A96C4A41BA}"/>
    <cellStyle name="SAPBEXexcGood3 2 2 2 2 3" xfId="18971" xr:uid="{D70ED108-17C3-4FA1-A657-ABE915F9224A}"/>
    <cellStyle name="SAPBEXexcGood3 2 2 2 2 4" xfId="21836" xr:uid="{C1B6C95F-1C95-417B-BA9B-8298B860AC9D}"/>
    <cellStyle name="SAPBEXexcGood3 2 2 2 2 5" xfId="24683" xr:uid="{F472D58D-826E-4D01-BD32-05C5B2E5AC5C}"/>
    <cellStyle name="SAPBEXexcGood3 2 2 2 2 6" xfId="27508" xr:uid="{75061CEF-E443-4F80-8B7F-C9276AFD7B81}"/>
    <cellStyle name="SAPBEXexcGood3 2 2 2 3" xfId="13637" xr:uid="{B387F696-F4CC-4262-BDD3-3A7B36911F3D}"/>
    <cellStyle name="SAPBEXexcGood3 2 2 2 4" xfId="17461" xr:uid="{39CA9D38-A0CF-4938-A380-0AB9858D7040}"/>
    <cellStyle name="SAPBEXexcGood3 2 2 2 5" xfId="20325" xr:uid="{6446C9C8-83EC-447C-8BA6-1CA953C068ED}"/>
    <cellStyle name="SAPBEXexcGood3 2 2 2 6" xfId="23174" xr:uid="{DCECE783-0E3C-43EC-A336-679A10CE135F}"/>
    <cellStyle name="SAPBEXexcGood3 2 2 2 7" xfId="25999" xr:uid="{48CD530E-ECD7-409A-A93B-FEC19F466BED}"/>
    <cellStyle name="SAPBEXexcGood3 2 2 3" xfId="6539" xr:uid="{99FA04A8-EBFA-484A-819E-ED1BBD0F611E}"/>
    <cellStyle name="SAPBEXexcGood3 2 2 3 2" xfId="8056" xr:uid="{688B71D6-9AA7-4692-B388-DDA8E5103A8C}"/>
    <cellStyle name="SAPBEXexcGood3 2 2 3 2 2" xfId="15126" xr:uid="{3A8325BE-6B17-4C44-98EE-8B7CC2EEF81C}"/>
    <cellStyle name="SAPBEXexcGood3 2 2 3 2 3" xfId="18947" xr:uid="{92563788-FCD4-46C4-8EB3-E8D06E8FB154}"/>
    <cellStyle name="SAPBEXexcGood3 2 2 3 2 4" xfId="21812" xr:uid="{36005BE3-6782-479F-B69F-67B79C7F10C5}"/>
    <cellStyle name="SAPBEXexcGood3 2 2 3 2 5" xfId="24659" xr:uid="{983949A6-8AF8-40B7-89B6-1D20C3C60F81}"/>
    <cellStyle name="SAPBEXexcGood3 2 2 3 2 6" xfId="27484" xr:uid="{535792FB-9363-48E9-BAFF-E1AFF0C5BA77}"/>
    <cellStyle name="SAPBEXexcGood3 2 2 3 3" xfId="13613" xr:uid="{AB4A7B1C-0399-423E-ABBB-3FBBEB83F219}"/>
    <cellStyle name="SAPBEXexcGood3 2 2 3 4" xfId="17437" xr:uid="{172A3E14-F47E-447C-AA8E-A158402223A1}"/>
    <cellStyle name="SAPBEXexcGood3 2 2 3 5" xfId="20301" xr:uid="{AB3C89C7-7939-4F75-A78A-4AEF940987B7}"/>
    <cellStyle name="SAPBEXexcGood3 2 2 3 6" xfId="23150" xr:uid="{4DF48931-E85F-456B-B7C4-E2546EB16B9C}"/>
    <cellStyle name="SAPBEXexcGood3 2 2 3 7" xfId="25975" xr:uid="{191A2FB1-9074-462A-8348-9F8B549FFF21}"/>
    <cellStyle name="SAPBEXexcGood3 2 2 4" xfId="6548" xr:uid="{071498C3-AFB3-449E-BC51-5A5591BEE73C}"/>
    <cellStyle name="SAPBEXexcGood3 2 2 4 2" xfId="8065" xr:uid="{DCA7EAF1-BB35-4D38-9B06-5343A382A418}"/>
    <cellStyle name="SAPBEXexcGood3 2 2 4 2 2" xfId="15135" xr:uid="{52B320DE-EE22-46C2-82C4-BEEED42632E8}"/>
    <cellStyle name="SAPBEXexcGood3 2 2 4 2 3" xfId="18956" xr:uid="{50EA49EC-EBA8-45EF-9749-0E4BC84D01BF}"/>
    <cellStyle name="SAPBEXexcGood3 2 2 4 2 4" xfId="21821" xr:uid="{0D4D9712-89BE-4917-9880-8F18802422F5}"/>
    <cellStyle name="SAPBEXexcGood3 2 2 4 2 5" xfId="24668" xr:uid="{374E19E3-06A3-4173-A9D8-AC6030F60DBD}"/>
    <cellStyle name="SAPBEXexcGood3 2 2 4 2 6" xfId="27493" xr:uid="{0826FED0-5D82-4BDF-9E19-BCDE4DE18ADF}"/>
    <cellStyle name="SAPBEXexcGood3 2 2 4 3" xfId="13622" xr:uid="{A30C0A91-65BE-4C89-8B15-A2DD13C5EAAB}"/>
    <cellStyle name="SAPBEXexcGood3 2 2 4 4" xfId="17446" xr:uid="{52EF6C31-F3ED-44BD-AEB9-7D6CCDCBBFE6}"/>
    <cellStyle name="SAPBEXexcGood3 2 2 4 5" xfId="20310" xr:uid="{62EA1DF4-128C-4B5D-876B-034C3910882F}"/>
    <cellStyle name="SAPBEXexcGood3 2 2 4 6" xfId="23159" xr:uid="{0CCAADF3-834B-444D-92EB-EF8B00665C5B}"/>
    <cellStyle name="SAPBEXexcGood3 2 2 4 7" xfId="25984" xr:uid="{2FD0D649-4EE2-4F73-A7DA-A9B5639458E6}"/>
    <cellStyle name="SAPBEXexcGood3 2 2 5" xfId="6120" xr:uid="{3F794AE2-B6D4-42FA-B8F6-F71B5088942B}"/>
    <cellStyle name="SAPBEXexcGood3 2 2 5 2" xfId="7639" xr:uid="{FAFE7BA2-D2EB-4C58-B0BB-BAB7B0575CA4}"/>
    <cellStyle name="SAPBEXexcGood3 2 2 5 2 2" xfId="14709" xr:uid="{CC111536-0A72-4112-99AE-1ACF02B4F882}"/>
    <cellStyle name="SAPBEXexcGood3 2 2 5 2 3" xfId="18530" xr:uid="{37C79C4A-D555-428D-BD9C-BA1498777812}"/>
    <cellStyle name="SAPBEXexcGood3 2 2 5 2 4" xfId="21395" xr:uid="{DC67F3E0-B6DA-4AA6-867D-2B2D7C358798}"/>
    <cellStyle name="SAPBEXexcGood3 2 2 5 2 5" xfId="24242" xr:uid="{F3135BA9-EDA7-48E4-8816-12D19A5B9FCB}"/>
    <cellStyle name="SAPBEXexcGood3 2 2 5 2 6" xfId="27067" xr:uid="{D9F8DAF2-4CAF-499E-9956-A5D7E391C438}"/>
    <cellStyle name="SAPBEXexcGood3 2 2 5 3" xfId="13196" xr:uid="{9DE6C42E-69C2-47F3-8A28-273CE2741CF8}"/>
    <cellStyle name="SAPBEXexcGood3 2 2 5 4" xfId="17020" xr:uid="{B474D1C0-F8C8-4403-915B-351F5B6ACFAF}"/>
    <cellStyle name="SAPBEXexcGood3 2 2 5 5" xfId="19884" xr:uid="{E8C31736-F3FF-4C1A-9ED7-450A21EC48B6}"/>
    <cellStyle name="SAPBEXexcGood3 2 2 5 6" xfId="22733" xr:uid="{4CDA69B7-C920-44BD-932D-3E85BFF9ADCF}"/>
    <cellStyle name="SAPBEXexcGood3 2 2 5 7" xfId="25558" xr:uid="{458EA423-8AFB-492A-B533-D54A6EF60E89}"/>
    <cellStyle name="SAPBEXexcGood3 2 2 6" xfId="7048" xr:uid="{87806827-2825-48B8-BBA6-C4EBB4991E22}"/>
    <cellStyle name="SAPBEXexcGood3 2 2 6 2" xfId="14118" xr:uid="{F2EC2509-F901-436A-967E-DBD3EF84716A}"/>
    <cellStyle name="SAPBEXexcGood3 2 2 6 3" xfId="17940" xr:uid="{71EA31DE-851E-447C-9B11-028EB6B0944A}"/>
    <cellStyle name="SAPBEXexcGood3 2 2 6 4" xfId="20804" xr:uid="{E9470F95-5B01-4003-9A57-ACAE7DABDBE7}"/>
    <cellStyle name="SAPBEXexcGood3 2 2 6 5" xfId="23652" xr:uid="{C3B31DCF-DA4A-465A-8BE8-8985656B68DF}"/>
    <cellStyle name="SAPBEXexcGood3 2 2 6 6" xfId="26477" xr:uid="{3CEB3DAC-1018-457A-B535-9D260328A88F}"/>
    <cellStyle name="SAPBEXexcGood3 2 2 7" xfId="11384" xr:uid="{AAD7C850-649A-4EA2-BCB7-EC49C6D6EA0A}"/>
    <cellStyle name="SAPBEXexcGood3 2 2 8" xfId="16152" xr:uid="{3F4A127B-92FC-40B9-8790-7C8E137756B9}"/>
    <cellStyle name="SAPBEXexcGood3 2 2 9" xfId="8876" xr:uid="{EEF9D8B0-04DC-44F6-AF1D-A62C6A01A96D}"/>
    <cellStyle name="SAPBEXexcGood3 2 3" xfId="5035" xr:uid="{AEDD7D99-3A01-4AC5-841C-42480EB9B0DE}"/>
    <cellStyle name="SAPBEXexcGood3 2 3 10" xfId="8542" xr:uid="{0D44B780-AE4D-4E60-B4FE-E32E286D27B1}"/>
    <cellStyle name="SAPBEXexcGood3 2 3 11" xfId="31047" xr:uid="{CC2FBA0C-D706-4DDC-9B0C-3EE3FE8D0E06}"/>
    <cellStyle name="SAPBEXexcGood3 2 3 12" xfId="31854" xr:uid="{6E71DE00-6E93-4793-B009-6DADE8F3300B}"/>
    <cellStyle name="SAPBEXexcGood3 2 3 2" xfId="6680" xr:uid="{DFB91129-01F0-476D-8DD9-CF08F99FA4F9}"/>
    <cellStyle name="SAPBEXexcGood3 2 3 2 2" xfId="8197" xr:uid="{69191329-FE30-4F1D-95D5-4735B520EA93}"/>
    <cellStyle name="SAPBEXexcGood3 2 3 2 2 2" xfId="15267" xr:uid="{7684C1C9-DB3E-412E-987E-ACB1E065301A}"/>
    <cellStyle name="SAPBEXexcGood3 2 3 2 2 3" xfId="19088" xr:uid="{07240452-A0C0-4A47-A887-8632D8B3014C}"/>
    <cellStyle name="SAPBEXexcGood3 2 3 2 2 4" xfId="21953" xr:uid="{C7DF65B7-6A71-49B0-8816-584DCB9B50B1}"/>
    <cellStyle name="SAPBEXexcGood3 2 3 2 2 5" xfId="24800" xr:uid="{A1D5ED54-FA50-4F7A-8ECF-9A811731BEEA}"/>
    <cellStyle name="SAPBEXexcGood3 2 3 2 2 6" xfId="27625" xr:uid="{B4FD1028-DF96-40D6-96E9-2896047117D8}"/>
    <cellStyle name="SAPBEXexcGood3 2 3 2 3" xfId="13754" xr:uid="{3309D2BA-E3E1-46C2-A03B-13B8AB499F00}"/>
    <cellStyle name="SAPBEXexcGood3 2 3 2 4" xfId="17578" xr:uid="{D67F6B96-851D-40E7-A2F6-602DF6C97471}"/>
    <cellStyle name="SAPBEXexcGood3 2 3 2 5" xfId="20442" xr:uid="{99E89C7C-305A-4C3E-9BEF-5CD9BABD68C8}"/>
    <cellStyle name="SAPBEXexcGood3 2 3 2 6" xfId="23291" xr:uid="{43FD58A8-7B42-45F9-9FD2-60E8B994FFFD}"/>
    <cellStyle name="SAPBEXexcGood3 2 3 2 7" xfId="26116" xr:uid="{5089C7C9-B993-46F4-8DC8-B51A106B53E9}"/>
    <cellStyle name="SAPBEXexcGood3 2 3 3" xfId="6061" xr:uid="{B4927EF1-038E-40EE-84FE-979222DDB9F0}"/>
    <cellStyle name="SAPBEXexcGood3 2 3 3 2" xfId="7580" xr:uid="{3644BF10-76AA-4567-81E0-7BF019C1BF21}"/>
    <cellStyle name="SAPBEXexcGood3 2 3 3 2 2" xfId="14650" xr:uid="{62396364-ED22-49EB-ADC3-DD8066CAACC6}"/>
    <cellStyle name="SAPBEXexcGood3 2 3 3 2 3" xfId="18471" xr:uid="{6D984635-5656-4C63-99B3-F0D41EBFC75A}"/>
    <cellStyle name="SAPBEXexcGood3 2 3 3 2 4" xfId="21336" xr:uid="{E8476262-5FFC-41F7-994D-3E2450A30357}"/>
    <cellStyle name="SAPBEXexcGood3 2 3 3 2 5" xfId="24183" xr:uid="{C49E6B84-CB5F-47E2-A584-6CE95BF3855B}"/>
    <cellStyle name="SAPBEXexcGood3 2 3 3 2 6" xfId="27008" xr:uid="{1703CD24-BAB7-4500-B722-BFB1DC7417E8}"/>
    <cellStyle name="SAPBEXexcGood3 2 3 3 3" xfId="13137" xr:uid="{6CEA2929-201E-4397-A155-F71370F47836}"/>
    <cellStyle name="SAPBEXexcGood3 2 3 3 4" xfId="16961" xr:uid="{E8168746-2372-45B3-B69C-FE83BCB67AE7}"/>
    <cellStyle name="SAPBEXexcGood3 2 3 3 5" xfId="19825" xr:uid="{F8A96FC9-9DD9-413B-98DC-F216D17B148A}"/>
    <cellStyle name="SAPBEXexcGood3 2 3 3 6" xfId="22674" xr:uid="{CE52D5E6-C6D7-4DD3-9781-6D79D74D5557}"/>
    <cellStyle name="SAPBEXexcGood3 2 3 3 7" xfId="25499" xr:uid="{9FD2B849-3F3E-47E4-92B6-E42183B6BBB2}"/>
    <cellStyle name="SAPBEXexcGood3 2 3 4" xfId="6367" xr:uid="{13B9FF02-6B5D-4E59-8365-FFA885668729}"/>
    <cellStyle name="SAPBEXexcGood3 2 3 4 2" xfId="7885" xr:uid="{4D0DFE75-7CC8-4DD3-A978-855A64F67F96}"/>
    <cellStyle name="SAPBEXexcGood3 2 3 4 2 2" xfId="14955" xr:uid="{6F87226C-116C-4EE0-965E-41B9B976C8C0}"/>
    <cellStyle name="SAPBEXexcGood3 2 3 4 2 3" xfId="18776" xr:uid="{1B7EE00E-5768-473D-97E7-ADB749805CF8}"/>
    <cellStyle name="SAPBEXexcGood3 2 3 4 2 4" xfId="21641" xr:uid="{C0563C91-6D8A-4F97-B903-C9ACF0081D74}"/>
    <cellStyle name="SAPBEXexcGood3 2 3 4 2 5" xfId="24488" xr:uid="{4A10DBD1-3DF2-43F1-B5E4-0FB6FC86456E}"/>
    <cellStyle name="SAPBEXexcGood3 2 3 4 2 6" xfId="27313" xr:uid="{4BCDE9ED-BDB7-4C1A-AD40-3CB91395E632}"/>
    <cellStyle name="SAPBEXexcGood3 2 3 4 3" xfId="13442" xr:uid="{D72A7B33-09B1-4D70-9E30-04411C725808}"/>
    <cellStyle name="SAPBEXexcGood3 2 3 4 4" xfId="17266" xr:uid="{51B3F8F7-FACF-4C25-BF4A-A237B6D813CD}"/>
    <cellStyle name="SAPBEXexcGood3 2 3 4 5" xfId="20130" xr:uid="{BCAB4A65-CB4C-4BA6-AF72-3D08B8FEC938}"/>
    <cellStyle name="SAPBEXexcGood3 2 3 4 6" xfId="22979" xr:uid="{7837DBE0-8CE4-40F2-BA72-F50A04545906}"/>
    <cellStyle name="SAPBEXexcGood3 2 3 4 7" xfId="25804" xr:uid="{53812131-9022-4475-8B18-F57D6DBDDD0D}"/>
    <cellStyle name="SAPBEXexcGood3 2 3 5" xfId="6242" xr:uid="{B20FB882-9EC7-4503-B2EC-0EAD4B66CB55}"/>
    <cellStyle name="SAPBEXexcGood3 2 3 5 2" xfId="7761" xr:uid="{336F1033-5443-4B07-B591-D80B00387DE8}"/>
    <cellStyle name="SAPBEXexcGood3 2 3 5 2 2" xfId="14831" xr:uid="{56F4DEA8-A8E8-483F-BD76-F2393C7DCBEA}"/>
    <cellStyle name="SAPBEXexcGood3 2 3 5 2 3" xfId="18652" xr:uid="{A7D1B19D-D02C-4CEE-8DC1-C6D392E82496}"/>
    <cellStyle name="SAPBEXexcGood3 2 3 5 2 4" xfId="21517" xr:uid="{FE9D59B5-6AF0-4965-B0A8-8B20F85D5D6A}"/>
    <cellStyle name="SAPBEXexcGood3 2 3 5 2 5" xfId="24364" xr:uid="{81FA1FB5-68C6-4C2F-9D1F-897DC30E0418}"/>
    <cellStyle name="SAPBEXexcGood3 2 3 5 2 6" xfId="27189" xr:uid="{55EB60DE-CD74-44C6-BDD1-050E8963413B}"/>
    <cellStyle name="SAPBEXexcGood3 2 3 5 3" xfId="13318" xr:uid="{8E7FBD12-ED90-4201-8C07-ADDEDCFA741D}"/>
    <cellStyle name="SAPBEXexcGood3 2 3 5 4" xfId="17142" xr:uid="{C3600B7D-A6F1-427E-9A03-9564E64B8B03}"/>
    <cellStyle name="SAPBEXexcGood3 2 3 5 5" xfId="20006" xr:uid="{33A9DF3F-925E-46E9-881B-623B8CAEBE9B}"/>
    <cellStyle name="SAPBEXexcGood3 2 3 5 6" xfId="22855" xr:uid="{2FDF820A-8E9A-4685-A734-4D2DDDB5C7ED}"/>
    <cellStyle name="SAPBEXexcGood3 2 3 5 7" xfId="25680" xr:uid="{B53EA07E-E0CB-42D5-B04A-7CACA65FE307}"/>
    <cellStyle name="SAPBEXexcGood3 2 3 6" xfId="5764" xr:uid="{887D38AF-FA01-46EE-A750-EE4C97A31F88}"/>
    <cellStyle name="SAPBEXexcGood3 2 3 6 2" xfId="7283" xr:uid="{824BCAC2-8A0C-47F5-8B0A-655E6AC89185}"/>
    <cellStyle name="SAPBEXexcGood3 2 3 6 2 2" xfId="14353" xr:uid="{4982E69C-4A6F-4EC7-A4ED-887B09DC2C9D}"/>
    <cellStyle name="SAPBEXexcGood3 2 3 6 2 3" xfId="18174" xr:uid="{A012FCCA-C6B8-4AFD-BBC4-4306B90F74BD}"/>
    <cellStyle name="SAPBEXexcGood3 2 3 6 2 4" xfId="21039" xr:uid="{FC6B5128-6498-47FC-ACBB-C05F5CBBE80E}"/>
    <cellStyle name="SAPBEXexcGood3 2 3 6 2 5" xfId="23886" xr:uid="{5CF8B2B9-823F-41C8-9E9C-D3BE3B1797C8}"/>
    <cellStyle name="SAPBEXexcGood3 2 3 6 2 6" xfId="26711" xr:uid="{E54786F5-5018-4277-AA55-A9A99971E40B}"/>
    <cellStyle name="SAPBEXexcGood3 2 3 6 3" xfId="12840" xr:uid="{12DEBA5D-613A-47B7-BFA8-24C47C5DB481}"/>
    <cellStyle name="SAPBEXexcGood3 2 3 6 4" xfId="16664" xr:uid="{513D5572-5240-4468-8052-752B9E989A96}"/>
    <cellStyle name="SAPBEXexcGood3 2 3 6 5" xfId="19528" xr:uid="{9130A6B7-AA7A-4B2A-B847-A75B063830BA}"/>
    <cellStyle name="SAPBEXexcGood3 2 3 6 6" xfId="22377" xr:uid="{477683F0-DB6E-484C-AAA7-8BB8EB121779}"/>
    <cellStyle name="SAPBEXexcGood3 2 3 6 7" xfId="25202" xr:uid="{68760645-02A1-49CC-B1AC-7ACDDE258E56}"/>
    <cellStyle name="SAPBEXexcGood3 2 3 7" xfId="12112" xr:uid="{9DE44BE9-E74C-4589-B9F1-89D6035263F5}"/>
    <cellStyle name="SAPBEXexcGood3 2 3 8" xfId="16343" xr:uid="{FC53AB12-5795-4901-81B8-0CE3AB02BB83}"/>
    <cellStyle name="SAPBEXexcGood3 2 3 9" xfId="9863" xr:uid="{20150FDC-5FF6-443E-A361-B06BA4B9F2A6}"/>
    <cellStyle name="SAPBEXexcGood3 2 4" xfId="5954" xr:uid="{3308CC8E-0634-4C71-BE44-8F456E50A0AE}"/>
    <cellStyle name="SAPBEXexcGood3 2 4 2" xfId="7473" xr:uid="{42472A4C-0ED5-4645-A882-95B34935CF8D}"/>
    <cellStyle name="SAPBEXexcGood3 2 4 2 2" xfId="14543" xr:uid="{F09C5A1C-A948-4134-9A1C-141C970181B7}"/>
    <cellStyle name="SAPBEXexcGood3 2 4 2 3" xfId="18364" xr:uid="{61A205FA-E427-4AE4-A076-F6B8C5E5D58A}"/>
    <cellStyle name="SAPBEXexcGood3 2 4 2 4" xfId="21229" xr:uid="{5B13C054-4B01-4718-ACEF-57B45B31A71E}"/>
    <cellStyle name="SAPBEXexcGood3 2 4 2 5" xfId="24076" xr:uid="{502FD2F7-C879-45F8-82DD-48E3840468B3}"/>
    <cellStyle name="SAPBEXexcGood3 2 4 2 6" xfId="26901" xr:uid="{2E0D4E18-3AB6-447E-8EB3-A6C342C81BB1}"/>
    <cellStyle name="SAPBEXexcGood3 2 4 3" xfId="13030" xr:uid="{DC78293D-F42C-4A7F-B7CE-207C7978BE26}"/>
    <cellStyle name="SAPBEXexcGood3 2 4 4" xfId="16854" xr:uid="{8263C6E7-84F3-4DDE-8306-DFAB93CB257F}"/>
    <cellStyle name="SAPBEXexcGood3 2 4 5" xfId="19718" xr:uid="{87983514-67D7-4E85-ACC6-D044943AA987}"/>
    <cellStyle name="SAPBEXexcGood3 2 4 6" xfId="22567" xr:uid="{08C61E73-23DD-4BCD-B31B-72684DE3EA46}"/>
    <cellStyle name="SAPBEXexcGood3 2 4 7" xfId="25392" xr:uid="{2B4B818D-96F4-488E-A4B3-FA65821BAD14}"/>
    <cellStyle name="SAPBEXexcGood3 2 5" xfId="5903" xr:uid="{4FD04ACD-7988-429F-8315-4FD0135C5236}"/>
    <cellStyle name="SAPBEXexcGood3 2 5 2" xfId="7422" xr:uid="{DAF47263-65B3-4042-943B-694C96EFD868}"/>
    <cellStyle name="SAPBEXexcGood3 2 5 2 2" xfId="14492" xr:uid="{082A86D1-17A5-4EC3-86AF-7001DD6CB173}"/>
    <cellStyle name="SAPBEXexcGood3 2 5 2 3" xfId="18313" xr:uid="{2ACFA7C4-AABD-4769-992D-4A466B10AF50}"/>
    <cellStyle name="SAPBEXexcGood3 2 5 2 4" xfId="21178" xr:uid="{49666B2B-AB6F-43CA-981E-1DDA6C323375}"/>
    <cellStyle name="SAPBEXexcGood3 2 5 2 5" xfId="24025" xr:uid="{A178A1C4-99B2-4D04-8263-385462B56117}"/>
    <cellStyle name="SAPBEXexcGood3 2 5 2 6" xfId="26850" xr:uid="{90F5DA0F-1C3A-48C1-848C-F8190CFF9C4A}"/>
    <cellStyle name="SAPBEXexcGood3 2 5 3" xfId="12979" xr:uid="{45BF7169-2812-41C1-8414-988C76B94B99}"/>
    <cellStyle name="SAPBEXexcGood3 2 5 4" xfId="16803" xr:uid="{7EDC1782-F558-44C3-8352-466ECF7E8EF9}"/>
    <cellStyle name="SAPBEXexcGood3 2 5 5" xfId="19667" xr:uid="{6AC366A2-77F1-4D0D-848F-871156A5578B}"/>
    <cellStyle name="SAPBEXexcGood3 2 5 6" xfId="22516" xr:uid="{00DA855C-DA95-4FD2-8EA8-47D321FBFC2F}"/>
    <cellStyle name="SAPBEXexcGood3 2 5 7" xfId="25341" xr:uid="{C505F075-5A39-44AC-BDA8-47FC672145DC}"/>
    <cellStyle name="SAPBEXexcGood3 2 6" xfId="9428" xr:uid="{6D2C6F71-B442-483E-ADD2-F4093A7F4120}"/>
    <cellStyle name="SAPBEXexcGood3 2 7" xfId="15586" xr:uid="{08F568B8-7969-4721-AE18-A05AA23880EE}"/>
    <cellStyle name="SAPBEXexcGood3 2 8" xfId="16275" xr:uid="{BEEB14F3-6F36-41B5-9C62-A8D19A0EBEA0}"/>
    <cellStyle name="SAPBEXexcGood3 2 9" xfId="15746" xr:uid="{3144CFC8-73BE-4322-839C-20C768C5790D}"/>
    <cellStyle name="SAPBEXexcGood3 3" xfId="2929" xr:uid="{A1981FBD-47AF-43E3-96A2-42BE864586E0}"/>
    <cellStyle name="SAPBEXexcGood3 3 10" xfId="15864" xr:uid="{7E7A3430-DEE4-4D52-9A53-E5348319E351}"/>
    <cellStyle name="SAPBEXexcGood3 3 11" xfId="16063" xr:uid="{6A82E7B7-D40C-47C0-A92E-EF400D40DEB6}"/>
    <cellStyle name="SAPBEXexcGood3 3 12" xfId="29070" xr:uid="{1D05CB47-EF31-41C5-AAF8-CDEEA014B6D2}"/>
    <cellStyle name="SAPBEXexcGood3 3 13" xfId="31675" xr:uid="{4B657E94-792B-4DEA-ADCB-6F52D8BBCF62}"/>
    <cellStyle name="SAPBEXexcGood3 3 2" xfId="6207" xr:uid="{F8A8F0B2-81DB-4DCB-AAF4-082D7C7900D6}"/>
    <cellStyle name="SAPBEXexcGood3 3 2 2" xfId="7726" xr:uid="{0E473203-98D2-4FE9-975F-7C1522C9E55F}"/>
    <cellStyle name="SAPBEXexcGood3 3 2 2 2" xfId="14796" xr:uid="{E21953DD-8295-4162-8364-B7619252A777}"/>
    <cellStyle name="SAPBEXexcGood3 3 2 2 3" xfId="18617" xr:uid="{88521292-C182-400A-8627-2AD1D97B052B}"/>
    <cellStyle name="SAPBEXexcGood3 3 2 2 4" xfId="21482" xr:uid="{153ADDA8-EAF4-4095-8D92-AEFA80D6E8D8}"/>
    <cellStyle name="SAPBEXexcGood3 3 2 2 5" xfId="24329" xr:uid="{24EAD346-3280-4F4C-BA4C-A38DB6F06D99}"/>
    <cellStyle name="SAPBEXexcGood3 3 2 2 6" xfId="27154" xr:uid="{510640F8-5D2C-46D5-8A32-99F33C941BED}"/>
    <cellStyle name="SAPBEXexcGood3 3 2 3" xfId="13283" xr:uid="{AC4E2B55-DB3E-4945-AE53-D3CAB9FBB139}"/>
    <cellStyle name="SAPBEXexcGood3 3 2 4" xfId="17107" xr:uid="{35E2A8C6-7A8D-4F45-A79B-1C4124823323}"/>
    <cellStyle name="SAPBEXexcGood3 3 2 5" xfId="19971" xr:uid="{FFB145BC-4CEB-413B-8284-CAE2E042E877}"/>
    <cellStyle name="SAPBEXexcGood3 3 2 6" xfId="22820" xr:uid="{23F001CD-3897-46E5-A4A8-A22F646AA1A2}"/>
    <cellStyle name="SAPBEXexcGood3 3 2 7" xfId="25645" xr:uid="{C9176FA5-06CB-49E4-8DD9-C47188032433}"/>
    <cellStyle name="SAPBEXexcGood3 3 3" xfId="6141" xr:uid="{57B8B4CA-0FF4-485B-BAC1-950E6F3326A1}"/>
    <cellStyle name="SAPBEXexcGood3 3 3 2" xfId="7660" xr:uid="{0ABDE206-1EBA-4B6A-BB49-44CA8E027A71}"/>
    <cellStyle name="SAPBEXexcGood3 3 3 2 2" xfId="14730" xr:uid="{53E159A8-93F8-498A-B048-63E927493D85}"/>
    <cellStyle name="SAPBEXexcGood3 3 3 2 3" xfId="18551" xr:uid="{E13263F4-9098-43A8-A8C7-E88B6760DDDC}"/>
    <cellStyle name="SAPBEXexcGood3 3 3 2 4" xfId="21416" xr:uid="{63949C25-AA9B-47C5-BB0D-13F5588027F4}"/>
    <cellStyle name="SAPBEXexcGood3 3 3 2 5" xfId="24263" xr:uid="{0B18930C-CF0C-4EB4-A57A-5EB698510264}"/>
    <cellStyle name="SAPBEXexcGood3 3 3 2 6" xfId="27088" xr:uid="{0AB4B6BE-CD34-4394-8D79-6BA2D7360CD5}"/>
    <cellStyle name="SAPBEXexcGood3 3 3 3" xfId="13217" xr:uid="{35414458-C544-45E5-8C8C-782BD8636326}"/>
    <cellStyle name="SAPBEXexcGood3 3 3 4" xfId="17041" xr:uid="{E2E2B0D3-24C2-4C43-BBD3-FC10A606E4EE}"/>
    <cellStyle name="SAPBEXexcGood3 3 3 5" xfId="19905" xr:uid="{E376F9E6-F68C-46A0-9DAF-C35A0BFD3B10}"/>
    <cellStyle name="SAPBEXexcGood3 3 3 6" xfId="22754" xr:uid="{3F3EFE87-39ED-45DB-8FE0-F0694D42DCBE}"/>
    <cellStyle name="SAPBEXexcGood3 3 3 7" xfId="25579" xr:uid="{41FAE3DA-2101-49E4-B090-C4FA523B95CA}"/>
    <cellStyle name="SAPBEXexcGood3 3 4" xfId="5709" xr:uid="{1D7BBEB8-D747-4F26-8960-3408E52B88CA}"/>
    <cellStyle name="SAPBEXexcGood3 3 4 2" xfId="7229" xr:uid="{548A29C2-59D9-48C8-B7EB-EE59F67AB1FD}"/>
    <cellStyle name="SAPBEXexcGood3 3 4 2 2" xfId="14299" xr:uid="{FAD7F967-9FFE-48B3-818E-D987622819AF}"/>
    <cellStyle name="SAPBEXexcGood3 3 4 2 3" xfId="18120" xr:uid="{CA723E7A-04FF-400D-8AF7-D37C695169C2}"/>
    <cellStyle name="SAPBEXexcGood3 3 4 2 4" xfId="20985" xr:uid="{D4A6494C-D484-4E2D-A8FC-B2D510D87655}"/>
    <cellStyle name="SAPBEXexcGood3 3 4 2 5" xfId="23832" xr:uid="{F9442668-0F8C-41C6-90B8-1300C9B23DAE}"/>
    <cellStyle name="SAPBEXexcGood3 3 4 2 6" xfId="26657" xr:uid="{C571F161-57AB-4979-A47E-2448F657827F}"/>
    <cellStyle name="SAPBEXexcGood3 3 4 3" xfId="12786" xr:uid="{728FFC5C-E936-4DE8-BEC2-654589202041}"/>
    <cellStyle name="SAPBEXexcGood3 3 4 4" xfId="16609" xr:uid="{5FE636F7-12BD-4E72-A879-DE411EFA083B}"/>
    <cellStyle name="SAPBEXexcGood3 3 4 5" xfId="19474" xr:uid="{245AEB7E-7A9E-4323-88F4-88FA8E5A5662}"/>
    <cellStyle name="SAPBEXexcGood3 3 4 6" xfId="22323" xr:uid="{6CE728B5-6C71-425C-8E67-1B3A2D082F8D}"/>
    <cellStyle name="SAPBEXexcGood3 3 4 7" xfId="25148" xr:uid="{6C378414-D717-4AF9-8B79-BB43B2794BD7}"/>
    <cellStyle name="SAPBEXexcGood3 3 5" xfId="6388" xr:uid="{867E2B86-170B-4ABF-B037-566CC6C06A1C}"/>
    <cellStyle name="SAPBEXexcGood3 3 5 2" xfId="7906" xr:uid="{35890402-3B77-4290-95DE-2E390CAFDDBC}"/>
    <cellStyle name="SAPBEXexcGood3 3 5 2 2" xfId="14976" xr:uid="{EE1A795D-F4E0-4697-8CF9-0DAD805BA018}"/>
    <cellStyle name="SAPBEXexcGood3 3 5 2 3" xfId="18797" xr:uid="{D87FA9CD-F59B-4EF3-95F8-DC4CC2BA1611}"/>
    <cellStyle name="SAPBEXexcGood3 3 5 2 4" xfId="21662" xr:uid="{FD0D72BD-B5F7-47E7-BDE8-CA53D9C16D39}"/>
    <cellStyle name="SAPBEXexcGood3 3 5 2 5" xfId="24509" xr:uid="{C763A515-D512-4EDC-A0E7-4D6E2AD6FEE5}"/>
    <cellStyle name="SAPBEXexcGood3 3 5 2 6" xfId="27334" xr:uid="{EABD3F9A-85DC-4E5B-845C-F020706ECB2D}"/>
    <cellStyle name="SAPBEXexcGood3 3 5 3" xfId="13463" xr:uid="{9F7E9380-4BA5-4C6E-80D4-C3D7ACECFCA1}"/>
    <cellStyle name="SAPBEXexcGood3 3 5 4" xfId="17287" xr:uid="{CD8750AA-F24C-4015-9C70-0E132C32511D}"/>
    <cellStyle name="SAPBEXexcGood3 3 5 5" xfId="20151" xr:uid="{89AEC216-8D36-4BDD-A580-27AF88579C5C}"/>
    <cellStyle name="SAPBEXexcGood3 3 5 6" xfId="23000" xr:uid="{9AADDB5B-38BE-4147-B7B7-9A4865DA2E48}"/>
    <cellStyle name="SAPBEXexcGood3 3 5 7" xfId="25825" xr:uid="{13D42C0A-F634-4C6A-8CE0-68FE8931736A}"/>
    <cellStyle name="SAPBEXexcGood3 3 6" xfId="6934" xr:uid="{09F9AA3B-AD67-4C81-8E14-D7ECB5E3982E}"/>
    <cellStyle name="SAPBEXexcGood3 3 6 2" xfId="14004" xr:uid="{3D048070-34D7-4DB6-B627-BAA27586E0A4}"/>
    <cellStyle name="SAPBEXexcGood3 3 6 3" xfId="17826" xr:uid="{2477BB7D-E75E-4EB5-91C4-9328890E77CD}"/>
    <cellStyle name="SAPBEXexcGood3 3 6 4" xfId="20690" xr:uid="{C3B7F254-49A6-4A03-A5F8-1F15F1799222}"/>
    <cellStyle name="SAPBEXexcGood3 3 6 5" xfId="23538" xr:uid="{2D50FF49-9C11-43AD-B89E-3220563BF4C9}"/>
    <cellStyle name="SAPBEXexcGood3 3 6 6" xfId="26363" xr:uid="{FBEA70D6-5499-4760-ACBF-E1057A30B4A3}"/>
    <cellStyle name="SAPBEXexcGood3 3 7" xfId="10111" xr:uid="{F738D2B3-1FE5-417E-9F65-C04D44A47C8F}"/>
    <cellStyle name="SAPBEXexcGood3 3 8" xfId="15824" xr:uid="{5F456F37-C652-4F79-BD07-CEA50A92221F}"/>
    <cellStyle name="SAPBEXexcGood3 3 9" xfId="15889" xr:uid="{9C7D3295-4AC3-4669-B6A4-79CF7028BDBC}"/>
    <cellStyle name="SAPBEXexcGood3 4" xfId="3471" xr:uid="{A4A5187E-0E89-4B43-8B31-E7092E6B9D92}"/>
    <cellStyle name="SAPBEXexcGood3 4 10" xfId="15758" xr:uid="{AACBC250-2CDE-46D8-B28A-097E5D8AA59E}"/>
    <cellStyle name="SAPBEXexcGood3 4 11" xfId="16012" xr:uid="{6B4AE464-AE56-437D-BB10-F0D96A1FCAC6}"/>
    <cellStyle name="SAPBEXexcGood3 4 12" xfId="29504" xr:uid="{EA8BCD91-D28F-4FCA-8EA2-74EE43485EDB}"/>
    <cellStyle name="SAPBEXexcGood3 4 13" xfId="31718" xr:uid="{35046A27-FE76-42C6-8250-F6A5152461B1}"/>
    <cellStyle name="SAPBEXexcGood3 4 2" xfId="6330" xr:uid="{180875C0-E12E-43C9-A212-C2E5568CB7FB}"/>
    <cellStyle name="SAPBEXexcGood3 4 2 2" xfId="7848" xr:uid="{A06647FB-E21D-4F1C-8AD5-5F264EC72A60}"/>
    <cellStyle name="SAPBEXexcGood3 4 2 2 2" xfId="14918" xr:uid="{6FE46CB3-CA72-40DC-A930-D8C063E0221C}"/>
    <cellStyle name="SAPBEXexcGood3 4 2 2 3" xfId="18739" xr:uid="{67A974CC-B18E-4312-B10C-EAB5A1A2E9CD}"/>
    <cellStyle name="SAPBEXexcGood3 4 2 2 4" xfId="21604" xr:uid="{3B8ACE8A-45BD-4E00-9A10-8037E3A70524}"/>
    <cellStyle name="SAPBEXexcGood3 4 2 2 5" xfId="24451" xr:uid="{0372E1B0-4060-496C-8BC9-541926671357}"/>
    <cellStyle name="SAPBEXexcGood3 4 2 2 6" xfId="27276" xr:uid="{C9448214-9A57-4BC3-A747-638B9CCE7B70}"/>
    <cellStyle name="SAPBEXexcGood3 4 2 3" xfId="13405" xr:uid="{0CE93B2C-3DA8-4EBD-9119-AF6FD5B8AE26}"/>
    <cellStyle name="SAPBEXexcGood3 4 2 4" xfId="17229" xr:uid="{18BEC2E0-27A3-4514-910D-B83636267FC7}"/>
    <cellStyle name="SAPBEXexcGood3 4 2 5" xfId="20093" xr:uid="{409F5A5A-4540-44FD-98C7-702B819986AB}"/>
    <cellStyle name="SAPBEXexcGood3 4 2 6" xfId="22942" xr:uid="{C0E65436-82D0-491C-8075-72BB180D6931}"/>
    <cellStyle name="SAPBEXexcGood3 4 2 7" xfId="25767" xr:uid="{318B095F-C9BD-47BE-B2DD-49724F4A1E2C}"/>
    <cellStyle name="SAPBEXexcGood3 4 3" xfId="6540" xr:uid="{B512EE55-C5F4-47BA-9885-323C75625291}"/>
    <cellStyle name="SAPBEXexcGood3 4 3 2" xfId="8057" xr:uid="{7847980D-AD1D-402C-8462-E24403A51EE7}"/>
    <cellStyle name="SAPBEXexcGood3 4 3 2 2" xfId="15127" xr:uid="{9A731B00-978F-41A4-B647-65C4E0162D7D}"/>
    <cellStyle name="SAPBEXexcGood3 4 3 2 3" xfId="18948" xr:uid="{3A4BEA85-37AE-43CB-AD2C-E605B73F580C}"/>
    <cellStyle name="SAPBEXexcGood3 4 3 2 4" xfId="21813" xr:uid="{294BB342-0038-4D7A-BBB4-2C86722B4053}"/>
    <cellStyle name="SAPBEXexcGood3 4 3 2 5" xfId="24660" xr:uid="{5642B172-F478-46B1-9360-383894E75AFE}"/>
    <cellStyle name="SAPBEXexcGood3 4 3 2 6" xfId="27485" xr:uid="{403ED0C8-D840-4F90-AC1B-5CB27AEACC67}"/>
    <cellStyle name="SAPBEXexcGood3 4 3 3" xfId="13614" xr:uid="{6665DD1B-DFCE-4787-89CF-A0158CA02A8A}"/>
    <cellStyle name="SAPBEXexcGood3 4 3 4" xfId="17438" xr:uid="{5F3DE950-3979-4719-AB67-285D8A6BBCF8}"/>
    <cellStyle name="SAPBEXexcGood3 4 3 5" xfId="20302" xr:uid="{FC34D32A-52A0-43CF-B069-E8BBD8E36EDF}"/>
    <cellStyle name="SAPBEXexcGood3 4 3 6" xfId="23151" xr:uid="{C7DDE12E-2265-4E9C-98A7-9F402843068A}"/>
    <cellStyle name="SAPBEXexcGood3 4 3 7" xfId="25976" xr:uid="{24916D00-812A-484D-B934-2F5FF68ECF4A}"/>
    <cellStyle name="SAPBEXexcGood3 4 4" xfId="6852" xr:uid="{CD237D40-9FD5-44AA-BD78-37108D5AE9DA}"/>
    <cellStyle name="SAPBEXexcGood3 4 4 2" xfId="8367" xr:uid="{58AFBE2B-102C-4660-8712-C373CD48531C}"/>
    <cellStyle name="SAPBEXexcGood3 4 4 2 2" xfId="15437" xr:uid="{6269C286-35DE-4E22-AE6D-211CC76BEA40}"/>
    <cellStyle name="SAPBEXexcGood3 4 4 2 3" xfId="19258" xr:uid="{F837CC07-F6EF-453E-9DF1-24B3B297D4FB}"/>
    <cellStyle name="SAPBEXexcGood3 4 4 2 4" xfId="22123" xr:uid="{7C21E46E-B024-4CE0-B19A-606FED558CC7}"/>
    <cellStyle name="SAPBEXexcGood3 4 4 2 5" xfId="24970" xr:uid="{289080F7-4F53-4C00-AEE2-8CAE0CAEA96C}"/>
    <cellStyle name="SAPBEXexcGood3 4 4 2 6" xfId="27795" xr:uid="{86C96A19-52C5-475B-91C5-AC71E76D5AF1}"/>
    <cellStyle name="SAPBEXexcGood3 4 4 3" xfId="13924" xr:uid="{897CEDF9-6F24-4485-9456-9094952198B1}"/>
    <cellStyle name="SAPBEXexcGood3 4 4 4" xfId="17748" xr:uid="{5168D170-814C-4734-97B4-8D2CF64CBA40}"/>
    <cellStyle name="SAPBEXexcGood3 4 4 5" xfId="20612" xr:uid="{52C1B0C5-7A00-4287-812D-913AA99AB2EB}"/>
    <cellStyle name="SAPBEXexcGood3 4 4 6" xfId="23461" xr:uid="{AC296BFB-A1A7-4A42-9B26-04ABA7E91C08}"/>
    <cellStyle name="SAPBEXexcGood3 4 4 7" xfId="26286" xr:uid="{250883A6-29D4-4682-AB73-31418E4F8945}"/>
    <cellStyle name="SAPBEXexcGood3 4 5" xfId="5691" xr:uid="{386610C6-D9F7-4042-81B7-F78249A82005}"/>
    <cellStyle name="SAPBEXexcGood3 4 5 2" xfId="7211" xr:uid="{6D2AF10E-6506-47FA-B794-DA3A2CE324A3}"/>
    <cellStyle name="SAPBEXexcGood3 4 5 2 2" xfId="14281" xr:uid="{4F4E980B-C00C-43AE-9551-4A214668D9E2}"/>
    <cellStyle name="SAPBEXexcGood3 4 5 2 3" xfId="18102" xr:uid="{7CEE74A1-2860-4D9C-B67F-82D3A08F5ED9}"/>
    <cellStyle name="SAPBEXexcGood3 4 5 2 4" xfId="20967" xr:uid="{D0884094-FC08-4F38-92C1-4119F14B1805}"/>
    <cellStyle name="SAPBEXexcGood3 4 5 2 5" xfId="23814" xr:uid="{88F8272B-3AEB-4832-B6BF-0E398958CF7A}"/>
    <cellStyle name="SAPBEXexcGood3 4 5 2 6" xfId="26639" xr:uid="{BE101ABA-C147-4C53-BD1B-C6D199BB4EF3}"/>
    <cellStyle name="SAPBEXexcGood3 4 5 3" xfId="12768" xr:uid="{E5FDB61D-69EF-42A8-9AF9-F10C1DDEEEC4}"/>
    <cellStyle name="SAPBEXexcGood3 4 5 4" xfId="16591" xr:uid="{87CB28AB-FD57-4D3A-894B-D3F9B679A6E9}"/>
    <cellStyle name="SAPBEXexcGood3 4 5 5" xfId="19456" xr:uid="{2E8FAB09-2727-496F-9BC7-E4C47E122F0A}"/>
    <cellStyle name="SAPBEXexcGood3 4 5 6" xfId="22305" xr:uid="{2588B6A0-FCB5-43CA-8B06-BFAC8A72F908}"/>
    <cellStyle name="SAPBEXexcGood3 4 5 7" xfId="25130" xr:uid="{019BB9C3-4178-463C-AEE9-A824D70366F9}"/>
    <cellStyle name="SAPBEXexcGood3 4 6" xfId="6976" xr:uid="{C1384ABE-D367-4817-A894-9175400CF101}"/>
    <cellStyle name="SAPBEXexcGood3 4 6 2" xfId="14046" xr:uid="{0AE54D57-5ACF-4F6D-B20D-5D9ACE448775}"/>
    <cellStyle name="SAPBEXexcGood3 4 6 3" xfId="17868" xr:uid="{C7E38EBC-4373-4ABA-A612-43C8E85E0CAC}"/>
    <cellStyle name="SAPBEXexcGood3 4 6 4" xfId="20732" xr:uid="{B2FC57CE-5C9E-4A91-A575-70D0CE7CB065}"/>
    <cellStyle name="SAPBEXexcGood3 4 6 5" xfId="23580" xr:uid="{FAE46E17-8D4F-4F98-9CBE-E5D6FA6DE45A}"/>
    <cellStyle name="SAPBEXexcGood3 4 6 6" xfId="26405" xr:uid="{6836B9BF-4F23-4F4C-A569-14EEA4CA5B7C}"/>
    <cellStyle name="SAPBEXexcGood3 4 7" xfId="10567" xr:uid="{2FF22EFE-0CAB-4D2D-9AE1-3D95AC22D30F}"/>
    <cellStyle name="SAPBEXexcGood3 4 8" xfId="15969" xr:uid="{FEDEC351-442F-480B-848C-EE8836A022BA}"/>
    <cellStyle name="SAPBEXexcGood3 4 9" xfId="16227" xr:uid="{072B6435-A72B-43BF-9FE5-469EFC82873B}"/>
    <cellStyle name="SAPBEXexcGood3 5" xfId="5658" xr:uid="{9F74E6D0-7D7A-4703-BE5A-7C7D736DC92D}"/>
    <cellStyle name="SAPBEXexcGood3 5 2" xfId="7178" xr:uid="{C79304D6-D376-4315-9298-AD02691215A7}"/>
    <cellStyle name="SAPBEXexcGood3 5 2 2" xfId="14248" xr:uid="{B7B54058-BD34-4331-97B1-3C27D6A90787}"/>
    <cellStyle name="SAPBEXexcGood3 5 2 3" xfId="18069" xr:uid="{28CA0645-7800-4037-9553-186EE36A3860}"/>
    <cellStyle name="SAPBEXexcGood3 5 2 4" xfId="20934" xr:uid="{A4195F1C-62C3-44A2-966C-74CF241B8C1F}"/>
    <cellStyle name="SAPBEXexcGood3 5 2 5" xfId="23781" xr:uid="{B08E4106-C2EB-4F03-B2CB-51A88F3005CF}"/>
    <cellStyle name="SAPBEXexcGood3 5 2 6" xfId="26606" xr:uid="{2CB5D2A2-1917-41CA-82E9-076EC4C00859}"/>
    <cellStyle name="SAPBEXexcGood3 5 3" xfId="12735" xr:uid="{C85CCE17-F139-43EF-9E5C-6F21FB7B57B1}"/>
    <cellStyle name="SAPBEXexcGood3 5 4" xfId="16558" xr:uid="{85ADDACB-8BF5-4A96-8EC9-30D185A36C41}"/>
    <cellStyle name="SAPBEXexcGood3 5 5" xfId="19423" xr:uid="{69845A2C-C243-4B34-A35C-E2AF257BD5E5}"/>
    <cellStyle name="SAPBEXexcGood3 5 6" xfId="22272" xr:uid="{B06BABDC-8F36-4062-8157-12FAFE082515}"/>
    <cellStyle name="SAPBEXexcGood3 5 7" xfId="25097" xr:uid="{70FA5AEB-C871-45EA-A170-847AF3BD8812}"/>
    <cellStyle name="SAPBEXexcGood3 6" xfId="5742" xr:uid="{D88DE80B-D3BF-400C-AC54-6DE8AD73A5CF}"/>
    <cellStyle name="SAPBEXexcGood3 6 2" xfId="7262" xr:uid="{E1916DA0-2DE3-47F5-9FEB-3A51E894356C}"/>
    <cellStyle name="SAPBEXexcGood3 6 2 2" xfId="14332" xr:uid="{868C016D-0EC7-4E0D-B64B-EBC8EBD0B751}"/>
    <cellStyle name="SAPBEXexcGood3 6 2 3" xfId="18153" xr:uid="{DB02E51E-5291-4558-8529-B0DF0F6E717A}"/>
    <cellStyle name="SAPBEXexcGood3 6 2 4" xfId="21018" xr:uid="{D3F917E1-1F59-4F6D-B2AA-DB868E03B90A}"/>
    <cellStyle name="SAPBEXexcGood3 6 2 5" xfId="23865" xr:uid="{469D31AA-19F2-4F3A-BA34-FC7481058CF9}"/>
    <cellStyle name="SAPBEXexcGood3 6 2 6" xfId="26690" xr:uid="{3AAA443E-1A8E-4B29-91AE-4F68D18F7F46}"/>
    <cellStyle name="SAPBEXexcGood3 6 3" xfId="12819" xr:uid="{A87AF526-929B-412B-8AF6-D31F71F760DD}"/>
    <cellStyle name="SAPBEXexcGood3 6 4" xfId="16642" xr:uid="{04B9705A-E62A-4B29-BA19-005EADFFCA2A}"/>
    <cellStyle name="SAPBEXexcGood3 6 5" xfId="19507" xr:uid="{26A22AD6-819F-4D84-8146-6327A82A72CC}"/>
    <cellStyle name="SAPBEXexcGood3 6 6" xfId="22356" xr:uid="{93588D9E-8E40-4483-9108-7815CC169BAA}"/>
    <cellStyle name="SAPBEXexcGood3 6 7" xfId="25181" xr:uid="{B73A65D3-F095-4A76-891D-D4C057B997F1}"/>
    <cellStyle name="SAPBEXexcGood3 7" xfId="8624" xr:uid="{BEBCE30F-DB49-4FA6-9242-F2566CE2CB70}"/>
    <cellStyle name="SAPBEXexcGood3 8" xfId="8598" xr:uid="{CADB926E-17C0-40DE-9A5D-0332C5A5D553}"/>
    <cellStyle name="SAPBEXexcGood3 9" xfId="9890" xr:uid="{B6DD340D-BECE-4E6B-9071-8F45CCD1DAA4}"/>
    <cellStyle name="SAPBEXfilterDrill" xfId="666" xr:uid="{230841ED-15E9-43AC-BECF-70B13E6835C7}"/>
    <cellStyle name="SAPBEXfilterDrill 10" xfId="8527" xr:uid="{D55B27C8-AFC1-424E-A740-BCDFF7983C0F}"/>
    <cellStyle name="SAPBEXfilterDrill 2" xfId="1944" xr:uid="{1A4A4934-C85E-40C6-B0A1-5F95A520E61A}"/>
    <cellStyle name="SAPBEXfilterDrill 2 10" xfId="31608" xr:uid="{71AB23F8-BABA-489A-ADC7-0971610BD9DD}"/>
    <cellStyle name="SAPBEXfilterDrill 2 2" xfId="4308" xr:uid="{B2BDFDC7-6744-495D-9ACE-7F1BC478C032}"/>
    <cellStyle name="SAPBEXfilterDrill 2 2 10" xfId="8861" xr:uid="{EAB1A780-023D-4202-8B62-48076D9DCB4F}"/>
    <cellStyle name="SAPBEXfilterDrill 2 2 11" xfId="22175" xr:uid="{1F0D072B-5AD3-4868-AE14-08B1C7370045}"/>
    <cellStyle name="SAPBEXfilterDrill 2 2 12" xfId="30320" xr:uid="{2C84B90A-44A6-4407-BC5F-18B739A37DDC}"/>
    <cellStyle name="SAPBEXfilterDrill 2 2 13" xfId="31793" xr:uid="{D11242AA-7D63-4AA4-B250-032F25EF695A}"/>
    <cellStyle name="SAPBEXfilterDrill 2 2 2" xfId="6278" xr:uid="{17781AEC-4460-440F-BF0E-B35088255F1E}"/>
    <cellStyle name="SAPBEXfilterDrill 2 2 2 2" xfId="7797" xr:uid="{D88B4030-564B-4310-B8B3-A8647195777D}"/>
    <cellStyle name="SAPBEXfilterDrill 2 2 2 2 2" xfId="14867" xr:uid="{8ECBDDF8-B6E7-415B-8353-778FABC5831C}"/>
    <cellStyle name="SAPBEXfilterDrill 2 2 2 2 3" xfId="18688" xr:uid="{88EEBDCA-48A0-451A-979E-3FF2E05C1843}"/>
    <cellStyle name="SAPBEXfilterDrill 2 2 2 2 4" xfId="21553" xr:uid="{374D3657-678C-4E1C-96A8-9319F8FD8AF7}"/>
    <cellStyle name="SAPBEXfilterDrill 2 2 2 2 5" xfId="24400" xr:uid="{C2657826-554A-476A-BB72-C1E6E631ECA9}"/>
    <cellStyle name="SAPBEXfilterDrill 2 2 2 2 6" xfId="27225" xr:uid="{E6E7D0D1-4EAD-46D0-A84A-AC87D5DB4687}"/>
    <cellStyle name="SAPBEXfilterDrill 2 2 2 3" xfId="13354" xr:uid="{92753AAF-CD5A-40E7-9BAD-78630393743E}"/>
    <cellStyle name="SAPBEXfilterDrill 2 2 2 4" xfId="17178" xr:uid="{EDEFB451-DFEA-4A5A-8639-EEBA40D22B69}"/>
    <cellStyle name="SAPBEXfilterDrill 2 2 2 5" xfId="20042" xr:uid="{05249B29-DC9C-428B-BDBE-EF346E6AA3EC}"/>
    <cellStyle name="SAPBEXfilterDrill 2 2 2 6" xfId="22891" xr:uid="{05D3023F-CDFB-4C2D-94F1-36C98BCB5C61}"/>
    <cellStyle name="SAPBEXfilterDrill 2 2 2 7" xfId="25716" xr:uid="{7E0857E5-D038-4DCB-A35E-BF948165EE32}"/>
    <cellStyle name="SAPBEXfilterDrill 2 2 3" xfId="5626" xr:uid="{B595A067-49E0-4007-A68E-EB3713F71D14}"/>
    <cellStyle name="SAPBEXfilterDrill 2 2 3 2" xfId="7146" xr:uid="{BC8C2E7E-132C-4908-9503-9F3F71C7379C}"/>
    <cellStyle name="SAPBEXfilterDrill 2 2 3 2 2" xfId="14216" xr:uid="{E7C0A971-143F-4786-A264-8309FFD96B9F}"/>
    <cellStyle name="SAPBEXfilterDrill 2 2 3 2 3" xfId="18037" xr:uid="{40C1DD50-0DA8-46F7-BDEB-277584620CC5}"/>
    <cellStyle name="SAPBEXfilterDrill 2 2 3 2 4" xfId="20902" xr:uid="{9676F4F5-CA7D-4367-ACFB-FC5E74F98CBE}"/>
    <cellStyle name="SAPBEXfilterDrill 2 2 3 2 5" xfId="23749" xr:uid="{936CB435-C557-4BA9-92D6-7B60B8E9C51D}"/>
    <cellStyle name="SAPBEXfilterDrill 2 2 3 2 6" xfId="26574" xr:uid="{11169C24-5C4B-4764-BB4C-AF7A9EC5053F}"/>
    <cellStyle name="SAPBEXfilterDrill 2 2 3 3" xfId="12703" xr:uid="{57264DE8-3237-4ED3-B36F-5DA78CF33142}"/>
    <cellStyle name="SAPBEXfilterDrill 2 2 3 4" xfId="16526" xr:uid="{3083BCD2-1B03-455B-BFBB-AECA8B47E7CF}"/>
    <cellStyle name="SAPBEXfilterDrill 2 2 3 5" xfId="19391" xr:uid="{52CEB681-E61B-44A9-A473-656BF5BAB10A}"/>
    <cellStyle name="SAPBEXfilterDrill 2 2 3 6" xfId="22240" xr:uid="{0906D1D6-08AE-4AA4-82BB-757296F3C060}"/>
    <cellStyle name="SAPBEXfilterDrill 2 2 3 7" xfId="25065" xr:uid="{9FCBA48D-056B-40FF-AD04-6FFD1093C47E}"/>
    <cellStyle name="SAPBEXfilterDrill 2 2 4" xfId="5778" xr:uid="{A37BCE29-075C-4C5A-A658-8CEC9326F26F}"/>
    <cellStyle name="SAPBEXfilterDrill 2 2 4 2" xfId="7297" xr:uid="{062653EF-475A-4C16-94B3-396C781791D6}"/>
    <cellStyle name="SAPBEXfilterDrill 2 2 4 2 2" xfId="14367" xr:uid="{4F6228BA-26B5-4B6D-9049-5322FF281415}"/>
    <cellStyle name="SAPBEXfilterDrill 2 2 4 2 3" xfId="18188" xr:uid="{04D2ADD1-B1FE-4D6E-9233-917E3646F6D7}"/>
    <cellStyle name="SAPBEXfilterDrill 2 2 4 2 4" xfId="21053" xr:uid="{6D24CE43-AD70-4E6E-A7BE-AD5A8DC45914}"/>
    <cellStyle name="SAPBEXfilterDrill 2 2 4 2 5" xfId="23900" xr:uid="{ED968EAD-1141-42F9-98CB-BF0954D5A423}"/>
    <cellStyle name="SAPBEXfilterDrill 2 2 4 2 6" xfId="26725" xr:uid="{FCCAE4A4-E98A-4861-8305-DDB4F1BCCF4D}"/>
    <cellStyle name="SAPBEXfilterDrill 2 2 4 3" xfId="12854" xr:uid="{5512CE7C-5491-4BAF-8131-C6661262B691}"/>
    <cellStyle name="SAPBEXfilterDrill 2 2 4 4" xfId="16678" xr:uid="{7A43F121-4815-4985-B2D0-6DBE8D3A4B4C}"/>
    <cellStyle name="SAPBEXfilterDrill 2 2 4 5" xfId="19542" xr:uid="{87EE3209-2ED1-4213-9E7C-4B2AF5CFCD7F}"/>
    <cellStyle name="SAPBEXfilterDrill 2 2 4 6" xfId="22391" xr:uid="{23BA1D34-CEAC-428A-B1B3-2CB3CB5258C3}"/>
    <cellStyle name="SAPBEXfilterDrill 2 2 4 7" xfId="25216" xr:uid="{77620E74-6FEA-4018-AFAD-095270974DB1}"/>
    <cellStyle name="SAPBEXfilterDrill 2 2 5" xfId="6752" xr:uid="{A794AA16-22C2-456D-B677-EECF8AA7072F}"/>
    <cellStyle name="SAPBEXfilterDrill 2 2 5 2" xfId="8268" xr:uid="{5F33CE83-2165-4DB8-93EF-F682602F79D3}"/>
    <cellStyle name="SAPBEXfilterDrill 2 2 5 2 2" xfId="15338" xr:uid="{E0069539-8BAD-441E-9C5A-F755DBF13E94}"/>
    <cellStyle name="SAPBEXfilterDrill 2 2 5 2 3" xfId="19159" xr:uid="{BC7ED12B-FBB8-4F3B-A5EC-8374DE6CD13C}"/>
    <cellStyle name="SAPBEXfilterDrill 2 2 5 2 4" xfId="22024" xr:uid="{EE3D2887-26F5-4F52-BE19-E2EB81CFF4F1}"/>
    <cellStyle name="SAPBEXfilterDrill 2 2 5 2 5" xfId="24871" xr:uid="{1EEBC7EC-5077-4F37-9CA1-13BE5EED1027}"/>
    <cellStyle name="SAPBEXfilterDrill 2 2 5 2 6" xfId="27696" xr:uid="{3D2EF21E-716F-480A-A170-29B6C8B516A8}"/>
    <cellStyle name="SAPBEXfilterDrill 2 2 5 3" xfId="13825" xr:uid="{8D2CAFA2-92AA-4811-A2C1-6C315E0CC78D}"/>
    <cellStyle name="SAPBEXfilterDrill 2 2 5 4" xfId="17649" xr:uid="{25FB3C25-2D88-40A2-8CF5-C7E325C8BD2A}"/>
    <cellStyle name="SAPBEXfilterDrill 2 2 5 5" xfId="20513" xr:uid="{0F9861E0-6144-4494-A81B-AC1ED4996D0E}"/>
    <cellStyle name="SAPBEXfilterDrill 2 2 5 6" xfId="23362" xr:uid="{E5E36FA2-5740-4D43-8224-953D5BCC36C6}"/>
    <cellStyle name="SAPBEXfilterDrill 2 2 5 7" xfId="26187" xr:uid="{79B465B7-0922-45C8-B6F4-6816E7BC024E}"/>
    <cellStyle name="SAPBEXfilterDrill 2 2 6" xfId="7049" xr:uid="{ECB90737-CAB2-4D9E-9086-72AA8FE09230}"/>
    <cellStyle name="SAPBEXfilterDrill 2 2 6 2" xfId="14119" xr:uid="{589A4F8B-0B1F-486F-9C51-A135D8643F4D}"/>
    <cellStyle name="SAPBEXfilterDrill 2 2 6 3" xfId="17941" xr:uid="{8DDB6CB1-E586-448B-8DD1-4A0494D4F9F1}"/>
    <cellStyle name="SAPBEXfilterDrill 2 2 6 4" xfId="20805" xr:uid="{57C064F5-A82F-4242-BA6E-F85257ACEF09}"/>
    <cellStyle name="SAPBEXfilterDrill 2 2 6 5" xfId="23653" xr:uid="{8EBDA6FB-54E4-4AA3-9A18-B2C03E325268}"/>
    <cellStyle name="SAPBEXfilterDrill 2 2 6 6" xfId="26478" xr:uid="{4FA2A8F2-6FC7-4CCA-B44F-CCD3BA223EE5}"/>
    <cellStyle name="SAPBEXfilterDrill 2 2 7" xfId="11385" xr:uid="{FABC9EAF-B03C-4B58-ACD6-7A931B41FB06}"/>
    <cellStyle name="SAPBEXfilterDrill 2 2 8" xfId="16153" xr:uid="{A76AE01F-ADAD-41B7-B60C-45CFB8366B1B}"/>
    <cellStyle name="SAPBEXfilterDrill 2 2 9" xfId="8880" xr:uid="{05C73EF9-9514-487A-AF05-68AC16D232FE}"/>
    <cellStyle name="SAPBEXfilterDrill 2 3" xfId="5036" xr:uid="{8601BA07-C161-4962-89FD-8B4A79D3BB7D}"/>
    <cellStyle name="SAPBEXfilterDrill 2 3 10" xfId="15708" xr:uid="{8DD77C41-C68A-4C62-91E5-1444BA9F77D8}"/>
    <cellStyle name="SAPBEXfilterDrill 2 3 11" xfId="31048" xr:uid="{37B2A480-2CA2-4331-A34C-929C8E38D84E}"/>
    <cellStyle name="SAPBEXfilterDrill 2 3 12" xfId="31855" xr:uid="{22252F68-8FC3-4395-8851-DEE83783643E}"/>
    <cellStyle name="SAPBEXfilterDrill 2 3 2" xfId="6681" xr:uid="{44DFB453-96B1-498D-B837-30D989C6D734}"/>
    <cellStyle name="SAPBEXfilterDrill 2 3 2 2" xfId="8198" xr:uid="{5495CE80-90F2-4759-9216-55ADFF5EDEB6}"/>
    <cellStyle name="SAPBEXfilterDrill 2 3 2 2 2" xfId="15268" xr:uid="{1C16B733-E25B-4629-87B0-A8F0C741B41C}"/>
    <cellStyle name="SAPBEXfilterDrill 2 3 2 2 3" xfId="19089" xr:uid="{1D12D51C-57FB-4876-8197-99C61604BA19}"/>
    <cellStyle name="SAPBEXfilterDrill 2 3 2 2 4" xfId="21954" xr:uid="{633873AB-3ACF-4DFF-A62C-671D0687F136}"/>
    <cellStyle name="SAPBEXfilterDrill 2 3 2 2 5" xfId="24801" xr:uid="{A8B571F9-3479-4FA3-BB8E-18A7E7D3A772}"/>
    <cellStyle name="SAPBEXfilterDrill 2 3 2 2 6" xfId="27626" xr:uid="{35694F1A-ED16-41FD-BB98-13411F1E31F8}"/>
    <cellStyle name="SAPBEXfilterDrill 2 3 2 3" xfId="13755" xr:uid="{7523A544-F598-4456-84B6-F7469761293F}"/>
    <cellStyle name="SAPBEXfilterDrill 2 3 2 4" xfId="17579" xr:uid="{E2BFADA3-D567-4436-814F-DEF0271C37B1}"/>
    <cellStyle name="SAPBEXfilterDrill 2 3 2 5" xfId="20443" xr:uid="{D5A68FCB-BA8B-47B2-81A5-D4EB5B808C20}"/>
    <cellStyle name="SAPBEXfilterDrill 2 3 2 6" xfId="23292" xr:uid="{261DCD5A-5BF2-4F77-91C7-8E53F0FBF07D}"/>
    <cellStyle name="SAPBEXfilterDrill 2 3 2 7" xfId="26117" xr:uid="{49EAA210-7A1A-4B52-BACB-7D1803B36AD2}"/>
    <cellStyle name="SAPBEXfilterDrill 2 3 3" xfId="6327" xr:uid="{BF3DF724-ED10-49F2-A7F6-1933A299E611}"/>
    <cellStyle name="SAPBEXfilterDrill 2 3 3 2" xfId="7845" xr:uid="{867D2D81-2609-4AA5-BCA1-41EDB59B43F5}"/>
    <cellStyle name="SAPBEXfilterDrill 2 3 3 2 2" xfId="14915" xr:uid="{EA3E27BD-1B1E-4271-AEA9-9074D8F12372}"/>
    <cellStyle name="SAPBEXfilterDrill 2 3 3 2 3" xfId="18736" xr:uid="{32DEC4B7-2265-4D38-9826-03E67017BCA1}"/>
    <cellStyle name="SAPBEXfilterDrill 2 3 3 2 4" xfId="21601" xr:uid="{5402424E-281F-4429-8BCF-A5BE02B391BC}"/>
    <cellStyle name="SAPBEXfilterDrill 2 3 3 2 5" xfId="24448" xr:uid="{F484CEAD-8D47-40FE-B505-CAD9B3A249C3}"/>
    <cellStyle name="SAPBEXfilterDrill 2 3 3 2 6" xfId="27273" xr:uid="{74CFDA96-B669-4CA5-AB76-099F4E9CEF3A}"/>
    <cellStyle name="SAPBEXfilterDrill 2 3 3 3" xfId="13402" xr:uid="{307DD192-D197-4DD1-95DC-43AFE34ADB9D}"/>
    <cellStyle name="SAPBEXfilterDrill 2 3 3 4" xfId="17226" xr:uid="{4230A685-169E-4498-9B99-E2628FD4CF22}"/>
    <cellStyle name="SAPBEXfilterDrill 2 3 3 5" xfId="20090" xr:uid="{4F9D7545-A5F0-4B7C-A3FB-257AB68F621E}"/>
    <cellStyle name="SAPBEXfilterDrill 2 3 3 6" xfId="22939" xr:uid="{5FFBD80E-3D59-44CF-9BDB-894A7B9525C2}"/>
    <cellStyle name="SAPBEXfilterDrill 2 3 3 7" xfId="25764" xr:uid="{455AE739-BBC1-4789-8BF5-F2EF79C4ABAF}"/>
    <cellStyle name="SAPBEXfilterDrill 2 3 4" xfId="6654" xr:uid="{58F42730-2C10-482A-8774-C1A32C121703}"/>
    <cellStyle name="SAPBEXfilterDrill 2 3 4 2" xfId="8171" xr:uid="{D8D03388-AC71-4741-BB5F-C1C936D2DB99}"/>
    <cellStyle name="SAPBEXfilterDrill 2 3 4 2 2" xfId="15241" xr:uid="{206D1ACE-490A-4F23-A4AC-722CD4819A58}"/>
    <cellStyle name="SAPBEXfilterDrill 2 3 4 2 3" xfId="19062" xr:uid="{6145EE3A-4694-4698-89DA-185BEB0C03D1}"/>
    <cellStyle name="SAPBEXfilterDrill 2 3 4 2 4" xfId="21927" xr:uid="{738EFCB2-EE64-45DB-8EC4-A146B78C77F6}"/>
    <cellStyle name="SAPBEXfilterDrill 2 3 4 2 5" xfId="24774" xr:uid="{0C238BDE-50E2-4814-830F-5A3A5203210B}"/>
    <cellStyle name="SAPBEXfilterDrill 2 3 4 2 6" xfId="27599" xr:uid="{AAAF163C-AB20-4839-B776-5361FF72AEEC}"/>
    <cellStyle name="SAPBEXfilterDrill 2 3 4 3" xfId="13728" xr:uid="{54C2B6AA-FF97-4F54-AED3-6DD6AA62299F}"/>
    <cellStyle name="SAPBEXfilterDrill 2 3 4 4" xfId="17552" xr:uid="{F1CBCA0F-54DE-40CA-8EDD-0CD5E81C70C1}"/>
    <cellStyle name="SAPBEXfilterDrill 2 3 4 5" xfId="20416" xr:uid="{2352BB3F-83D8-4D44-B963-2ADAFD7B2007}"/>
    <cellStyle name="SAPBEXfilterDrill 2 3 4 6" xfId="23265" xr:uid="{E77D67EF-7F31-4ACB-8B35-C2C136E6D9E6}"/>
    <cellStyle name="SAPBEXfilterDrill 2 3 4 7" xfId="26090" xr:uid="{FBBAAC5A-0C07-4A8F-A3A3-B4CCD85A790C}"/>
    <cellStyle name="SAPBEXfilterDrill 2 3 5" xfId="5854" xr:uid="{64CF6CF7-AC02-41DD-9C78-79E64F9FD39F}"/>
    <cellStyle name="SAPBEXfilterDrill 2 3 5 2" xfId="7373" xr:uid="{17FB4990-7BD6-40A2-94CE-6132B576E03D}"/>
    <cellStyle name="SAPBEXfilterDrill 2 3 5 2 2" xfId="14443" xr:uid="{51C75B33-769E-4E37-B836-5C72CDE1DF25}"/>
    <cellStyle name="SAPBEXfilterDrill 2 3 5 2 3" xfId="18264" xr:uid="{3CFBB3DE-12CC-49F7-89C5-63B7A268CF10}"/>
    <cellStyle name="SAPBEXfilterDrill 2 3 5 2 4" xfId="21129" xr:uid="{B3A16CF5-59D8-4BE9-BDD2-3656EA1A15C1}"/>
    <cellStyle name="SAPBEXfilterDrill 2 3 5 2 5" xfId="23976" xr:uid="{73B8276F-D933-4E93-B697-3840B196A46D}"/>
    <cellStyle name="SAPBEXfilterDrill 2 3 5 2 6" xfId="26801" xr:uid="{264821FD-E1B8-4E50-A3BA-9E5A50A21112}"/>
    <cellStyle name="SAPBEXfilterDrill 2 3 5 3" xfId="12930" xr:uid="{BC8032CC-24C1-48D2-ACEA-AFDB65CD7527}"/>
    <cellStyle name="SAPBEXfilterDrill 2 3 5 4" xfId="16754" xr:uid="{FD486826-BA43-4524-907D-42D7586B2CBA}"/>
    <cellStyle name="SAPBEXfilterDrill 2 3 5 5" xfId="19618" xr:uid="{46ABE7C7-5046-4242-81BE-FC2E3C8D56F0}"/>
    <cellStyle name="SAPBEXfilterDrill 2 3 5 6" xfId="22467" xr:uid="{26E9DD14-B93C-4B17-A720-3309571B91E8}"/>
    <cellStyle name="SAPBEXfilterDrill 2 3 5 7" xfId="25292" xr:uid="{15D584F2-E47D-4D98-9374-EAD4249C7716}"/>
    <cellStyle name="SAPBEXfilterDrill 2 3 6" xfId="6864" xr:uid="{C7A2CB1C-6ED8-4EA8-B39A-2393DFF1FCFE}"/>
    <cellStyle name="SAPBEXfilterDrill 2 3 6 2" xfId="8379" xr:uid="{0A0A1D38-99E7-4838-972A-D84CCA5108BE}"/>
    <cellStyle name="SAPBEXfilterDrill 2 3 6 2 2" xfId="15449" xr:uid="{AFE118F9-7CCB-48CD-AB22-629253D52560}"/>
    <cellStyle name="SAPBEXfilterDrill 2 3 6 2 3" xfId="19270" xr:uid="{83A5790B-1D5B-4AD9-92F3-C3DE03767570}"/>
    <cellStyle name="SAPBEXfilterDrill 2 3 6 2 4" xfId="22135" xr:uid="{852838FD-A294-4D22-B2A0-0063AB3E5531}"/>
    <cellStyle name="SAPBEXfilterDrill 2 3 6 2 5" xfId="24982" xr:uid="{8758F851-77EF-455B-83BF-9CA83642C58B}"/>
    <cellStyle name="SAPBEXfilterDrill 2 3 6 2 6" xfId="27807" xr:uid="{EBB0B755-FF8D-4152-934C-6B564C0EA4E6}"/>
    <cellStyle name="SAPBEXfilterDrill 2 3 6 3" xfId="13936" xr:uid="{FEBB5589-A60B-43E7-B403-0D6841BE23FB}"/>
    <cellStyle name="SAPBEXfilterDrill 2 3 6 4" xfId="17760" xr:uid="{02719353-F27E-4F19-8250-42C1960D606E}"/>
    <cellStyle name="SAPBEXfilterDrill 2 3 6 5" xfId="20624" xr:uid="{663648AD-94A7-4F8B-9FC9-A19702E7590E}"/>
    <cellStyle name="SAPBEXfilterDrill 2 3 6 6" xfId="23473" xr:uid="{3E9E4B38-198D-4864-9FB0-BB90DC516F30}"/>
    <cellStyle name="SAPBEXfilterDrill 2 3 6 7" xfId="26298" xr:uid="{9227D6F9-F635-47FB-8661-B905BB124BF1}"/>
    <cellStyle name="SAPBEXfilterDrill 2 3 7" xfId="12113" xr:uid="{5F0F8ABB-2FB6-464C-A6E0-4BD82BA4CCC5}"/>
    <cellStyle name="SAPBEXfilterDrill 2 3 8" xfId="16344" xr:uid="{62D32AF2-3ED4-40B0-A4B2-7B6B82CE492F}"/>
    <cellStyle name="SAPBEXfilterDrill 2 3 9" xfId="15694" xr:uid="{AC52C873-1052-4F9C-8D48-276C6920FBB5}"/>
    <cellStyle name="SAPBEXfilterDrill 2 4" xfId="5955" xr:uid="{28DC6AA5-31E5-49D4-802B-C6CF03C45987}"/>
    <cellStyle name="SAPBEXfilterDrill 2 4 2" xfId="7474" xr:uid="{A6AC211A-94F6-4113-8118-5E15EDED8973}"/>
    <cellStyle name="SAPBEXfilterDrill 2 4 2 2" xfId="14544" xr:uid="{A2F62769-C1AE-4B4B-AC0A-ADD5F62C2B7D}"/>
    <cellStyle name="SAPBEXfilterDrill 2 4 2 3" xfId="18365" xr:uid="{7D92D558-E6E6-4A1F-A047-B08A9B37843D}"/>
    <cellStyle name="SAPBEXfilterDrill 2 4 2 4" xfId="21230" xr:uid="{D592BBCE-CB07-4FCB-8A6A-FF1D0B20B894}"/>
    <cellStyle name="SAPBEXfilterDrill 2 4 2 5" xfId="24077" xr:uid="{751A9B2E-4D35-44A3-B24E-B6793B561E74}"/>
    <cellStyle name="SAPBEXfilterDrill 2 4 2 6" xfId="26902" xr:uid="{0AF269F7-6E27-4E69-A132-E646EDBACF21}"/>
    <cellStyle name="SAPBEXfilterDrill 2 4 3" xfId="13031" xr:uid="{D0A06D33-7EFC-4769-9FFD-2D02EBEE7D14}"/>
    <cellStyle name="SAPBEXfilterDrill 2 4 4" xfId="16855" xr:uid="{6A3BD5B5-143E-451F-BEF5-D6A8577305C3}"/>
    <cellStyle name="SAPBEXfilterDrill 2 4 5" xfId="19719" xr:uid="{70BD453D-B1B2-4F52-94D3-D1BD5A2C0F74}"/>
    <cellStyle name="SAPBEXfilterDrill 2 4 6" xfId="22568" xr:uid="{ACC76FB2-49AF-44B6-B0EA-3BE45C8AC60F}"/>
    <cellStyle name="SAPBEXfilterDrill 2 4 7" xfId="25393" xr:uid="{9DE68C22-A144-411E-91E4-C30966DF6D00}"/>
    <cellStyle name="SAPBEXfilterDrill 2 5" xfId="6791" xr:uid="{B0E041FF-0D4A-432F-8E1E-5DB6638CF79A}"/>
    <cellStyle name="SAPBEXfilterDrill 2 5 2" xfId="8306" xr:uid="{A0D851F4-5152-4AC6-8BC9-B005966D1AD3}"/>
    <cellStyle name="SAPBEXfilterDrill 2 5 2 2" xfId="15376" xr:uid="{9D26DF59-8A25-4A8D-9E8A-3DCD9F4FE4EA}"/>
    <cellStyle name="SAPBEXfilterDrill 2 5 2 3" xfId="19197" xr:uid="{0EB97BD0-FB46-4B79-8DF7-60ED68E459E6}"/>
    <cellStyle name="SAPBEXfilterDrill 2 5 2 4" xfId="22062" xr:uid="{20C7878F-521E-4B3D-BEAB-78D88317D81F}"/>
    <cellStyle name="SAPBEXfilterDrill 2 5 2 5" xfId="24909" xr:uid="{28CBD724-BDBC-47D4-8589-3B0DB90D2A47}"/>
    <cellStyle name="SAPBEXfilterDrill 2 5 2 6" xfId="27734" xr:uid="{4B7BD4A7-2619-4948-B6CC-19EFDBD544F6}"/>
    <cellStyle name="SAPBEXfilterDrill 2 5 3" xfId="13863" xr:uid="{35BF3732-63E9-4184-8DAA-5BB832D838F0}"/>
    <cellStyle name="SAPBEXfilterDrill 2 5 4" xfId="17687" xr:uid="{1A0363ED-6009-45C2-AEC1-D333B47FFBE3}"/>
    <cellStyle name="SAPBEXfilterDrill 2 5 5" xfId="20551" xr:uid="{C7B1BCFA-E763-4C09-96BF-44BA071A2122}"/>
    <cellStyle name="SAPBEXfilterDrill 2 5 6" xfId="23400" xr:uid="{3FD5FFE3-44C5-43B9-903A-8404A9C72C6E}"/>
    <cellStyle name="SAPBEXfilterDrill 2 5 7" xfId="26225" xr:uid="{E77ACF1F-459D-40B1-80E9-8838A2E1A157}"/>
    <cellStyle name="SAPBEXfilterDrill 2 6" xfId="9429" xr:uid="{ED079992-8FE9-4948-9B82-B25ED016C036}"/>
    <cellStyle name="SAPBEXfilterDrill 2 7" xfId="15587" xr:uid="{ACEFEBC7-3B5E-408D-B27A-5C182BB6D42B}"/>
    <cellStyle name="SAPBEXfilterDrill 2 8" xfId="15981" xr:uid="{9D2AD11B-2971-47AE-96C6-D076380D20A8}"/>
    <cellStyle name="SAPBEXfilterDrill 2 9" xfId="15958" xr:uid="{4AF8CC95-CD68-45A7-AC23-F830421E1814}"/>
    <cellStyle name="SAPBEXfilterDrill 3" xfId="2930" xr:uid="{24BF1B84-974A-4926-A4F0-4F08D72C4E21}"/>
    <cellStyle name="SAPBEXfilterDrill 3 10" xfId="15718" xr:uid="{B358486D-2C57-4785-9258-EE3AD89D83BE}"/>
    <cellStyle name="SAPBEXfilterDrill 3 11" xfId="15741" xr:uid="{E8749D59-7BE1-423B-93EE-0E11E1C75C8A}"/>
    <cellStyle name="SAPBEXfilterDrill 3 12" xfId="29071" xr:uid="{EC5CF895-7181-48F3-9D82-6BFDFEE4990E}"/>
    <cellStyle name="SAPBEXfilterDrill 3 13" xfId="31676" xr:uid="{4D738146-BB08-4FDC-AABD-A11242D4E567}"/>
    <cellStyle name="SAPBEXfilterDrill 3 2" xfId="6208" xr:uid="{BAF0E47E-FEC0-49C4-A537-5819F9153AF6}"/>
    <cellStyle name="SAPBEXfilterDrill 3 2 2" xfId="7727" xr:uid="{32970D11-242E-44BB-9E63-4B329AA99BE1}"/>
    <cellStyle name="SAPBEXfilterDrill 3 2 2 2" xfId="14797" xr:uid="{75D8804B-74AB-4FFE-BC2C-5DB76BE2C9CB}"/>
    <cellStyle name="SAPBEXfilterDrill 3 2 2 3" xfId="18618" xr:uid="{3CEA271B-D344-4A93-B61F-5E7D1911843B}"/>
    <cellStyle name="SAPBEXfilterDrill 3 2 2 4" xfId="21483" xr:uid="{925DB6BD-1325-4D83-8BA7-465BF3F5202F}"/>
    <cellStyle name="SAPBEXfilterDrill 3 2 2 5" xfId="24330" xr:uid="{BF69B754-2BD3-4D44-A2F6-FFC2EE1A4F78}"/>
    <cellStyle name="SAPBEXfilterDrill 3 2 2 6" xfId="27155" xr:uid="{73C9990D-66D6-44E9-B10E-C10B7C5765F3}"/>
    <cellStyle name="SAPBEXfilterDrill 3 2 3" xfId="13284" xr:uid="{9F840A19-19B2-46C4-8198-2DB765CE6D22}"/>
    <cellStyle name="SAPBEXfilterDrill 3 2 4" xfId="17108" xr:uid="{E80CAFCC-9FAF-400D-BB4B-FDFE70A14E81}"/>
    <cellStyle name="SAPBEXfilterDrill 3 2 5" xfId="19972" xr:uid="{604FEFF1-C426-470D-AB48-D465EBB46BAB}"/>
    <cellStyle name="SAPBEXfilterDrill 3 2 6" xfId="22821" xr:uid="{86DD76FB-0128-4C80-A003-998B08CC0273}"/>
    <cellStyle name="SAPBEXfilterDrill 3 2 7" xfId="25646" xr:uid="{E2DA9FC7-4D87-4D58-A5FD-FFE477015503}"/>
    <cellStyle name="SAPBEXfilterDrill 3 3" xfId="5898" xr:uid="{6D6465EF-2E4A-4202-A090-00C11C28E3DE}"/>
    <cellStyle name="SAPBEXfilterDrill 3 3 2" xfId="7417" xr:uid="{4377410D-E13D-4FAD-B97C-605FBA25FE33}"/>
    <cellStyle name="SAPBEXfilterDrill 3 3 2 2" xfId="14487" xr:uid="{115B1DF6-6365-4D6F-B97D-198A174F00CB}"/>
    <cellStyle name="SAPBEXfilterDrill 3 3 2 3" xfId="18308" xr:uid="{DB449E2F-B2AD-4CBF-88FF-7B357280EA4D}"/>
    <cellStyle name="SAPBEXfilterDrill 3 3 2 4" xfId="21173" xr:uid="{25864561-4231-4C48-A990-CABD8B3D7003}"/>
    <cellStyle name="SAPBEXfilterDrill 3 3 2 5" xfId="24020" xr:uid="{C6DE1FDF-AE8B-4D6C-868F-76CDB54592AB}"/>
    <cellStyle name="SAPBEXfilterDrill 3 3 2 6" xfId="26845" xr:uid="{F131EAC0-C7C8-4C5A-8852-A26C7E13C906}"/>
    <cellStyle name="SAPBEXfilterDrill 3 3 3" xfId="12974" xr:uid="{7F7E0C32-47B6-496E-B239-CC07CC1B0E97}"/>
    <cellStyle name="SAPBEXfilterDrill 3 3 4" xfId="16798" xr:uid="{66BBB20A-7CA0-4462-9E6F-BCC12287EB2A}"/>
    <cellStyle name="SAPBEXfilterDrill 3 3 5" xfId="19662" xr:uid="{28BAB34D-0D45-4C2D-958F-06CF7F4E9FDF}"/>
    <cellStyle name="SAPBEXfilterDrill 3 3 6" xfId="22511" xr:uid="{2120694E-4F91-4C1B-ABBE-DE41B908C191}"/>
    <cellStyle name="SAPBEXfilterDrill 3 3 7" xfId="25336" xr:uid="{2A9A207A-9F2C-4848-B39D-0A5C2A85E478}"/>
    <cellStyle name="SAPBEXfilterDrill 3 4" xfId="5767" xr:uid="{7DF1A6CF-7E64-4AE2-936C-80D983549B13}"/>
    <cellStyle name="SAPBEXfilterDrill 3 4 2" xfId="7286" xr:uid="{D24376EF-1A78-4DFD-818A-E9C0AB7B219F}"/>
    <cellStyle name="SAPBEXfilterDrill 3 4 2 2" xfId="14356" xr:uid="{772D79A1-5B83-43AD-BAE1-8F94800C777B}"/>
    <cellStyle name="SAPBEXfilterDrill 3 4 2 3" xfId="18177" xr:uid="{E53628F2-F319-41C3-8155-50D60225616A}"/>
    <cellStyle name="SAPBEXfilterDrill 3 4 2 4" xfId="21042" xr:uid="{0913000A-6A3E-42EF-B7E6-C96B21256280}"/>
    <cellStyle name="SAPBEXfilterDrill 3 4 2 5" xfId="23889" xr:uid="{F122C135-CC51-43E7-B09C-CE41C29FAF96}"/>
    <cellStyle name="SAPBEXfilterDrill 3 4 2 6" xfId="26714" xr:uid="{00DD75CE-DD37-4211-9011-88332CD68159}"/>
    <cellStyle name="SAPBEXfilterDrill 3 4 3" xfId="12843" xr:uid="{914D463B-0AB2-41DD-88EE-4B11690368BA}"/>
    <cellStyle name="SAPBEXfilterDrill 3 4 4" xfId="16667" xr:uid="{7D8EF539-7BDE-41F6-BDD9-231B503C8466}"/>
    <cellStyle name="SAPBEXfilterDrill 3 4 5" xfId="19531" xr:uid="{576D37F0-3EF0-4F2F-9843-F0DF853F0AF2}"/>
    <cellStyle name="SAPBEXfilterDrill 3 4 6" xfId="22380" xr:uid="{C39666DD-7B38-4D0B-B722-6B472FE14091}"/>
    <cellStyle name="SAPBEXfilterDrill 3 4 7" xfId="25205" xr:uid="{F138A82C-9F58-415D-B7A3-D2FEA786C101}"/>
    <cellStyle name="SAPBEXfilterDrill 3 5" xfId="6880" xr:uid="{1992782C-4270-4E11-A0F9-AAD0748F422E}"/>
    <cellStyle name="SAPBEXfilterDrill 3 5 2" xfId="8395" xr:uid="{012289BF-1874-4AFD-AECC-280AD5FAD7F6}"/>
    <cellStyle name="SAPBEXfilterDrill 3 5 2 2" xfId="15465" xr:uid="{F1607919-19EE-4F73-862E-4448D2E54AF5}"/>
    <cellStyle name="SAPBEXfilterDrill 3 5 2 3" xfId="19286" xr:uid="{6FD84B6F-C98B-43E9-9611-497E780FAE6F}"/>
    <cellStyle name="SAPBEXfilterDrill 3 5 2 4" xfId="22151" xr:uid="{F36498D6-A361-468D-8F7F-6F003C1F4E5F}"/>
    <cellStyle name="SAPBEXfilterDrill 3 5 2 5" xfId="24998" xr:uid="{D9AF3180-8D34-4883-9035-CC64F15FE104}"/>
    <cellStyle name="SAPBEXfilterDrill 3 5 2 6" xfId="27823" xr:uid="{0D6DE63D-3108-407B-9337-155731568969}"/>
    <cellStyle name="SAPBEXfilterDrill 3 5 3" xfId="13952" xr:uid="{458E9ED5-C906-453E-8A50-7CB5BF90E128}"/>
    <cellStyle name="SAPBEXfilterDrill 3 5 4" xfId="17776" xr:uid="{0804F888-DD4C-4997-9C80-3302644836E1}"/>
    <cellStyle name="SAPBEXfilterDrill 3 5 5" xfId="20640" xr:uid="{0467A4D4-CE37-424B-91F6-601C9031692E}"/>
    <cellStyle name="SAPBEXfilterDrill 3 5 6" xfId="23489" xr:uid="{A5F5BF3E-C8A2-4B9F-86D3-F0B6F52DB8DC}"/>
    <cellStyle name="SAPBEXfilterDrill 3 5 7" xfId="26314" xr:uid="{E1882B83-D357-4B5E-99F3-7C881B30E014}"/>
    <cellStyle name="SAPBEXfilterDrill 3 6" xfId="6935" xr:uid="{6FC6E6AC-EB26-4E3B-84EA-650133E8E490}"/>
    <cellStyle name="SAPBEXfilterDrill 3 6 2" xfId="14005" xr:uid="{34557FBA-2BC7-4E9D-A06B-C8D81F218F42}"/>
    <cellStyle name="SAPBEXfilterDrill 3 6 3" xfId="17827" xr:uid="{6D760F8F-76E3-4D46-BEF7-12E47F90C1F8}"/>
    <cellStyle name="SAPBEXfilterDrill 3 6 4" xfId="20691" xr:uid="{3B5F26CD-EF74-4373-8F8B-C5DA4697C420}"/>
    <cellStyle name="SAPBEXfilterDrill 3 6 5" xfId="23539" xr:uid="{9EC5B019-F813-4628-8550-D3B661038268}"/>
    <cellStyle name="SAPBEXfilterDrill 3 6 6" xfId="26364" xr:uid="{E5A958F8-C0D8-46AE-A524-978DDC6C18BF}"/>
    <cellStyle name="SAPBEXfilterDrill 3 7" xfId="10112" xr:uid="{D3996850-F77E-405E-AA53-336BE0D84840}"/>
    <cellStyle name="SAPBEXfilterDrill 3 8" xfId="15825" xr:uid="{37767EDF-F822-4DA7-9B4E-A676472FBAD3}"/>
    <cellStyle name="SAPBEXfilterDrill 3 9" xfId="9888" xr:uid="{917EF93D-50E7-434B-B10E-EFFE0C9ECC8D}"/>
    <cellStyle name="SAPBEXfilterDrill 4" xfId="3907" xr:uid="{6242D134-CEC4-4112-ADFA-09ED9878A11A}"/>
    <cellStyle name="SAPBEXfilterDrill 4 10" xfId="15920" xr:uid="{1C958DCF-6BB4-4446-BF4C-E8C081B7D1C5}"/>
    <cellStyle name="SAPBEXfilterDrill 4 11" xfId="9048" xr:uid="{611BC035-D76B-40DB-9560-01DBE00A8E91}"/>
    <cellStyle name="SAPBEXfilterDrill 4 12" xfId="29919" xr:uid="{46AB517A-0C5C-4B5C-978D-EC729769456C}"/>
    <cellStyle name="SAPBEXfilterDrill 4 13" xfId="31740" xr:uid="{90F31281-C66C-403A-9820-FC3A470BE799}"/>
    <cellStyle name="SAPBEXfilterDrill 4 2" xfId="6423" xr:uid="{F235CCFF-F967-488F-B489-3008545F04FF}"/>
    <cellStyle name="SAPBEXfilterDrill 4 2 2" xfId="7941" xr:uid="{26A4001D-0009-481E-A2BD-8B2298D8C589}"/>
    <cellStyle name="SAPBEXfilterDrill 4 2 2 2" xfId="15011" xr:uid="{B395DDDF-7B6B-47AA-B335-B56AFCD8AE5E}"/>
    <cellStyle name="SAPBEXfilterDrill 4 2 2 3" xfId="18832" xr:uid="{148E57AF-43AA-445C-9CAE-B45E2C0AE0FC}"/>
    <cellStyle name="SAPBEXfilterDrill 4 2 2 4" xfId="21697" xr:uid="{C720065B-8134-41BA-9044-159EAC28E34A}"/>
    <cellStyle name="SAPBEXfilterDrill 4 2 2 5" xfId="24544" xr:uid="{EE431B69-09DF-4962-BDB6-E36DA9423156}"/>
    <cellStyle name="SAPBEXfilterDrill 4 2 2 6" xfId="27369" xr:uid="{985790C1-52C8-4162-B440-F5C04808FBD7}"/>
    <cellStyle name="SAPBEXfilterDrill 4 2 3" xfId="13498" xr:uid="{17885D68-85C2-4E8E-96F4-5A15B09F3283}"/>
    <cellStyle name="SAPBEXfilterDrill 4 2 4" xfId="17322" xr:uid="{4ED7C646-2744-403C-BA2B-F747C2DF6E41}"/>
    <cellStyle name="SAPBEXfilterDrill 4 2 5" xfId="20186" xr:uid="{A76BC3BB-247B-41CE-A0CF-86F0ED31B835}"/>
    <cellStyle name="SAPBEXfilterDrill 4 2 6" xfId="23035" xr:uid="{A49F7E86-6FBB-430D-8C20-455295AF05D4}"/>
    <cellStyle name="SAPBEXfilterDrill 4 2 7" xfId="25860" xr:uid="{63D76801-1536-4382-8CBE-5482901C1E35}"/>
    <cellStyle name="SAPBEXfilterDrill 4 3" xfId="6351" xr:uid="{23AC263D-E5FB-4EE5-BFCE-099AE0C33E16}"/>
    <cellStyle name="SAPBEXfilterDrill 4 3 2" xfId="7869" xr:uid="{47BFA120-85ED-42EE-8D9D-A18671E9D87B}"/>
    <cellStyle name="SAPBEXfilterDrill 4 3 2 2" xfId="14939" xr:uid="{B29700FE-1B4C-472D-84D3-4CD1FC6C3F02}"/>
    <cellStyle name="SAPBEXfilterDrill 4 3 2 3" xfId="18760" xr:uid="{2A9F7DFD-6D0A-4B28-9B7C-9CD8FADE54A9}"/>
    <cellStyle name="SAPBEXfilterDrill 4 3 2 4" xfId="21625" xr:uid="{2F99E8AC-31FE-46C6-8002-ACD90B3BEFC6}"/>
    <cellStyle name="SAPBEXfilterDrill 4 3 2 5" xfId="24472" xr:uid="{FCB52E88-6894-4D71-9408-D099E4E87FF6}"/>
    <cellStyle name="SAPBEXfilterDrill 4 3 2 6" xfId="27297" xr:uid="{3E2B18A6-E06E-4FA0-8481-CB38C72DD9AF}"/>
    <cellStyle name="SAPBEXfilterDrill 4 3 3" xfId="13426" xr:uid="{0867E7BE-B30A-4D07-A1CC-1FAD60062AC4}"/>
    <cellStyle name="SAPBEXfilterDrill 4 3 4" xfId="17250" xr:uid="{160D5579-B067-427B-98F7-5C5845BEEBBB}"/>
    <cellStyle name="SAPBEXfilterDrill 4 3 5" xfId="20114" xr:uid="{19B067D8-057A-4727-A51A-D4FE1DBBD101}"/>
    <cellStyle name="SAPBEXfilterDrill 4 3 6" xfId="22963" xr:uid="{70FBC7F4-C2F6-4ADB-8C3B-8C6CCEEE395E}"/>
    <cellStyle name="SAPBEXfilterDrill 4 3 7" xfId="25788" xr:uid="{5BAF3A0D-7C00-473E-A6E8-52457FFF20FA}"/>
    <cellStyle name="SAPBEXfilterDrill 4 4" xfId="6591" xr:uid="{A95C8F66-7446-4C49-883D-6BABE310946D}"/>
    <cellStyle name="SAPBEXfilterDrill 4 4 2" xfId="8108" xr:uid="{3745C0F3-0E7D-4104-B112-AE7DBDF0670E}"/>
    <cellStyle name="SAPBEXfilterDrill 4 4 2 2" xfId="15178" xr:uid="{DE9B2861-B6F2-42FC-92DC-2665B3ED2776}"/>
    <cellStyle name="SAPBEXfilterDrill 4 4 2 3" xfId="18999" xr:uid="{E4D2235E-9402-4F6E-9E85-58E3CE4670F6}"/>
    <cellStyle name="SAPBEXfilterDrill 4 4 2 4" xfId="21864" xr:uid="{AF474510-E0B0-47E8-A7B5-3883817B06F8}"/>
    <cellStyle name="SAPBEXfilterDrill 4 4 2 5" xfId="24711" xr:uid="{DB017322-6D34-47BA-8037-220DF8A5E4E7}"/>
    <cellStyle name="SAPBEXfilterDrill 4 4 2 6" xfId="27536" xr:uid="{45DC220F-2006-454C-BE73-FE2356D3B275}"/>
    <cellStyle name="SAPBEXfilterDrill 4 4 3" xfId="13665" xr:uid="{721E0FA9-0A6D-422E-BB82-287016D15DFD}"/>
    <cellStyle name="SAPBEXfilterDrill 4 4 4" xfId="17489" xr:uid="{2F4B7ED4-1DC6-4F0A-B7D1-6706765B14B5}"/>
    <cellStyle name="SAPBEXfilterDrill 4 4 5" xfId="20353" xr:uid="{C2C97586-20A2-4B61-829F-E1F0DF278E9C}"/>
    <cellStyle name="SAPBEXfilterDrill 4 4 6" xfId="23202" xr:uid="{278B2FD0-7CD7-4D70-9BF4-17EAD2806AF8}"/>
    <cellStyle name="SAPBEXfilterDrill 4 4 7" xfId="26027" xr:uid="{8FFCC621-8A20-4368-A846-F65788F19ED3}"/>
    <cellStyle name="SAPBEXfilterDrill 4 5" xfId="6644" xr:uid="{5A08EDE9-8751-48DB-A6B1-672CC19E86F0}"/>
    <cellStyle name="SAPBEXfilterDrill 4 5 2" xfId="8161" xr:uid="{3E0BB9CD-8F70-4494-A948-F4111637B301}"/>
    <cellStyle name="SAPBEXfilterDrill 4 5 2 2" xfId="15231" xr:uid="{B4D991DE-FB0F-43B8-962D-B4C1903DF6A4}"/>
    <cellStyle name="SAPBEXfilterDrill 4 5 2 3" xfId="19052" xr:uid="{53CEDFCB-35BD-4825-B95F-F6D3ABA4B465}"/>
    <cellStyle name="SAPBEXfilterDrill 4 5 2 4" xfId="21917" xr:uid="{87A7F2F3-B50E-46DD-A057-4BA7BA6BEA43}"/>
    <cellStyle name="SAPBEXfilterDrill 4 5 2 5" xfId="24764" xr:uid="{3B6A873F-2072-409E-8459-FDCFAD42312D}"/>
    <cellStyle name="SAPBEXfilterDrill 4 5 2 6" xfId="27589" xr:uid="{DE51E48B-5025-4374-BC15-5F94A5F63240}"/>
    <cellStyle name="SAPBEXfilterDrill 4 5 3" xfId="13718" xr:uid="{6749ED0A-6B82-49DA-9CD9-14675D8031D4}"/>
    <cellStyle name="SAPBEXfilterDrill 4 5 4" xfId="17542" xr:uid="{62C7A570-2A07-4232-B02C-2415B456F2D6}"/>
    <cellStyle name="SAPBEXfilterDrill 4 5 5" xfId="20406" xr:uid="{FD6040BD-D6E1-4FC1-84EF-7335061B5090}"/>
    <cellStyle name="SAPBEXfilterDrill 4 5 6" xfId="23255" xr:uid="{89FF1F2B-1CE5-46BA-BAF5-023A90528522}"/>
    <cellStyle name="SAPBEXfilterDrill 4 5 7" xfId="26080" xr:uid="{9F1C29C5-3848-4DAB-AA4E-3F277B34A5F9}"/>
    <cellStyle name="SAPBEXfilterDrill 4 6" xfId="6998" xr:uid="{D23FCC34-1A38-4F93-A123-ACC1ADC093C7}"/>
    <cellStyle name="SAPBEXfilterDrill 4 6 2" xfId="14068" xr:uid="{2E123C05-5EDE-4C24-A3A8-D3844F6AD274}"/>
    <cellStyle name="SAPBEXfilterDrill 4 6 3" xfId="17890" xr:uid="{9278042C-9D23-457E-A5EF-B2938435AB3D}"/>
    <cellStyle name="SAPBEXfilterDrill 4 6 4" xfId="20754" xr:uid="{8DF0A58B-DBED-407E-BE47-97D3D5E6BEAE}"/>
    <cellStyle name="SAPBEXfilterDrill 4 6 5" xfId="23602" xr:uid="{D0339DAA-22DE-494B-A5A9-A2FC73EE340A}"/>
    <cellStyle name="SAPBEXfilterDrill 4 6 6" xfId="26427" xr:uid="{530494C0-3D3C-4527-AD2F-B67828C29DFB}"/>
    <cellStyle name="SAPBEXfilterDrill 4 7" xfId="10984" xr:uid="{781557CA-9F5B-4E38-B17D-24F6EE7FFC10}"/>
    <cellStyle name="SAPBEXfilterDrill 4 8" xfId="16045" xr:uid="{71A1B078-423E-42A2-A49D-C31C1ECF83E9}"/>
    <cellStyle name="SAPBEXfilterDrill 4 9" xfId="16229" xr:uid="{5DB7E8B7-1320-4576-AA68-52F396BD648C}"/>
    <cellStyle name="SAPBEXfilterDrill 5" xfId="5659" xr:uid="{0359BCF3-057B-4F9D-9BE0-CDA837462D27}"/>
    <cellStyle name="SAPBEXfilterDrill 5 2" xfId="7179" xr:uid="{1F0863E5-4DB5-4590-B902-6E69A2287125}"/>
    <cellStyle name="SAPBEXfilterDrill 5 2 2" xfId="14249" xr:uid="{EEE4DB1B-D05F-4AFF-8324-D798365ED982}"/>
    <cellStyle name="SAPBEXfilterDrill 5 2 3" xfId="18070" xr:uid="{D3D6CAFF-9A8C-4B92-9C17-8C5E464C4E82}"/>
    <cellStyle name="SAPBEXfilterDrill 5 2 4" xfId="20935" xr:uid="{5100393F-8E05-4707-900B-3408E50A75D3}"/>
    <cellStyle name="SAPBEXfilterDrill 5 2 5" xfId="23782" xr:uid="{12AF5945-C6DE-4D23-B16B-20A7FA930478}"/>
    <cellStyle name="SAPBEXfilterDrill 5 2 6" xfId="26607" xr:uid="{547E2006-977F-4862-B40D-B4819857C6BA}"/>
    <cellStyle name="SAPBEXfilterDrill 5 3" xfId="12736" xr:uid="{7B3D56F4-892C-41FE-8BB5-665BE7FE21F7}"/>
    <cellStyle name="SAPBEXfilterDrill 5 4" xfId="16559" xr:uid="{89B63418-59A6-4799-B588-875C95F02D27}"/>
    <cellStyle name="SAPBEXfilterDrill 5 5" xfId="19424" xr:uid="{D82EA300-6A08-4A04-A834-A0306E3656CE}"/>
    <cellStyle name="SAPBEXfilterDrill 5 6" xfId="22273" xr:uid="{0D488B18-1F14-45A3-BBEF-86C42FDDF4A3}"/>
    <cellStyle name="SAPBEXfilterDrill 5 7" xfId="25098" xr:uid="{97DEAA94-08D5-4A5A-99CD-A8CC1DC1580F}"/>
    <cellStyle name="SAPBEXfilterDrill 6" xfId="5704" xr:uid="{03017751-D695-46D8-96E7-E2F3D43BA2F9}"/>
    <cellStyle name="SAPBEXfilterDrill 6 2" xfId="7224" xr:uid="{5BAF218B-BD48-4055-BD1B-F255630E4908}"/>
    <cellStyle name="SAPBEXfilterDrill 6 2 2" xfId="14294" xr:uid="{69AB015B-9437-4EB5-909C-4F077256614C}"/>
    <cellStyle name="SAPBEXfilterDrill 6 2 3" xfId="18115" xr:uid="{2AAFED93-F02C-494C-BFB6-9B9289F68229}"/>
    <cellStyle name="SAPBEXfilterDrill 6 2 4" xfId="20980" xr:uid="{D4EF5F49-9850-46B2-839E-227E8FFA2CC3}"/>
    <cellStyle name="SAPBEXfilterDrill 6 2 5" xfId="23827" xr:uid="{32A46F9D-3CB0-4545-9FD8-A03362597C33}"/>
    <cellStyle name="SAPBEXfilterDrill 6 2 6" xfId="26652" xr:uid="{FB2A50CF-51BD-4209-AA05-F20C90DE357F}"/>
    <cellStyle name="SAPBEXfilterDrill 6 3" xfId="12781" xr:uid="{1953949A-5310-4EC9-B371-43912CCD8270}"/>
    <cellStyle name="SAPBEXfilterDrill 6 4" xfId="16604" xr:uid="{A255A253-4D97-4C11-B301-3C5199952A2A}"/>
    <cellStyle name="SAPBEXfilterDrill 6 5" xfId="19469" xr:uid="{19D381F5-7677-4677-B8DA-C7E3A3C22425}"/>
    <cellStyle name="SAPBEXfilterDrill 6 6" xfId="22318" xr:uid="{90E79F3F-8234-4639-B63B-A9A2E9120ECE}"/>
    <cellStyle name="SAPBEXfilterDrill 6 7" xfId="25143" xr:uid="{3960A17F-C3C1-48F4-AAB4-957751622734}"/>
    <cellStyle name="SAPBEXfilterDrill 7" xfId="8625" xr:uid="{57AAFB5F-C06B-4C88-B09C-1F7F0E91E823}"/>
    <cellStyle name="SAPBEXfilterDrill 8" xfId="8501" xr:uid="{741E6A0F-7B97-4BEA-B73E-1332DCCCA6FB}"/>
    <cellStyle name="SAPBEXfilterDrill 9" xfId="9928" xr:uid="{F6AA06E3-B6CC-4EEC-BC08-FC927FA2CB4E}"/>
    <cellStyle name="SAPBEXfilterItem" xfId="667" xr:uid="{FBBB295C-7CE2-481C-9278-7478CE5D95B5}"/>
    <cellStyle name="SAPBEXfilterItem 10" xfId="15627" xr:uid="{B6380E5A-1C3A-4E8D-81B4-3B6E213878C2}"/>
    <cellStyle name="SAPBEXfilterItem 11" xfId="16084" xr:uid="{53E040A2-F79B-49A9-87BA-47A1E2776646}"/>
    <cellStyle name="SAPBEXfilterItem 12" xfId="28934" xr:uid="{F7906B17-1EFD-4818-BCD7-48AE15472D64}"/>
    <cellStyle name="SAPBEXfilterItem 2" xfId="1945" xr:uid="{8878279D-D94F-4068-A197-1FD93D0EDF30}"/>
    <cellStyle name="SAPBEXfilterItem 2 10" xfId="16417" xr:uid="{307865FE-9AE8-4A6B-9808-E41958A50F18}"/>
    <cellStyle name="SAPBEXfilterItem 2 11" xfId="31609" xr:uid="{217812B4-4B01-4B93-816E-E045715D423D}"/>
    <cellStyle name="SAPBEXfilterItem 2 2" xfId="4309" xr:uid="{2AC3BC3C-B304-463D-9C3D-F848A2C45CCB}"/>
    <cellStyle name="SAPBEXfilterItem 2 2 10" xfId="16375" xr:uid="{BEB5C26E-E49A-47BD-ADDB-0F4AFB05CCCC}"/>
    <cellStyle name="SAPBEXfilterItem 2 2 11" xfId="15775" xr:uid="{F197A511-C2D1-4E44-A5E8-4A2C1067C494}"/>
    <cellStyle name="SAPBEXfilterItem 2 2 12" xfId="19324" xr:uid="{4BF5BF5C-BBE0-479F-AEBE-D8E83F537DFC}"/>
    <cellStyle name="SAPBEXfilterItem 2 2 13" xfId="30321" xr:uid="{83AFD253-76D9-42C3-8D8E-50D526309A97}"/>
    <cellStyle name="SAPBEXfilterItem 2 2 14" xfId="31794" xr:uid="{ADED6275-945B-48D6-AE06-90FCEF401D89}"/>
    <cellStyle name="SAPBEXfilterItem 2 2 2" xfId="6514" xr:uid="{B002266F-4455-4D85-9E79-9E151C089F05}"/>
    <cellStyle name="SAPBEXfilterItem 2 2 2 2" xfId="8031" xr:uid="{8D799C59-4591-453C-9F91-3B0FC542BCD4}"/>
    <cellStyle name="SAPBEXfilterItem 2 2 2 2 2" xfId="15101" xr:uid="{D07BDDB5-0B89-414D-8932-07A2E9A55714}"/>
    <cellStyle name="SAPBEXfilterItem 2 2 2 2 3" xfId="18922" xr:uid="{4C53A339-D46E-497B-B2D0-CA26B41E6903}"/>
    <cellStyle name="SAPBEXfilterItem 2 2 2 2 4" xfId="21787" xr:uid="{676641AB-DE1F-451D-93C5-60E41CC6FE19}"/>
    <cellStyle name="SAPBEXfilterItem 2 2 2 2 5" xfId="24634" xr:uid="{31849B56-D1C4-4715-80AC-06FC7F44E4AC}"/>
    <cellStyle name="SAPBEXfilterItem 2 2 2 2 6" xfId="27459" xr:uid="{BB6275C7-F742-4B85-9F56-545B659F07EE}"/>
    <cellStyle name="SAPBEXfilterItem 2 2 2 3" xfId="13588" xr:uid="{3BF0E99B-C6BE-4BB5-B69B-293DA9F50E45}"/>
    <cellStyle name="SAPBEXfilterItem 2 2 2 4" xfId="17412" xr:uid="{0C110463-B1AA-4518-A64A-611CA3645722}"/>
    <cellStyle name="SAPBEXfilterItem 2 2 2 5" xfId="20276" xr:uid="{39FF3AA3-2B03-4783-9B29-4154DD5DB196}"/>
    <cellStyle name="SAPBEXfilterItem 2 2 2 6" xfId="23125" xr:uid="{26106383-A334-49F7-941A-FC0EBAE85330}"/>
    <cellStyle name="SAPBEXfilterItem 2 2 2 7" xfId="25950" xr:uid="{06F0638D-92F4-412D-8593-D4D776651FD1}"/>
    <cellStyle name="SAPBEXfilterItem 2 2 3" xfId="5777" xr:uid="{9165DB3C-4F16-491D-BA03-BE8DE17C9947}"/>
    <cellStyle name="SAPBEXfilterItem 2 2 3 2" xfId="7296" xr:uid="{140533F6-24EE-4854-A2C6-2394C7F37C08}"/>
    <cellStyle name="SAPBEXfilterItem 2 2 3 2 2" xfId="14366" xr:uid="{2B5BECA8-0927-426C-90AC-641901B81AF0}"/>
    <cellStyle name="SAPBEXfilterItem 2 2 3 2 3" xfId="18187" xr:uid="{4FE5B841-5206-4BB3-BDEF-6C7D81397D1E}"/>
    <cellStyle name="SAPBEXfilterItem 2 2 3 2 4" xfId="21052" xr:uid="{0BB021F3-3BB5-4CAE-AE48-D4048780A09D}"/>
    <cellStyle name="SAPBEXfilterItem 2 2 3 2 5" xfId="23899" xr:uid="{976ECB6C-E08D-4345-8FE9-6C6B43E67C28}"/>
    <cellStyle name="SAPBEXfilterItem 2 2 3 2 6" xfId="26724" xr:uid="{323E7E79-5660-4EA2-A740-A9722C8C8418}"/>
    <cellStyle name="SAPBEXfilterItem 2 2 3 3" xfId="12853" xr:uid="{A5923717-D7AB-4B32-82FC-C0658127DDF9}"/>
    <cellStyle name="SAPBEXfilterItem 2 2 3 4" xfId="16677" xr:uid="{8888E031-6780-492C-9E7B-BA13768B79F9}"/>
    <cellStyle name="SAPBEXfilterItem 2 2 3 5" xfId="19541" xr:uid="{5C85A843-E76A-4BE3-92E5-20C157FFF394}"/>
    <cellStyle name="SAPBEXfilterItem 2 2 3 6" xfId="22390" xr:uid="{E6CB432F-D323-42C1-81F3-B08F34B3CF78}"/>
    <cellStyle name="SAPBEXfilterItem 2 2 3 7" xfId="25215" xr:uid="{09F446CB-2D66-4F28-80CE-C12249C019EF}"/>
    <cellStyle name="SAPBEXfilterItem 2 2 4" xfId="5844" xr:uid="{448CBD2B-C208-4899-83E5-8BCFEFBEDD7A}"/>
    <cellStyle name="SAPBEXfilterItem 2 2 4 2" xfId="7363" xr:uid="{90787825-6F89-41E5-B96A-BAF4168A7092}"/>
    <cellStyle name="SAPBEXfilterItem 2 2 4 2 2" xfId="14433" xr:uid="{AF7D37B3-8EC2-4F24-B74A-FFBA74E1B987}"/>
    <cellStyle name="SAPBEXfilterItem 2 2 4 2 3" xfId="18254" xr:uid="{42A91B0E-EFC1-41BA-80EF-E57F9A6F1E1B}"/>
    <cellStyle name="SAPBEXfilterItem 2 2 4 2 4" xfId="21119" xr:uid="{0206B7F6-EEF3-4E3D-BE66-071CDD6E259C}"/>
    <cellStyle name="SAPBEXfilterItem 2 2 4 2 5" xfId="23966" xr:uid="{344F4263-C18F-43F1-8433-AE49A9974A68}"/>
    <cellStyle name="SAPBEXfilterItem 2 2 4 2 6" xfId="26791" xr:uid="{1F61D50B-5C16-4B5A-AD5A-10BFA62E2298}"/>
    <cellStyle name="SAPBEXfilterItem 2 2 4 3" xfId="12920" xr:uid="{A04E1DB2-C2E9-430E-B363-11BB327965DA}"/>
    <cellStyle name="SAPBEXfilterItem 2 2 4 4" xfId="16744" xr:uid="{F6E7FDBA-5EC9-4E7F-ADBF-8E8F775D71DE}"/>
    <cellStyle name="SAPBEXfilterItem 2 2 4 5" xfId="19608" xr:uid="{2AF9B91F-2889-42EF-B7E6-F681D1D512E3}"/>
    <cellStyle name="SAPBEXfilterItem 2 2 4 6" xfId="22457" xr:uid="{B2B3B38A-7790-4775-8603-1ED8DF5B03CA}"/>
    <cellStyle name="SAPBEXfilterItem 2 2 4 7" xfId="25282" xr:uid="{BD95EA8F-EA9E-4613-8747-3DEEAEE19197}"/>
    <cellStyle name="SAPBEXfilterItem 2 2 5" xfId="6569" xr:uid="{0E16563C-A78B-4417-BD59-80DC80084D73}"/>
    <cellStyle name="SAPBEXfilterItem 2 2 5 2" xfId="8086" xr:uid="{0BDBC144-1D1A-4A78-9F00-2DB08EA2E273}"/>
    <cellStyle name="SAPBEXfilterItem 2 2 5 2 2" xfId="15156" xr:uid="{72576934-C69E-45B5-B1FF-6CB608281551}"/>
    <cellStyle name="SAPBEXfilterItem 2 2 5 2 3" xfId="18977" xr:uid="{CD030442-3B77-4572-A60C-1C32DCD76AC8}"/>
    <cellStyle name="SAPBEXfilterItem 2 2 5 2 4" xfId="21842" xr:uid="{D1F8A807-C6CF-41E9-A49D-4184A4FF54B1}"/>
    <cellStyle name="SAPBEXfilterItem 2 2 5 2 5" xfId="24689" xr:uid="{272AC70D-32EF-4271-9797-3AB2F967541D}"/>
    <cellStyle name="SAPBEXfilterItem 2 2 5 2 6" xfId="27514" xr:uid="{B4F9C794-4AA4-44DC-93D1-B76B5536C08F}"/>
    <cellStyle name="SAPBEXfilterItem 2 2 5 3" xfId="13643" xr:uid="{901ABB61-880F-40D1-B995-8B2E29204CE8}"/>
    <cellStyle name="SAPBEXfilterItem 2 2 5 4" xfId="17467" xr:uid="{63539B5C-3090-4B40-AA31-E60352326001}"/>
    <cellStyle name="SAPBEXfilterItem 2 2 5 5" xfId="20331" xr:uid="{76310F2C-6C71-4BD2-9D39-F8417F232E8B}"/>
    <cellStyle name="SAPBEXfilterItem 2 2 5 6" xfId="23180" xr:uid="{3E22F9BB-FC47-48D4-90B1-1E7C4356D113}"/>
    <cellStyle name="SAPBEXfilterItem 2 2 5 7" xfId="26005" xr:uid="{B6B762EE-FF92-4C5D-9E93-9DED0FECA7C3}"/>
    <cellStyle name="SAPBEXfilterItem 2 2 6" xfId="6058" xr:uid="{B1526488-DC50-4C6B-AEB7-3B1B9D5D7B9E}"/>
    <cellStyle name="SAPBEXfilterItem 2 2 6 2" xfId="7577" xr:uid="{383D948E-946E-4466-B2EC-4647289CB995}"/>
    <cellStyle name="SAPBEXfilterItem 2 2 6 2 2" xfId="14647" xr:uid="{90609A4B-E7E1-4DEC-A6A4-94391B342167}"/>
    <cellStyle name="SAPBEXfilterItem 2 2 6 2 3" xfId="18468" xr:uid="{6FF8115E-3E7F-4F27-A759-AD5C09ADFC9C}"/>
    <cellStyle name="SAPBEXfilterItem 2 2 6 2 4" xfId="21333" xr:uid="{742DD459-048C-47A1-95DD-F8C157EF2AAF}"/>
    <cellStyle name="SAPBEXfilterItem 2 2 6 2 5" xfId="24180" xr:uid="{79ACDDBA-BF88-4BC6-88BB-3B63A999E4D1}"/>
    <cellStyle name="SAPBEXfilterItem 2 2 6 2 6" xfId="27005" xr:uid="{F3A9C4E4-6DE6-41BF-AA48-51C14D8A13DE}"/>
    <cellStyle name="SAPBEXfilterItem 2 2 6 3" xfId="13134" xr:uid="{33B5B66A-0397-4B83-94E0-5CE4BDD948D5}"/>
    <cellStyle name="SAPBEXfilterItem 2 2 6 4" xfId="16958" xr:uid="{56ED802D-59E8-4563-B015-2F5DA02D83FC}"/>
    <cellStyle name="SAPBEXfilterItem 2 2 6 5" xfId="19822" xr:uid="{F75DEB2D-ADD0-42C6-BDF5-6E68BA33CE3F}"/>
    <cellStyle name="SAPBEXfilterItem 2 2 6 6" xfId="22671" xr:uid="{E43DA73B-9B32-4326-A603-C17399E9B9C5}"/>
    <cellStyle name="SAPBEXfilterItem 2 2 6 7" xfId="25496" xr:uid="{942EE1AD-8844-4CF9-9B2A-D8B5AF818C31}"/>
    <cellStyle name="SAPBEXfilterItem 2 2 7" xfId="7050" xr:uid="{5724EA41-B475-45AB-86B1-3ABD24341F9E}"/>
    <cellStyle name="SAPBEXfilterItem 2 2 7 2" xfId="14120" xr:uid="{07274ABC-DE08-4B87-8D24-24DE72F3F064}"/>
    <cellStyle name="SAPBEXfilterItem 2 2 7 3" xfId="17942" xr:uid="{6C575E97-6EB0-4854-BFD6-E7FCC0D66824}"/>
    <cellStyle name="SAPBEXfilterItem 2 2 7 4" xfId="20806" xr:uid="{20CEC721-FEB0-4784-8F4D-27F84101D45C}"/>
    <cellStyle name="SAPBEXfilterItem 2 2 7 5" xfId="23654" xr:uid="{F8E706AE-4F0B-4AED-83A6-77C9F694D54C}"/>
    <cellStyle name="SAPBEXfilterItem 2 2 7 6" xfId="26479" xr:uid="{30FF5A0E-FE67-4E6F-8344-0795C7B90B63}"/>
    <cellStyle name="SAPBEXfilterItem 2 2 8" xfId="11386" xr:uid="{BB1DA588-F8B8-4475-BFD3-8B979517D635}"/>
    <cellStyle name="SAPBEXfilterItem 2 2 9" xfId="16154" xr:uid="{A1643155-3667-4709-9E9C-F686B774B2F2}"/>
    <cellStyle name="SAPBEXfilterItem 2 3" xfId="5037" xr:uid="{ACC8419A-78F0-44D4-A5C2-A9FE6B05B0B3}"/>
    <cellStyle name="SAPBEXfilterItem 2 3 10" xfId="15959" xr:uid="{F4009DB8-35BA-4DC1-AD1F-CADE3BE594DD}"/>
    <cellStyle name="SAPBEXfilterItem 2 3 11" xfId="16405" xr:uid="{C211F584-6360-4DA6-BB1C-1B4D27E0DE09}"/>
    <cellStyle name="SAPBEXfilterItem 2 3 12" xfId="31049" xr:uid="{868C2246-047F-44F1-B7F3-EA732211BE70}"/>
    <cellStyle name="SAPBEXfilterItem 2 3 13" xfId="31856" xr:uid="{4F1B9295-F938-4B69-B790-61C661743B86}"/>
    <cellStyle name="SAPBEXfilterItem 2 3 2" xfId="6682" xr:uid="{B2726549-99A2-42EE-957A-9250E8E11A67}"/>
    <cellStyle name="SAPBEXfilterItem 2 3 2 2" xfId="8199" xr:uid="{982F2B5F-2271-4521-BEDC-99C8D40D1541}"/>
    <cellStyle name="SAPBEXfilterItem 2 3 2 2 2" xfId="15269" xr:uid="{0231F1A5-AB37-4870-8FEF-21C2055015F4}"/>
    <cellStyle name="SAPBEXfilterItem 2 3 2 2 3" xfId="19090" xr:uid="{B05A1220-F446-4881-8514-87A730473B4E}"/>
    <cellStyle name="SAPBEXfilterItem 2 3 2 2 4" xfId="21955" xr:uid="{9AEB7587-037E-46EB-B8CC-24DB1C3DFFAA}"/>
    <cellStyle name="SAPBEXfilterItem 2 3 2 2 5" xfId="24802" xr:uid="{774DD38E-50ED-4F19-8937-CFAED569BFB1}"/>
    <cellStyle name="SAPBEXfilterItem 2 3 2 2 6" xfId="27627" xr:uid="{47430C43-D9AC-4102-8365-CAD9C699BE4F}"/>
    <cellStyle name="SAPBEXfilterItem 2 3 2 3" xfId="13756" xr:uid="{09792559-3E45-4C65-B58C-B40C5B0074E0}"/>
    <cellStyle name="SAPBEXfilterItem 2 3 2 4" xfId="17580" xr:uid="{45848AC5-0374-4AB8-ADF3-9C6B28EE669C}"/>
    <cellStyle name="SAPBEXfilterItem 2 3 2 5" xfId="20444" xr:uid="{D8E1805E-EB67-43AE-85FA-E398EF95039D}"/>
    <cellStyle name="SAPBEXfilterItem 2 3 2 6" xfId="23293" xr:uid="{684A6635-BA89-4325-ADC4-5F552A118069}"/>
    <cellStyle name="SAPBEXfilterItem 2 3 2 7" xfId="26118" xr:uid="{929B69E9-9607-4A61-B93C-326941EBCF12}"/>
    <cellStyle name="SAPBEXfilterItem 2 3 3" xfId="5832" xr:uid="{B867BB20-1654-4825-9D43-722995578638}"/>
    <cellStyle name="SAPBEXfilterItem 2 3 3 2" xfId="7351" xr:uid="{F670FAB3-E7F4-4029-8770-9038CDD66F4E}"/>
    <cellStyle name="SAPBEXfilterItem 2 3 3 2 2" xfId="14421" xr:uid="{91F3DD65-4929-4E04-AC31-7FFCD019610D}"/>
    <cellStyle name="SAPBEXfilterItem 2 3 3 2 3" xfId="18242" xr:uid="{21DD0059-9F8B-443A-A8AE-38D8AB13B5CD}"/>
    <cellStyle name="SAPBEXfilterItem 2 3 3 2 4" xfId="21107" xr:uid="{98EABC9F-FBE0-4435-A28B-95814DA25B01}"/>
    <cellStyle name="SAPBEXfilterItem 2 3 3 2 5" xfId="23954" xr:uid="{A8EB57F2-1014-4937-B110-EF30FCE18850}"/>
    <cellStyle name="SAPBEXfilterItem 2 3 3 2 6" xfId="26779" xr:uid="{25F5BD96-DDF3-483B-855E-6BD3B95A7C49}"/>
    <cellStyle name="SAPBEXfilterItem 2 3 3 3" xfId="12908" xr:uid="{4221603D-CD25-4349-9BE3-628C452468AA}"/>
    <cellStyle name="SAPBEXfilterItem 2 3 3 4" xfId="16732" xr:uid="{BB60C135-2191-41E2-B4B2-F682BF75DE1A}"/>
    <cellStyle name="SAPBEXfilterItem 2 3 3 5" xfId="19596" xr:uid="{7FEB0E53-885D-48B2-943D-EE353C09DE33}"/>
    <cellStyle name="SAPBEXfilterItem 2 3 3 6" xfId="22445" xr:uid="{34710C71-09ED-447B-980A-A792D01AE6CD}"/>
    <cellStyle name="SAPBEXfilterItem 2 3 3 7" xfId="25270" xr:uid="{9D80E332-893F-4EB5-A91F-8DAC02486051}"/>
    <cellStyle name="SAPBEXfilterItem 2 3 4" xfId="5801" xr:uid="{E6D19C98-14FF-4630-87FE-F0C8171AA8B3}"/>
    <cellStyle name="SAPBEXfilterItem 2 3 4 2" xfId="7320" xr:uid="{E7200BC0-B2DC-4671-B007-1D06A8FC7B92}"/>
    <cellStyle name="SAPBEXfilterItem 2 3 4 2 2" xfId="14390" xr:uid="{64BEF58B-B555-42A2-A28D-041BB7CCC817}"/>
    <cellStyle name="SAPBEXfilterItem 2 3 4 2 3" xfId="18211" xr:uid="{E4A6E8DD-A6CF-438C-BBA8-0F325BB15E36}"/>
    <cellStyle name="SAPBEXfilterItem 2 3 4 2 4" xfId="21076" xr:uid="{7C86B4E4-1F26-4BE3-B291-E3BA7B4D981F}"/>
    <cellStyle name="SAPBEXfilterItem 2 3 4 2 5" xfId="23923" xr:uid="{17A85F3F-435F-494A-BF83-8925FBA2D430}"/>
    <cellStyle name="SAPBEXfilterItem 2 3 4 2 6" xfId="26748" xr:uid="{55BDBAF1-9754-4BEF-B230-D68F62C0A66F}"/>
    <cellStyle name="SAPBEXfilterItem 2 3 4 3" xfId="12877" xr:uid="{112D60F6-232F-4E00-A06C-CEEA29DE0D84}"/>
    <cellStyle name="SAPBEXfilterItem 2 3 4 4" xfId="16701" xr:uid="{28554856-909D-4460-B087-9892D41AC71F}"/>
    <cellStyle name="SAPBEXfilterItem 2 3 4 5" xfId="19565" xr:uid="{91C031C8-3B41-4774-9D3E-7337536212D2}"/>
    <cellStyle name="SAPBEXfilterItem 2 3 4 6" xfId="22414" xr:uid="{D40608D0-2179-472D-B6AC-42A30093BFD2}"/>
    <cellStyle name="SAPBEXfilterItem 2 3 4 7" xfId="25239" xr:uid="{38E64A60-7F84-4662-B7B8-5B3E11CEA1BD}"/>
    <cellStyle name="SAPBEXfilterItem 2 3 5" xfId="5995" xr:uid="{3E3DD8F4-C594-46A8-B341-512AD1080B29}"/>
    <cellStyle name="SAPBEXfilterItem 2 3 5 2" xfId="7514" xr:uid="{03F67DD3-9720-4456-901B-1BD764788068}"/>
    <cellStyle name="SAPBEXfilterItem 2 3 5 2 2" xfId="14584" xr:uid="{BBC8B18C-9283-4F97-AF29-60009D41A7DC}"/>
    <cellStyle name="SAPBEXfilterItem 2 3 5 2 3" xfId="18405" xr:uid="{D069D5A1-12B3-4B06-85E7-46522F56AA98}"/>
    <cellStyle name="SAPBEXfilterItem 2 3 5 2 4" xfId="21270" xr:uid="{FE9FA71A-C9DA-4E94-9D55-74254E00A0B3}"/>
    <cellStyle name="SAPBEXfilterItem 2 3 5 2 5" xfId="24117" xr:uid="{7006ACC7-060F-489A-BCE4-0DACCE3358DE}"/>
    <cellStyle name="SAPBEXfilterItem 2 3 5 2 6" xfId="26942" xr:uid="{937E76DB-34D6-4917-9C27-DE2D15FBB745}"/>
    <cellStyle name="SAPBEXfilterItem 2 3 5 3" xfId="13071" xr:uid="{04F2CA9C-51CC-4FF7-9122-39A357F71F15}"/>
    <cellStyle name="SAPBEXfilterItem 2 3 5 4" xfId="16895" xr:uid="{DDF3E06D-A5E0-4335-9729-E2725DA1F402}"/>
    <cellStyle name="SAPBEXfilterItem 2 3 5 5" xfId="19759" xr:uid="{4D5B064C-C918-4754-AABD-D0DF0AFE38B8}"/>
    <cellStyle name="SAPBEXfilterItem 2 3 5 6" xfId="22608" xr:uid="{12ED0F8B-1EF9-4C50-8299-F70D44C75DB5}"/>
    <cellStyle name="SAPBEXfilterItem 2 3 5 7" xfId="25433" xr:uid="{50CA253A-C252-448D-AF31-D6BD3D6EDC7C}"/>
    <cellStyle name="SAPBEXfilterItem 2 3 6" xfId="5877" xr:uid="{EDDAB9E2-F6F9-45CB-AAA5-DFA186DCC7DE}"/>
    <cellStyle name="SAPBEXfilterItem 2 3 6 2" xfId="7396" xr:uid="{15728CE2-2878-4204-81E7-91CBF93FFEC0}"/>
    <cellStyle name="SAPBEXfilterItem 2 3 6 2 2" xfId="14466" xr:uid="{B9251712-1C7B-4D4C-97C4-27D21A6A2114}"/>
    <cellStyle name="SAPBEXfilterItem 2 3 6 2 3" xfId="18287" xr:uid="{CF2773C2-D289-4C41-9220-1E324DCD1486}"/>
    <cellStyle name="SAPBEXfilterItem 2 3 6 2 4" xfId="21152" xr:uid="{90EAF5C3-2077-4459-9F99-F8F4400D2118}"/>
    <cellStyle name="SAPBEXfilterItem 2 3 6 2 5" xfId="23999" xr:uid="{4CDF73A4-DF6C-4426-9723-20DFEA45CCBD}"/>
    <cellStyle name="SAPBEXfilterItem 2 3 6 2 6" xfId="26824" xr:uid="{65A44C04-0794-40E9-89C9-76007C174113}"/>
    <cellStyle name="SAPBEXfilterItem 2 3 6 3" xfId="12953" xr:uid="{18966BE8-E9CF-41AF-93E7-8A87CB1A5656}"/>
    <cellStyle name="SAPBEXfilterItem 2 3 6 4" xfId="16777" xr:uid="{D97C4862-97D0-42F3-9A3E-716CFB332E5D}"/>
    <cellStyle name="SAPBEXfilterItem 2 3 6 5" xfId="19641" xr:uid="{0212A049-BA60-4A6D-9354-2D7A02C75E64}"/>
    <cellStyle name="SAPBEXfilterItem 2 3 6 6" xfId="22490" xr:uid="{C5AD0814-8209-47BE-ACB7-EA014B00DB76}"/>
    <cellStyle name="SAPBEXfilterItem 2 3 6 7" xfId="25315" xr:uid="{E7A15096-C282-45E4-9BF7-10CE947F5A3D}"/>
    <cellStyle name="SAPBEXfilterItem 2 3 7" xfId="7083" xr:uid="{B54DF605-FFA9-46DF-BB66-68243A65D316}"/>
    <cellStyle name="SAPBEXfilterItem 2 3 7 2" xfId="14153" xr:uid="{EF907F8B-B65A-4D27-B575-ED9B44C696A1}"/>
    <cellStyle name="SAPBEXfilterItem 2 3 7 3" xfId="17974" xr:uid="{1C10F804-FD4A-4AB0-83C1-54AA16AD6D00}"/>
    <cellStyle name="SAPBEXfilterItem 2 3 7 4" xfId="20839" xr:uid="{B5A50325-3D33-4BC9-827A-A78A5542B859}"/>
    <cellStyle name="SAPBEXfilterItem 2 3 7 5" xfId="23686" xr:uid="{7B56222C-25B3-4549-8E85-F5480C242B40}"/>
    <cellStyle name="SAPBEXfilterItem 2 3 7 6" xfId="26511" xr:uid="{F700ADC4-9866-48F3-9E37-68AED08ACD50}"/>
    <cellStyle name="SAPBEXfilterItem 2 3 8" xfId="12114" xr:uid="{B6E7D47F-9EE2-4B5B-9867-39C682288AE9}"/>
    <cellStyle name="SAPBEXfilterItem 2 3 9" xfId="16345" xr:uid="{446F420F-AA23-4A3F-A35A-183C7489E7B3}"/>
    <cellStyle name="SAPBEXfilterItem 2 4" xfId="5956" xr:uid="{D0DD2527-1B29-4DCD-A96E-F3D56BD57849}"/>
    <cellStyle name="SAPBEXfilterItem 2 4 2" xfId="7475" xr:uid="{3A759DF2-8554-492B-BDBD-EF62218B8A17}"/>
    <cellStyle name="SAPBEXfilterItem 2 4 2 2" xfId="14545" xr:uid="{92A9BC7D-645E-4EA6-A4CD-A60E66A60382}"/>
    <cellStyle name="SAPBEXfilterItem 2 4 2 3" xfId="18366" xr:uid="{585B8CBE-CC50-4432-AC31-E75913D4564C}"/>
    <cellStyle name="SAPBEXfilterItem 2 4 2 4" xfId="21231" xr:uid="{D66C1E5B-D63A-451D-8ED4-E0639DA66B48}"/>
    <cellStyle name="SAPBEXfilterItem 2 4 2 5" xfId="24078" xr:uid="{5EEBDC65-6DBC-4036-A374-41243EE8F2A0}"/>
    <cellStyle name="SAPBEXfilterItem 2 4 2 6" xfId="26903" xr:uid="{588F9A2F-786B-48D9-BF23-2F32E6570F40}"/>
    <cellStyle name="SAPBEXfilterItem 2 4 3" xfId="13032" xr:uid="{444B1A50-1FBA-4D78-9999-DE7E79328C35}"/>
    <cellStyle name="SAPBEXfilterItem 2 4 4" xfId="16856" xr:uid="{2189E056-E120-4360-B0ED-07BDF5794773}"/>
    <cellStyle name="SAPBEXfilterItem 2 4 5" xfId="19720" xr:uid="{81E1A814-F07F-4871-BC40-842EA5ADD2F1}"/>
    <cellStyle name="SAPBEXfilterItem 2 4 6" xfId="22569" xr:uid="{A80C4E4D-A160-40B4-9606-9414ECE81BFB}"/>
    <cellStyle name="SAPBEXfilterItem 2 4 7" xfId="25394" xr:uid="{9EFCDF83-CD63-49D1-A86A-98E46930712E}"/>
    <cellStyle name="SAPBEXfilterItem 2 5" xfId="5897" xr:uid="{DDE864C1-EAFA-4DA8-BD27-632660B0A874}"/>
    <cellStyle name="SAPBEXfilterItem 2 5 2" xfId="7416" xr:uid="{2EA1D052-C9EF-4AC7-8B07-E93A642D5975}"/>
    <cellStyle name="SAPBEXfilterItem 2 5 2 2" xfId="14486" xr:uid="{629B737B-1FC1-4994-87D9-BFA39B172E5A}"/>
    <cellStyle name="SAPBEXfilterItem 2 5 2 3" xfId="18307" xr:uid="{4DC9F7D0-3D74-4A06-8CFF-C3E02E8EE9EE}"/>
    <cellStyle name="SAPBEXfilterItem 2 5 2 4" xfId="21172" xr:uid="{EC4FB5B8-68C8-43D7-899F-9CB28BEF3804}"/>
    <cellStyle name="SAPBEXfilterItem 2 5 2 5" xfId="24019" xr:uid="{DF85D8BA-9A5B-4193-8B62-FDC89C7CEF3F}"/>
    <cellStyle name="SAPBEXfilterItem 2 5 2 6" xfId="26844" xr:uid="{02984854-2419-422E-A4F1-965845A4EB1E}"/>
    <cellStyle name="SAPBEXfilterItem 2 5 3" xfId="12973" xr:uid="{C4A5BFB6-D03C-4068-AA19-2D81A83DF84E}"/>
    <cellStyle name="SAPBEXfilterItem 2 5 4" xfId="16797" xr:uid="{65056081-250C-453B-BB61-6D2D59FC4809}"/>
    <cellStyle name="SAPBEXfilterItem 2 5 5" xfId="19661" xr:uid="{B38D21A5-70FD-479E-806C-90A678942F78}"/>
    <cellStyle name="SAPBEXfilterItem 2 5 6" xfId="22510" xr:uid="{543982F1-4AD6-4394-B67E-D4D55DA295EC}"/>
    <cellStyle name="SAPBEXfilterItem 2 5 7" xfId="25335" xr:uid="{D12FB550-87D1-4A63-821F-911B929B5390}"/>
    <cellStyle name="SAPBEXfilterItem 2 6" xfId="6893" xr:uid="{8AB0AC1C-845C-4C72-9555-FE0CD0BBB35B}"/>
    <cellStyle name="SAPBEXfilterItem 2 6 2" xfId="13964" xr:uid="{6F8ABFD8-7BB3-450C-99FA-468A8B55ED39}"/>
    <cellStyle name="SAPBEXfilterItem 2 6 3" xfId="17786" xr:uid="{CA193EFA-93D8-4DC7-B460-9197A94D3E7E}"/>
    <cellStyle name="SAPBEXfilterItem 2 6 4" xfId="20650" xr:uid="{C18DDBCA-BCCE-423B-92E0-3D3D93847D17}"/>
    <cellStyle name="SAPBEXfilterItem 2 6 5" xfId="23498" xr:uid="{A59C842F-CD61-4FF2-BF8B-199582A8AF93}"/>
    <cellStyle name="SAPBEXfilterItem 2 6 6" xfId="26323" xr:uid="{509D5F18-E21B-4B8F-B7D6-7A03DF2B1A64}"/>
    <cellStyle name="SAPBEXfilterItem 2 7" xfId="9430" xr:uid="{07CE33B7-A5C1-4426-B9CE-FC5B9D883901}"/>
    <cellStyle name="SAPBEXfilterItem 2 8" xfId="15588" xr:uid="{B8AD89CC-0177-488D-8D61-D58486E6E4AA}"/>
    <cellStyle name="SAPBEXfilterItem 2 9" xfId="16433" xr:uid="{58C76E48-44DA-47CF-A038-36D52C6505E1}"/>
    <cellStyle name="SAPBEXfilterItem 3" xfId="2931" xr:uid="{D1F19A40-8244-40EC-822A-59DC99EFC4D1}"/>
    <cellStyle name="SAPBEXfilterItem 3 10" xfId="15988" xr:uid="{E4C438C2-BE56-4C17-AC9D-4491F6B2BA5B}"/>
    <cellStyle name="SAPBEXfilterItem 3 11" xfId="16446" xr:uid="{50F6C7C8-BB01-4C24-9EC0-3FB1CE46A75A}"/>
    <cellStyle name="SAPBEXfilterItem 3 12" xfId="29072" xr:uid="{AD97C65D-ED61-43A2-9DD2-CC7B3FF54347}"/>
    <cellStyle name="SAPBEXfilterItem 3 13" xfId="31677" xr:uid="{9FA192FF-BA8D-4C2B-8574-C32642171EBC}"/>
    <cellStyle name="SAPBEXfilterItem 3 2" xfId="6209" xr:uid="{C765D592-CE79-40D8-9A15-06EC62027198}"/>
    <cellStyle name="SAPBEXfilterItem 3 2 2" xfId="7728" xr:uid="{A2A1D690-AE6E-4467-9C73-F7D8F85E4FED}"/>
    <cellStyle name="SAPBEXfilterItem 3 2 2 2" xfId="14798" xr:uid="{4E480101-9D9B-4154-8AB8-365F51D47F38}"/>
    <cellStyle name="SAPBEXfilterItem 3 2 2 3" xfId="18619" xr:uid="{94C5066C-030D-4B37-B11E-BF9A9B480237}"/>
    <cellStyle name="SAPBEXfilterItem 3 2 2 4" xfId="21484" xr:uid="{A195A6EF-22BB-41FA-85B0-EEABE627281E}"/>
    <cellStyle name="SAPBEXfilterItem 3 2 2 5" xfId="24331" xr:uid="{4F181327-04B7-4753-9035-9A6F9F92CA6A}"/>
    <cellStyle name="SAPBEXfilterItem 3 2 2 6" xfId="27156" xr:uid="{F3711869-2AB3-48BA-A5CE-AEB18D8010B6}"/>
    <cellStyle name="SAPBEXfilterItem 3 2 3" xfId="13285" xr:uid="{A0F6CE79-5B86-4998-AEE8-FD8AADA031E8}"/>
    <cellStyle name="SAPBEXfilterItem 3 2 4" xfId="17109" xr:uid="{18D548A9-5795-45A6-B82B-6F999F95C277}"/>
    <cellStyle name="SAPBEXfilterItem 3 2 5" xfId="19973" xr:uid="{910C6167-7653-4292-B1AB-63326CF682FC}"/>
    <cellStyle name="SAPBEXfilterItem 3 2 6" xfId="22822" xr:uid="{C744DD40-1915-4848-87CD-33F156AABBC3}"/>
    <cellStyle name="SAPBEXfilterItem 3 2 7" xfId="25647" xr:uid="{451ED8C5-4BC2-47E0-9119-06D1F46645A3}"/>
    <cellStyle name="SAPBEXfilterItem 3 3" xfId="5822" xr:uid="{76A8FF5A-F7D3-4530-9F08-8DC5732B6EC4}"/>
    <cellStyle name="SAPBEXfilterItem 3 3 2" xfId="7341" xr:uid="{97DD34F5-179E-4F2D-BC25-C820D58575B2}"/>
    <cellStyle name="SAPBEXfilterItem 3 3 2 2" xfId="14411" xr:uid="{900BCE98-D50F-47F4-B7F5-52B39BB0FD3F}"/>
    <cellStyle name="SAPBEXfilterItem 3 3 2 3" xfId="18232" xr:uid="{6C6E974F-13A7-4341-8DF9-F440F977212A}"/>
    <cellStyle name="SAPBEXfilterItem 3 3 2 4" xfId="21097" xr:uid="{024D8643-661D-4FE4-B508-3BD68187B14C}"/>
    <cellStyle name="SAPBEXfilterItem 3 3 2 5" xfId="23944" xr:uid="{22DA8306-AFF3-4D17-B938-BC30F56E7B31}"/>
    <cellStyle name="SAPBEXfilterItem 3 3 2 6" xfId="26769" xr:uid="{58F10005-103B-425C-A17A-7AE4BCA047C1}"/>
    <cellStyle name="SAPBEXfilterItem 3 3 3" xfId="12898" xr:uid="{3E78A515-6B42-4C89-B05E-5DB2F09330BC}"/>
    <cellStyle name="SAPBEXfilterItem 3 3 4" xfId="16722" xr:uid="{B090CFD5-02F5-4F4D-BDC1-9F2FD9643A8C}"/>
    <cellStyle name="SAPBEXfilterItem 3 3 5" xfId="19586" xr:uid="{E02C8063-342A-4480-8E40-BA5E3F0CEE9B}"/>
    <cellStyle name="SAPBEXfilterItem 3 3 6" xfId="22435" xr:uid="{974E39DC-B178-4F3C-9F26-B1E1D8E62730}"/>
    <cellStyle name="SAPBEXfilterItem 3 3 7" xfId="25260" xr:uid="{ADC5AA1B-0962-4D39-9D6F-D4ACA15A555A}"/>
    <cellStyle name="SAPBEXfilterItem 3 4" xfId="6487" xr:uid="{F116FA3C-2D0B-4AC3-B3F3-5AA54C7DF8BF}"/>
    <cellStyle name="SAPBEXfilterItem 3 4 2" xfId="8005" xr:uid="{5AA41CC1-0EA2-42F9-9D69-6A0AE6CF9159}"/>
    <cellStyle name="SAPBEXfilterItem 3 4 2 2" xfId="15075" xr:uid="{BD2852C9-1C90-4685-85A1-080949D2B66F}"/>
    <cellStyle name="SAPBEXfilterItem 3 4 2 3" xfId="18896" xr:uid="{6FEC6D6C-5CB9-4CBC-916C-85A9928C626C}"/>
    <cellStyle name="SAPBEXfilterItem 3 4 2 4" xfId="21761" xr:uid="{1BE20827-5204-4D31-9415-652785E7DCF8}"/>
    <cellStyle name="SAPBEXfilterItem 3 4 2 5" xfId="24608" xr:uid="{07E96EC0-A91A-40A0-A642-E8A6BC61F049}"/>
    <cellStyle name="SAPBEXfilterItem 3 4 2 6" xfId="27433" xr:uid="{1C4EBEB7-43BC-4CEC-8B31-F28196664DE8}"/>
    <cellStyle name="SAPBEXfilterItem 3 4 3" xfId="13562" xr:uid="{7BD51A8A-9105-400E-BFCC-E4D0E3F7FDA9}"/>
    <cellStyle name="SAPBEXfilterItem 3 4 4" xfId="17386" xr:uid="{D89F4887-E0FC-4AAD-A54C-2D86F28840EA}"/>
    <cellStyle name="SAPBEXfilterItem 3 4 5" xfId="20250" xr:uid="{D4016488-E0EC-468E-A7C5-8DE62855389C}"/>
    <cellStyle name="SAPBEXfilterItem 3 4 6" xfId="23099" xr:uid="{AE315BFC-23CE-41E9-ACFF-81876FB81445}"/>
    <cellStyle name="SAPBEXfilterItem 3 4 7" xfId="25924" xr:uid="{7C7E901B-9E84-4C69-AB74-EE79F3F773CE}"/>
    <cellStyle name="SAPBEXfilterItem 3 5" xfId="6801" xr:uid="{F2AF8B58-4E40-4ABD-9761-238E8FAA0614}"/>
    <cellStyle name="SAPBEXfilterItem 3 5 2" xfId="8316" xr:uid="{FBFC472C-AFC5-4678-B449-2A0EC66E1968}"/>
    <cellStyle name="SAPBEXfilterItem 3 5 2 2" xfId="15386" xr:uid="{7A6CAFAF-60BD-48A0-83E1-E4A20DBD0469}"/>
    <cellStyle name="SAPBEXfilterItem 3 5 2 3" xfId="19207" xr:uid="{41F1937F-67E7-4C0D-AA2E-1084F526DC93}"/>
    <cellStyle name="SAPBEXfilterItem 3 5 2 4" xfId="22072" xr:uid="{35130803-9DC2-4D7B-901D-32EE91174ADC}"/>
    <cellStyle name="SAPBEXfilterItem 3 5 2 5" xfId="24919" xr:uid="{37824643-F3DB-4D12-8F0A-06B658EFED0D}"/>
    <cellStyle name="SAPBEXfilterItem 3 5 2 6" xfId="27744" xr:uid="{19AEF150-04E9-4D96-AFE5-A3C44F07110D}"/>
    <cellStyle name="SAPBEXfilterItem 3 5 3" xfId="13873" xr:uid="{80E54490-EC27-43D1-97D4-2FDF74D2FFAC}"/>
    <cellStyle name="SAPBEXfilterItem 3 5 4" xfId="17697" xr:uid="{6474E6CE-2916-4521-BC5B-43CB724E3806}"/>
    <cellStyle name="SAPBEXfilterItem 3 5 5" xfId="20561" xr:uid="{A0575202-45E0-40E3-9B68-A4639AD27C78}"/>
    <cellStyle name="SAPBEXfilterItem 3 5 6" xfId="23410" xr:uid="{A2710A2A-1432-4C1D-BD6D-643847D7667B}"/>
    <cellStyle name="SAPBEXfilterItem 3 5 7" xfId="26235" xr:uid="{2D97C087-96B1-4166-A5E8-F96B3C55DFFC}"/>
    <cellStyle name="SAPBEXfilterItem 3 6" xfId="6936" xr:uid="{935A8580-538A-4AAF-ACD4-63211B9D6AE5}"/>
    <cellStyle name="SAPBEXfilterItem 3 6 2" xfId="14006" xr:uid="{D0911189-95AB-45A8-A384-8AA2F12C8D7C}"/>
    <cellStyle name="SAPBEXfilterItem 3 6 3" xfId="17828" xr:uid="{B70B473B-EECC-4D6A-91CE-2496647209E4}"/>
    <cellStyle name="SAPBEXfilterItem 3 6 4" xfId="20692" xr:uid="{330FAA90-C2EB-4680-8DDF-25AEC3F2C218}"/>
    <cellStyle name="SAPBEXfilterItem 3 6 5" xfId="23540" xr:uid="{7D740D94-29DC-4242-A4F2-738DAEF6B979}"/>
    <cellStyle name="SAPBEXfilterItem 3 6 6" xfId="26365" xr:uid="{26AA1F31-579F-4081-956B-47DECA6015AD}"/>
    <cellStyle name="SAPBEXfilterItem 3 7" xfId="10113" xr:uid="{D2A749D7-DF6A-4614-8F5B-312A7B1424C7}"/>
    <cellStyle name="SAPBEXfilterItem 3 8" xfId="15826" xr:uid="{8B2B1276-5485-4587-BEBC-8BDBEFE56377}"/>
    <cellStyle name="SAPBEXfilterItem 3 9" xfId="16264" xr:uid="{668E9ED0-3391-44DF-B779-6082652E3578}"/>
    <cellStyle name="SAPBEXfilterItem 4" xfId="4161" xr:uid="{713FFAFF-59F1-4C01-864E-56A060D05F58}"/>
    <cellStyle name="SAPBEXfilterItem 4 10" xfId="8549" xr:uid="{0E342557-5E97-42FD-91E1-17A9713581F3}"/>
    <cellStyle name="SAPBEXfilterItem 4 11" xfId="16028" xr:uid="{5F792E63-73BD-45E1-96E2-DD7D0F8BB7E9}"/>
    <cellStyle name="SAPBEXfilterItem 4 12" xfId="30173" xr:uid="{590F515E-80AF-4A82-9B68-9B14EC4C2CF0}"/>
    <cellStyle name="SAPBEXfilterItem 4 13" xfId="31754" xr:uid="{A9CFC46D-E1AA-4A33-BC38-AEDEF908BFAE}"/>
    <cellStyle name="SAPBEXfilterItem 4 2" xfId="6481" xr:uid="{60789E6E-A2DE-44ED-B425-5CA39542BCB6}"/>
    <cellStyle name="SAPBEXfilterItem 4 2 2" xfId="7999" xr:uid="{38780A56-D38E-4D30-B34A-1B7D3440573E}"/>
    <cellStyle name="SAPBEXfilterItem 4 2 2 2" xfId="15069" xr:uid="{8C7EAB46-3860-44F4-AA06-026FDEC92686}"/>
    <cellStyle name="SAPBEXfilterItem 4 2 2 3" xfId="18890" xr:uid="{869CCFC4-372B-4D68-A7A1-11E5381511E4}"/>
    <cellStyle name="SAPBEXfilterItem 4 2 2 4" xfId="21755" xr:uid="{46A48DD5-FF2B-4413-ABF4-D4CC71061C44}"/>
    <cellStyle name="SAPBEXfilterItem 4 2 2 5" xfId="24602" xr:uid="{148E5CCF-22DE-4E7C-9ED7-4B092F70B7FA}"/>
    <cellStyle name="SAPBEXfilterItem 4 2 2 6" xfId="27427" xr:uid="{5BD66B40-F980-494B-BC0F-42E67C3A33F7}"/>
    <cellStyle name="SAPBEXfilterItem 4 2 3" xfId="13556" xr:uid="{6E3A79B9-5153-494E-9805-8D2FC47BA6CD}"/>
    <cellStyle name="SAPBEXfilterItem 4 2 4" xfId="17380" xr:uid="{0713B70A-9903-4C2B-904F-96B4D5D7800C}"/>
    <cellStyle name="SAPBEXfilterItem 4 2 5" xfId="20244" xr:uid="{4DEFE645-9E9A-4E42-82EF-6B2C90548556}"/>
    <cellStyle name="SAPBEXfilterItem 4 2 6" xfId="23093" xr:uid="{EC5AB2A5-C352-454D-83CF-7F73C586A4E3}"/>
    <cellStyle name="SAPBEXfilterItem 4 2 7" xfId="25918" xr:uid="{48FA699F-4A77-4037-8EC2-23969DA156E7}"/>
    <cellStyle name="SAPBEXfilterItem 4 3" xfId="6501" xr:uid="{19A1237C-299B-4B49-93CD-EE9F2148565B}"/>
    <cellStyle name="SAPBEXfilterItem 4 3 2" xfId="8019" xr:uid="{2F2755D1-8E6F-407C-8304-C7D41C9575AD}"/>
    <cellStyle name="SAPBEXfilterItem 4 3 2 2" xfId="15089" xr:uid="{02012AFC-30EB-47A4-8916-0EBA2F2CD9AC}"/>
    <cellStyle name="SAPBEXfilterItem 4 3 2 3" xfId="18910" xr:uid="{D58A2602-C2FB-4832-8607-F39DE40CA33C}"/>
    <cellStyle name="SAPBEXfilterItem 4 3 2 4" xfId="21775" xr:uid="{2D392E27-EFA3-41CE-977B-365871024955}"/>
    <cellStyle name="SAPBEXfilterItem 4 3 2 5" xfId="24622" xr:uid="{C2B43DB1-DF08-4CA1-9392-63012659E2F0}"/>
    <cellStyle name="SAPBEXfilterItem 4 3 2 6" xfId="27447" xr:uid="{33454C37-97DB-4FE0-B18D-2DC883C274A2}"/>
    <cellStyle name="SAPBEXfilterItem 4 3 3" xfId="13576" xr:uid="{32777010-7A25-4B1F-9C1D-2A375D6C1A33}"/>
    <cellStyle name="SAPBEXfilterItem 4 3 4" xfId="17400" xr:uid="{BC140F89-B204-473A-AA1B-2ED739D43A77}"/>
    <cellStyle name="SAPBEXfilterItem 4 3 5" xfId="20264" xr:uid="{51E4593B-1C98-42A5-8B02-278FAE71FA95}"/>
    <cellStyle name="SAPBEXfilterItem 4 3 6" xfId="23113" xr:uid="{E319FBE7-C412-4CFB-A98B-51279B431540}"/>
    <cellStyle name="SAPBEXfilterItem 4 3 7" xfId="25938" xr:uid="{EA39D6F6-422F-4D43-BD8D-BBA1056E7030}"/>
    <cellStyle name="SAPBEXfilterItem 4 4" xfId="6577" xr:uid="{28717287-2C3E-4A48-A1C0-0E2A70D8139B}"/>
    <cellStyle name="SAPBEXfilterItem 4 4 2" xfId="8094" xr:uid="{A3ADDD50-CBF6-4D1F-8DE7-8F2F84389086}"/>
    <cellStyle name="SAPBEXfilterItem 4 4 2 2" xfId="15164" xr:uid="{307C694F-AA03-44A6-A401-6EDF6290D1AA}"/>
    <cellStyle name="SAPBEXfilterItem 4 4 2 3" xfId="18985" xr:uid="{D3E9D546-EAEA-4B08-9D52-D8D91B26036C}"/>
    <cellStyle name="SAPBEXfilterItem 4 4 2 4" xfId="21850" xr:uid="{FB06C825-E63E-4083-BD9B-8D86A5D54CD0}"/>
    <cellStyle name="SAPBEXfilterItem 4 4 2 5" xfId="24697" xr:uid="{DEE8C609-F8D9-4B53-A262-658F8214709F}"/>
    <cellStyle name="SAPBEXfilterItem 4 4 2 6" xfId="27522" xr:uid="{63D8F5D0-60FB-489E-806A-731D0675D361}"/>
    <cellStyle name="SAPBEXfilterItem 4 4 3" xfId="13651" xr:uid="{5C2048E8-053C-4BD4-AA19-774AFAF1F6C7}"/>
    <cellStyle name="SAPBEXfilterItem 4 4 4" xfId="17475" xr:uid="{5AB5FD80-F9D0-44A1-8654-1193107FB44C}"/>
    <cellStyle name="SAPBEXfilterItem 4 4 5" xfId="20339" xr:uid="{9379D48A-21ED-4EE0-8D92-6BBFF4BAF575}"/>
    <cellStyle name="SAPBEXfilterItem 4 4 6" xfId="23188" xr:uid="{074FB5B6-ADE1-4EB6-A7F9-FCD2935061CC}"/>
    <cellStyle name="SAPBEXfilterItem 4 4 7" xfId="26013" xr:uid="{E0DFD13E-C567-4F38-A384-06CC0687B977}"/>
    <cellStyle name="SAPBEXfilterItem 4 5" xfId="5795" xr:uid="{8A65F0A1-C2A2-4722-BEA7-DB0206B47B08}"/>
    <cellStyle name="SAPBEXfilterItem 4 5 2" xfId="7314" xr:uid="{BDFF6813-AC8E-425D-900E-79E1B6E97369}"/>
    <cellStyle name="SAPBEXfilterItem 4 5 2 2" xfId="14384" xr:uid="{02D72F90-98C1-461D-B3F4-5E044BC84A6E}"/>
    <cellStyle name="SAPBEXfilterItem 4 5 2 3" xfId="18205" xr:uid="{0C357A71-CE2E-480C-9CB0-AD9133D57361}"/>
    <cellStyle name="SAPBEXfilterItem 4 5 2 4" xfId="21070" xr:uid="{D1BD38A0-2C7C-4CB9-AC95-9F8469C370B2}"/>
    <cellStyle name="SAPBEXfilterItem 4 5 2 5" xfId="23917" xr:uid="{F20B7A66-ADE3-467A-A214-17746BAB980D}"/>
    <cellStyle name="SAPBEXfilterItem 4 5 2 6" xfId="26742" xr:uid="{FEB9C47D-F612-4420-B2E3-0702C5947D24}"/>
    <cellStyle name="SAPBEXfilterItem 4 5 3" xfId="12871" xr:uid="{BF0E0125-51D7-43D7-807B-D60A161D63F4}"/>
    <cellStyle name="SAPBEXfilterItem 4 5 4" xfId="16695" xr:uid="{33268130-FB78-4D52-B1F6-6ADC511623E9}"/>
    <cellStyle name="SAPBEXfilterItem 4 5 5" xfId="19559" xr:uid="{BB976FFA-CE55-407D-ACB1-297E09EFC682}"/>
    <cellStyle name="SAPBEXfilterItem 4 5 6" xfId="22408" xr:uid="{BF72BAFD-1543-450D-B9CB-CAE2C75E77CE}"/>
    <cellStyle name="SAPBEXfilterItem 4 5 7" xfId="25233" xr:uid="{496219DD-855C-4D4B-901F-A29F559C9B00}"/>
    <cellStyle name="SAPBEXfilterItem 4 6" xfId="7012" xr:uid="{EA43A1F1-AAC0-48D4-AF08-CD6F24BC18BD}"/>
    <cellStyle name="SAPBEXfilterItem 4 6 2" xfId="14082" xr:uid="{A6B58583-2665-4DA0-989D-F49C184E2BA6}"/>
    <cellStyle name="SAPBEXfilterItem 4 6 3" xfId="17904" xr:uid="{5A9119DD-246F-4DA3-80AC-DC99E113004E}"/>
    <cellStyle name="SAPBEXfilterItem 4 6 4" xfId="20768" xr:uid="{8BFFF740-62BE-4D55-AE14-5A25A7F2CAB3}"/>
    <cellStyle name="SAPBEXfilterItem 4 6 5" xfId="23616" xr:uid="{C8088BF0-EC2E-4883-85D0-4B511EDC27E6}"/>
    <cellStyle name="SAPBEXfilterItem 4 6 6" xfId="26441" xr:uid="{5B1C861C-9F18-462B-A8C1-DD5CBAB3480A}"/>
    <cellStyle name="SAPBEXfilterItem 4 7" xfId="11238" xr:uid="{FE6C67E5-471D-4C98-BD10-CE873C51A320}"/>
    <cellStyle name="SAPBEXfilterItem 4 8" xfId="16093" xr:uid="{E0BCE1C9-2FAE-40FD-868E-1D13F0EB4289}"/>
    <cellStyle name="SAPBEXfilterItem 4 9" xfId="15688" xr:uid="{9B3660F9-A4D1-4C52-813B-463AF2735C81}"/>
    <cellStyle name="SAPBEXfilterItem 5" xfId="5660" xr:uid="{B539A897-EE69-40B9-BB79-AB2E437DE26E}"/>
    <cellStyle name="SAPBEXfilterItem 5 2" xfId="7180" xr:uid="{F3B1E384-CFE8-4822-AA04-8442B043B383}"/>
    <cellStyle name="SAPBEXfilterItem 5 2 2" xfId="14250" xr:uid="{0B1F4B09-8C63-4629-B2E4-06688916B337}"/>
    <cellStyle name="SAPBEXfilterItem 5 2 3" xfId="18071" xr:uid="{D4E6460C-126E-4FFE-85CE-36D000195EE5}"/>
    <cellStyle name="SAPBEXfilterItem 5 2 4" xfId="20936" xr:uid="{A818A342-63A0-4736-BA4E-AF7BAA3A9777}"/>
    <cellStyle name="SAPBEXfilterItem 5 2 5" xfId="23783" xr:uid="{D3D92C2B-500A-4F89-AED0-0055B41F58F0}"/>
    <cellStyle name="SAPBEXfilterItem 5 2 6" xfId="26608" xr:uid="{7B175E6F-41FC-4A40-812F-57E0A89F9A9E}"/>
    <cellStyle name="SAPBEXfilterItem 5 3" xfId="12737" xr:uid="{8FF48F5D-0DB6-4402-96AA-BEA835DDB24E}"/>
    <cellStyle name="SAPBEXfilterItem 5 4" xfId="16560" xr:uid="{641D8328-0762-47C7-9A2A-5AC8E1A52AEE}"/>
    <cellStyle name="SAPBEXfilterItem 5 5" xfId="19425" xr:uid="{670953DF-362C-47BD-8221-DFC9229D7BC5}"/>
    <cellStyle name="SAPBEXfilterItem 5 6" xfId="22274" xr:uid="{CDA9E98C-3D4B-4E13-9799-A0B71B038B51}"/>
    <cellStyle name="SAPBEXfilterItem 5 7" xfId="25099" xr:uid="{0E95892B-C337-4C42-BBA7-712E0E1D67E2}"/>
    <cellStyle name="SAPBEXfilterItem 6" xfId="6184" xr:uid="{81092702-43B6-4AEB-BD49-4F218C65A763}"/>
    <cellStyle name="SAPBEXfilterItem 6 2" xfId="7703" xr:uid="{EDF9349C-E504-43C2-B729-3E6AE26C7166}"/>
    <cellStyle name="SAPBEXfilterItem 6 2 2" xfId="14773" xr:uid="{615EBDF8-C8E1-4D1A-9991-3A0554E40ACC}"/>
    <cellStyle name="SAPBEXfilterItem 6 2 3" xfId="18594" xr:uid="{BCA98F5A-98AB-4F59-83FA-4EB528809E29}"/>
    <cellStyle name="SAPBEXfilterItem 6 2 4" xfId="21459" xr:uid="{2EFFE827-C700-485E-926A-C40CAA9FA725}"/>
    <cellStyle name="SAPBEXfilterItem 6 2 5" xfId="24306" xr:uid="{C5F74A6D-2B61-46A3-8348-759BE3473095}"/>
    <cellStyle name="SAPBEXfilterItem 6 2 6" xfId="27131" xr:uid="{E545EF37-B37F-4738-899B-C5A5F7295373}"/>
    <cellStyle name="SAPBEXfilterItem 6 3" xfId="13260" xr:uid="{768A0562-41E4-4B90-A8D0-A7FDD365EC81}"/>
    <cellStyle name="SAPBEXfilterItem 6 4" xfId="17084" xr:uid="{135E40DD-893C-4896-B8EA-50558FB9EBC0}"/>
    <cellStyle name="SAPBEXfilterItem 6 5" xfId="19948" xr:uid="{590E8030-5913-49E4-9C57-0358096E84BB}"/>
    <cellStyle name="SAPBEXfilterItem 6 6" xfId="22797" xr:uid="{045EFC28-41D5-402A-9C1C-1F3DB3F8709F}"/>
    <cellStyle name="SAPBEXfilterItem 6 7" xfId="25622" xr:uid="{EC3BABCE-417D-4AFB-BBA7-8A2944227FEB}"/>
    <cellStyle name="SAPBEXfilterItem 7" xfId="6885" xr:uid="{600B077E-964E-4DC3-BEAC-54196C8769D7}"/>
    <cellStyle name="SAPBEXfilterItem 7 2" xfId="13957" xr:uid="{E68A9895-072B-461E-9F7E-E25E9853F4C5}"/>
    <cellStyle name="SAPBEXfilterItem 7 3" xfId="17781" xr:uid="{8E7E70A3-D393-46AF-9A17-B1E1EAC8B70F}"/>
    <cellStyle name="SAPBEXfilterItem 7 4" xfId="20645" xr:uid="{2C4CDECE-448B-475C-BC0C-BA69CB4BE725}"/>
    <cellStyle name="SAPBEXfilterItem 7 5" xfId="23494" xr:uid="{269460D3-675D-476A-878D-DD81BA236CAA}"/>
    <cellStyle name="SAPBEXfilterItem 7 6" xfId="26319" xr:uid="{0D6D0BC1-0629-47F9-B3D2-AD7E30E53815}"/>
    <cellStyle name="SAPBEXfilterItem 8" xfId="8626" xr:uid="{A869E750-502A-4DA1-9D95-9BCA53F1C2E7}"/>
    <cellStyle name="SAPBEXfilterItem 9" xfId="9490" xr:uid="{9D8CD3F3-A0C9-4A51-8F02-BEBC2868EA67}"/>
    <cellStyle name="SAPBEXfilterText" xfId="668" xr:uid="{778835E5-88E4-40F6-B092-79B64E3C79D9}"/>
    <cellStyle name="SAPBEXformats" xfId="669" xr:uid="{F9A91167-F86D-4D9D-A780-F3C78DD44176}"/>
    <cellStyle name="SAPBEXformats 10" xfId="16250" xr:uid="{3CC36075-C3B4-453E-814B-E990BC2A9AC3}"/>
    <cellStyle name="SAPBEXformats 2" xfId="1946" xr:uid="{F5C20352-E947-4056-8C8A-B5B91962CB3E}"/>
    <cellStyle name="SAPBEXformats 2 10" xfId="31610" xr:uid="{E3B1E475-A449-4659-9F72-4860646F6546}"/>
    <cellStyle name="SAPBEXformats 2 2" xfId="4310" xr:uid="{3F7FEC54-FD21-42B0-983E-07854A6EDEAC}"/>
    <cellStyle name="SAPBEXformats 2 2 10" xfId="16189" xr:uid="{E05B06DB-6797-4A83-A045-FB33EB063564}"/>
    <cellStyle name="SAPBEXformats 2 2 11" xfId="16234" xr:uid="{A01420FA-06A5-4D13-B7E5-EB1D2397FC1B}"/>
    <cellStyle name="SAPBEXformats 2 2 12" xfId="30322" xr:uid="{5F3B8E5C-096F-4435-93BD-4EF5E42796CB}"/>
    <cellStyle name="SAPBEXformats 2 2 13" xfId="31795" xr:uid="{4D0E216B-D775-4A67-980C-3FFE055247F8}"/>
    <cellStyle name="SAPBEXformats 2 2 2" xfId="6606" xr:uid="{B59D2E81-5F55-41CF-AA6C-38DF37BC2AF2}"/>
    <cellStyle name="SAPBEXformats 2 2 2 2" xfId="8123" xr:uid="{E52BFB1F-F0B8-49B9-A79A-B7C855E967E8}"/>
    <cellStyle name="SAPBEXformats 2 2 2 2 2" xfId="15193" xr:uid="{820F31A8-5E49-4D24-9AE0-48E84B6637A0}"/>
    <cellStyle name="SAPBEXformats 2 2 2 2 3" xfId="19014" xr:uid="{BBCAF0C5-CCA1-4E61-8E45-6354DC05EE0A}"/>
    <cellStyle name="SAPBEXformats 2 2 2 2 4" xfId="21879" xr:uid="{C32F2AE1-476B-4346-B210-5CFF5A6973A0}"/>
    <cellStyle name="SAPBEXformats 2 2 2 2 5" xfId="24726" xr:uid="{F2B483A6-8B1A-4067-B425-7E3E59634E3F}"/>
    <cellStyle name="SAPBEXformats 2 2 2 2 6" xfId="27551" xr:uid="{6E786054-79E3-42E5-85B9-098641C5A3C8}"/>
    <cellStyle name="SAPBEXformats 2 2 2 3" xfId="13680" xr:uid="{F7CD705A-ECAF-4BB8-80A5-F2E384C7DF46}"/>
    <cellStyle name="SAPBEXformats 2 2 2 4" xfId="17504" xr:uid="{1F8CBA55-CB1F-4A7B-9581-6EACC0469765}"/>
    <cellStyle name="SAPBEXformats 2 2 2 5" xfId="20368" xr:uid="{DD3453A0-5DAD-408F-9274-85A0A70DC480}"/>
    <cellStyle name="SAPBEXformats 2 2 2 6" xfId="23217" xr:uid="{DB09E492-05DA-42F7-A580-D7C2E004868A}"/>
    <cellStyle name="SAPBEXformats 2 2 2 7" xfId="26042" xr:uid="{C39B55E4-71D8-46C8-8F65-7C4991770AD4}"/>
    <cellStyle name="SAPBEXformats 2 2 3" xfId="5884" xr:uid="{93EACE09-71F7-4310-9F52-BE2292C8BF2E}"/>
    <cellStyle name="SAPBEXformats 2 2 3 2" xfId="7403" xr:uid="{732C9746-12AF-42A8-973F-E6D40B15DD46}"/>
    <cellStyle name="SAPBEXformats 2 2 3 2 2" xfId="14473" xr:uid="{D21B4211-69BC-4EDC-AE76-F03CD1A01F02}"/>
    <cellStyle name="SAPBEXformats 2 2 3 2 3" xfId="18294" xr:uid="{7C2BE760-BBAE-4759-A35A-56084A3A440B}"/>
    <cellStyle name="SAPBEXformats 2 2 3 2 4" xfId="21159" xr:uid="{218693E0-1C0B-4964-A6F9-C498BFD350D5}"/>
    <cellStyle name="SAPBEXformats 2 2 3 2 5" xfId="24006" xr:uid="{3B54E11A-B8E0-4114-8FC5-8314D0D37BA3}"/>
    <cellStyle name="SAPBEXformats 2 2 3 2 6" xfId="26831" xr:uid="{464DE8BC-B271-4D4C-BA1B-55148482397B}"/>
    <cellStyle name="SAPBEXformats 2 2 3 3" xfId="12960" xr:uid="{ED0119F4-9C80-4BA8-986E-AA76079855E5}"/>
    <cellStyle name="SAPBEXformats 2 2 3 4" xfId="16784" xr:uid="{2DDF1F1D-0EB2-4D88-9A9C-41DC83CAB027}"/>
    <cellStyle name="SAPBEXformats 2 2 3 5" xfId="19648" xr:uid="{F7E7A59A-44D1-4B72-83DA-6619011855AC}"/>
    <cellStyle name="SAPBEXformats 2 2 3 6" xfId="22497" xr:uid="{0F96C3A9-B9CA-4225-8A8F-5B1493B7FF2B}"/>
    <cellStyle name="SAPBEXformats 2 2 3 7" xfId="25322" xr:uid="{637696C7-0B48-4163-87AA-D80A8651336E}"/>
    <cellStyle name="SAPBEXformats 2 2 4" xfId="6375" xr:uid="{5C7F57F9-D27F-478F-B362-610814D2092D}"/>
    <cellStyle name="SAPBEXformats 2 2 4 2" xfId="7893" xr:uid="{7B477A18-6443-41AB-B145-5AF2537D180E}"/>
    <cellStyle name="SAPBEXformats 2 2 4 2 2" xfId="14963" xr:uid="{BCC7133E-EBF3-49CD-9865-C4D21188AB14}"/>
    <cellStyle name="SAPBEXformats 2 2 4 2 3" xfId="18784" xr:uid="{CD76AEBF-74B0-4122-B3D8-46C46DDD50BE}"/>
    <cellStyle name="SAPBEXformats 2 2 4 2 4" xfId="21649" xr:uid="{3FECF92D-ACCC-4D5E-909F-6C2E0063E94F}"/>
    <cellStyle name="SAPBEXformats 2 2 4 2 5" xfId="24496" xr:uid="{288F5FAF-0FF9-484A-B31C-9A0572E92092}"/>
    <cellStyle name="SAPBEXformats 2 2 4 2 6" xfId="27321" xr:uid="{84E75DF2-48D8-4646-BB13-DBB30FC9CEE0}"/>
    <cellStyle name="SAPBEXformats 2 2 4 3" xfId="13450" xr:uid="{73364769-947D-44EA-A4A3-11AA172DD4A8}"/>
    <cellStyle name="SAPBEXformats 2 2 4 4" xfId="17274" xr:uid="{FF5A9508-9ABA-406B-AE5E-7C574E64B9F6}"/>
    <cellStyle name="SAPBEXformats 2 2 4 5" xfId="20138" xr:uid="{0EB83F56-1429-43B7-BE86-8E289E4302DC}"/>
    <cellStyle name="SAPBEXformats 2 2 4 6" xfId="22987" xr:uid="{07E75382-F734-4C89-B6A0-E3DCE07BE59F}"/>
    <cellStyle name="SAPBEXformats 2 2 4 7" xfId="25812" xr:uid="{8D58D1A7-7215-4F7F-8199-11E30DF75E39}"/>
    <cellStyle name="SAPBEXformats 2 2 5" xfId="6360" xr:uid="{E99A5B7E-E1D1-4A6E-B65B-C4D4E90D8570}"/>
    <cellStyle name="SAPBEXformats 2 2 5 2" xfId="7878" xr:uid="{27B5FDCB-40D0-4747-BE0F-42C4A5710044}"/>
    <cellStyle name="SAPBEXformats 2 2 5 2 2" xfId="14948" xr:uid="{27A4AA11-9EA8-497C-9145-7B9989B8499F}"/>
    <cellStyle name="SAPBEXformats 2 2 5 2 3" xfId="18769" xr:uid="{055D5B4C-7411-406E-BE11-5E08FEAECF98}"/>
    <cellStyle name="SAPBEXformats 2 2 5 2 4" xfId="21634" xr:uid="{D55BBCD1-2E83-41AA-BB79-95DA8C980B57}"/>
    <cellStyle name="SAPBEXformats 2 2 5 2 5" xfId="24481" xr:uid="{9C9160E9-F25C-4EA2-97FD-6EE7D6ED1C4E}"/>
    <cellStyle name="SAPBEXformats 2 2 5 2 6" xfId="27306" xr:uid="{E3B9FAA1-1FB1-4951-9E6E-C83F88C44B13}"/>
    <cellStyle name="SAPBEXformats 2 2 5 3" xfId="13435" xr:uid="{36379AEA-F9E6-4EC5-8A03-9AA06EED8E3E}"/>
    <cellStyle name="SAPBEXformats 2 2 5 4" xfId="17259" xr:uid="{0B117785-4A7D-42D1-9D30-FBD1DF33C4F6}"/>
    <cellStyle name="SAPBEXformats 2 2 5 5" xfId="20123" xr:uid="{78343ADC-D482-4136-AB99-8B0705D7D05C}"/>
    <cellStyle name="SAPBEXformats 2 2 5 6" xfId="22972" xr:uid="{CD2E30F0-666B-4F5B-9759-200AA3496176}"/>
    <cellStyle name="SAPBEXformats 2 2 5 7" xfId="25797" xr:uid="{4A241691-77DD-40C1-9C2F-11E50646971B}"/>
    <cellStyle name="SAPBEXformats 2 2 6" xfId="7051" xr:uid="{828E8D26-EB49-4952-BD0D-C5EF19AA1FD7}"/>
    <cellStyle name="SAPBEXformats 2 2 6 2" xfId="14121" xr:uid="{C7D33518-ECD5-4282-A969-2290E633F33F}"/>
    <cellStyle name="SAPBEXformats 2 2 6 3" xfId="17943" xr:uid="{350A68F5-F206-4E25-B806-B7B0BC66530E}"/>
    <cellStyle name="SAPBEXformats 2 2 6 4" xfId="20807" xr:uid="{A5E8CBBC-62B0-4982-9C8A-9317107AC2AB}"/>
    <cellStyle name="SAPBEXformats 2 2 6 5" xfId="23655" xr:uid="{10A7458E-DA61-4C1B-90A1-F58DE313F54F}"/>
    <cellStyle name="SAPBEXformats 2 2 6 6" xfId="26480" xr:uid="{F3FA4E64-D066-4F1B-A5F1-5176D60A1807}"/>
    <cellStyle name="SAPBEXformats 2 2 7" xfId="11387" xr:uid="{44FB7A59-D0D9-4C08-9E29-3D268127D3D2}"/>
    <cellStyle name="SAPBEXformats 2 2 8" xfId="16155" xr:uid="{94BEEEDC-AA8A-45FF-9B7E-7420813DA031}"/>
    <cellStyle name="SAPBEXformats 2 2 9" xfId="16015" xr:uid="{123924DE-6D7D-4184-A0A0-C21D46BF581D}"/>
    <cellStyle name="SAPBEXformats 2 3" xfId="5038" xr:uid="{709468E6-FE13-4388-9517-C3DFE41B9DD5}"/>
    <cellStyle name="SAPBEXformats 2 3 10" xfId="16120" xr:uid="{87733363-7BF5-4B2B-9771-2AC8327767E9}"/>
    <cellStyle name="SAPBEXformats 2 3 11" xfId="31050" xr:uid="{F2CADB1B-0087-40FA-BA57-5E9753DEB107}"/>
    <cellStyle name="SAPBEXformats 2 3 12" xfId="31857" xr:uid="{612A6EAE-360F-4915-A214-A718D2807613}"/>
    <cellStyle name="SAPBEXformats 2 3 2" xfId="6683" xr:uid="{D28A874C-F7C6-452F-B682-C419EBBC4817}"/>
    <cellStyle name="SAPBEXformats 2 3 2 2" xfId="8200" xr:uid="{43C1633B-0043-44C8-9690-A2B24255FFD8}"/>
    <cellStyle name="SAPBEXformats 2 3 2 2 2" xfId="15270" xr:uid="{7459FEBD-88C8-48C4-AE0B-297FC2AE802A}"/>
    <cellStyle name="SAPBEXformats 2 3 2 2 3" xfId="19091" xr:uid="{F5B1C0D6-A1F7-43C0-948C-1071F5BD2088}"/>
    <cellStyle name="SAPBEXformats 2 3 2 2 4" xfId="21956" xr:uid="{B9B8D12D-466E-4799-AF59-8F91861CE8BF}"/>
    <cellStyle name="SAPBEXformats 2 3 2 2 5" xfId="24803" xr:uid="{1E21507F-EC33-423C-AB4E-730D5144259F}"/>
    <cellStyle name="SAPBEXformats 2 3 2 2 6" xfId="27628" xr:uid="{8625D7A9-21AC-45DE-B11C-689AEECB3963}"/>
    <cellStyle name="SAPBEXformats 2 3 2 3" xfId="13757" xr:uid="{00FD91B4-272B-4876-931D-2E9F36B31927}"/>
    <cellStyle name="SAPBEXformats 2 3 2 4" xfId="17581" xr:uid="{A76BD8D7-E01A-4817-9F22-C3F87EC68C49}"/>
    <cellStyle name="SAPBEXformats 2 3 2 5" xfId="20445" xr:uid="{644946EB-73F7-4148-9AF4-99144389BFC1}"/>
    <cellStyle name="SAPBEXformats 2 3 2 6" xfId="23294" xr:uid="{6B25F3BF-ACB3-4F51-B4AD-06E11F8C5957}"/>
    <cellStyle name="SAPBEXformats 2 3 2 7" xfId="26119" xr:uid="{D001C96F-9545-4BCF-9454-B8766CB7EAB2}"/>
    <cellStyle name="SAPBEXformats 2 3 3" xfId="6156" xr:uid="{31F1C6EF-D593-46C4-86FC-23B309E37E56}"/>
    <cellStyle name="SAPBEXformats 2 3 3 2" xfId="7675" xr:uid="{DD27E260-D98B-4F52-9D11-9C2BAA2BE9E6}"/>
    <cellStyle name="SAPBEXformats 2 3 3 2 2" xfId="14745" xr:uid="{628FC87D-8F11-4353-8FD4-16A6F1D96F81}"/>
    <cellStyle name="SAPBEXformats 2 3 3 2 3" xfId="18566" xr:uid="{EB0DA6D2-58F3-45F0-BC5A-8E882D855EED}"/>
    <cellStyle name="SAPBEXformats 2 3 3 2 4" xfId="21431" xr:uid="{1179CCEB-33FF-46FA-A6EF-254D2BA8CAE7}"/>
    <cellStyle name="SAPBEXformats 2 3 3 2 5" xfId="24278" xr:uid="{824B4B06-E8CE-492C-8B32-E2C19A4B207D}"/>
    <cellStyle name="SAPBEXformats 2 3 3 2 6" xfId="27103" xr:uid="{0C3E3C22-14A0-4F73-AFBB-8E57D27A5A20}"/>
    <cellStyle name="SAPBEXformats 2 3 3 3" xfId="13232" xr:uid="{2308D8EF-2607-45ED-BEF1-F0E961C6F54F}"/>
    <cellStyle name="SAPBEXformats 2 3 3 4" xfId="17056" xr:uid="{A1DDFD97-445A-41B1-87FF-E18174BD12B5}"/>
    <cellStyle name="SAPBEXformats 2 3 3 5" xfId="19920" xr:uid="{193C2F45-CCF3-4EA3-BCED-92AA2E80F96B}"/>
    <cellStyle name="SAPBEXformats 2 3 3 6" xfId="22769" xr:uid="{F295CED7-D03A-40B4-B1BC-89242AE48743}"/>
    <cellStyle name="SAPBEXformats 2 3 3 7" xfId="25594" xr:uid="{C0498A84-0B7D-4D4C-A4C4-2C478F6E6D8C}"/>
    <cellStyle name="SAPBEXformats 2 3 4" xfId="6074" xr:uid="{25333154-0D46-4B53-B736-34DB6C3944F5}"/>
    <cellStyle name="SAPBEXformats 2 3 4 2" xfId="7593" xr:uid="{BCF09791-2240-4976-BD8D-79540D953225}"/>
    <cellStyle name="SAPBEXformats 2 3 4 2 2" xfId="14663" xr:uid="{92D35496-7FF0-4344-8508-7B7E3DC9D0A7}"/>
    <cellStyle name="SAPBEXformats 2 3 4 2 3" xfId="18484" xr:uid="{CD736651-7F6F-42EB-BC0F-ECEFA414937A}"/>
    <cellStyle name="SAPBEXformats 2 3 4 2 4" xfId="21349" xr:uid="{3D6E612D-2E97-492C-A861-7534B4CE2947}"/>
    <cellStyle name="SAPBEXformats 2 3 4 2 5" xfId="24196" xr:uid="{6741BEF1-DE6A-4693-A82A-FE7625238C44}"/>
    <cellStyle name="SAPBEXformats 2 3 4 2 6" xfId="27021" xr:uid="{4824586A-6D45-4FE1-B998-6BFAD75B93D5}"/>
    <cellStyle name="SAPBEXformats 2 3 4 3" xfId="13150" xr:uid="{7AE504AA-8A32-490C-A31A-45919E2A0963}"/>
    <cellStyle name="SAPBEXformats 2 3 4 4" xfId="16974" xr:uid="{18651AC6-534B-4149-98EF-FA5C9B5820D1}"/>
    <cellStyle name="SAPBEXformats 2 3 4 5" xfId="19838" xr:uid="{2DFD6CC9-5D5D-4E63-9F6A-AF8A9815DB3C}"/>
    <cellStyle name="SAPBEXformats 2 3 4 6" xfId="22687" xr:uid="{AA5F27D5-10F7-4627-B0B5-9F8F2A7815BC}"/>
    <cellStyle name="SAPBEXformats 2 3 4 7" xfId="25512" xr:uid="{909E79C6-1AE5-4500-9F18-261E0E7361D2}"/>
    <cellStyle name="SAPBEXformats 2 3 5" xfId="6112" xr:uid="{F2ED551B-158A-425D-84B5-19897BF4F8D0}"/>
    <cellStyle name="SAPBEXformats 2 3 5 2" xfId="7631" xr:uid="{3E97CD4B-A7FB-45AD-A818-147019E308E4}"/>
    <cellStyle name="SAPBEXformats 2 3 5 2 2" xfId="14701" xr:uid="{ABCA2619-6066-4FF1-8C23-7208EADD1EAB}"/>
    <cellStyle name="SAPBEXformats 2 3 5 2 3" xfId="18522" xr:uid="{854E73A3-328B-4C80-9846-540913B8DE72}"/>
    <cellStyle name="SAPBEXformats 2 3 5 2 4" xfId="21387" xr:uid="{185B8307-8787-457B-B59F-AFF6074EE5C8}"/>
    <cellStyle name="SAPBEXformats 2 3 5 2 5" xfId="24234" xr:uid="{4557F982-E72F-4230-8FA7-4D2877EAED1C}"/>
    <cellStyle name="SAPBEXformats 2 3 5 2 6" xfId="27059" xr:uid="{60338FCA-06AD-45D7-B7C2-E500725C5FB5}"/>
    <cellStyle name="SAPBEXformats 2 3 5 3" xfId="13188" xr:uid="{151EA542-29C9-4513-BD45-2387533004AE}"/>
    <cellStyle name="SAPBEXformats 2 3 5 4" xfId="17012" xr:uid="{6486FC62-141B-478A-B0BA-24F1E688CCB1}"/>
    <cellStyle name="SAPBEXformats 2 3 5 5" xfId="19876" xr:uid="{E9F7EF2C-02CE-4906-9CED-90EABC42FFD2}"/>
    <cellStyle name="SAPBEXformats 2 3 5 6" xfId="22725" xr:uid="{9E71E90F-3F65-42D1-89F6-0CBE22EAE195}"/>
    <cellStyle name="SAPBEXformats 2 3 5 7" xfId="25550" xr:uid="{D76BE3E0-1441-452E-9D30-9FCBA9C2DA56}"/>
    <cellStyle name="SAPBEXformats 2 3 6" xfId="6621" xr:uid="{3C192BC4-734A-40AE-9ECF-BBBFD34CE4EB}"/>
    <cellStyle name="SAPBEXformats 2 3 6 2" xfId="8138" xr:uid="{EB965972-92EA-4E7F-9DBE-B626A29F4D84}"/>
    <cellStyle name="SAPBEXformats 2 3 6 2 2" xfId="15208" xr:uid="{8BBCD2CE-3C28-4301-A31C-3A56312FB5A1}"/>
    <cellStyle name="SAPBEXformats 2 3 6 2 3" xfId="19029" xr:uid="{7706DAD4-DC45-4034-8FCA-DEB50692AE6A}"/>
    <cellStyle name="SAPBEXformats 2 3 6 2 4" xfId="21894" xr:uid="{BDF213EF-E78F-4BB2-A731-64A451E20791}"/>
    <cellStyle name="SAPBEXformats 2 3 6 2 5" xfId="24741" xr:uid="{C43BD90B-2E45-4C11-BB93-66C48DBCEC58}"/>
    <cellStyle name="SAPBEXformats 2 3 6 2 6" xfId="27566" xr:uid="{78EE1EC0-958A-4BAD-B2E3-83C3E2175B35}"/>
    <cellStyle name="SAPBEXformats 2 3 6 3" xfId="13695" xr:uid="{F45BD9C6-E271-4D98-9F89-239337111C90}"/>
    <cellStyle name="SAPBEXformats 2 3 6 4" xfId="17519" xr:uid="{27590C12-9B06-48C0-83D8-D863C279FBA1}"/>
    <cellStyle name="SAPBEXformats 2 3 6 5" xfId="20383" xr:uid="{E99683EE-4D58-4E42-BA87-FA3C016AC5D5}"/>
    <cellStyle name="SAPBEXformats 2 3 6 6" xfId="23232" xr:uid="{03ABCDB4-EDFA-4620-8F84-755C907ABA01}"/>
    <cellStyle name="SAPBEXformats 2 3 6 7" xfId="26057" xr:uid="{5C83B4A8-8FFD-40C5-90FC-0044A05C0FED}"/>
    <cellStyle name="SAPBEXformats 2 3 7" xfId="12115" xr:uid="{FAD170FE-90E0-4C1C-91EE-25186F15428B}"/>
    <cellStyle name="SAPBEXformats 2 3 8" xfId="16346" xr:uid="{2AA3BCB8-8F10-42D3-B5CB-7D96168E385A}"/>
    <cellStyle name="SAPBEXformats 2 3 9" xfId="9237" xr:uid="{E4178B8B-76A6-47DD-B916-EC2AB222306A}"/>
    <cellStyle name="SAPBEXformats 2 4" xfId="5957" xr:uid="{83353462-7088-481E-8437-D0A10819090F}"/>
    <cellStyle name="SAPBEXformats 2 4 2" xfId="7476" xr:uid="{CE00CC98-D254-4ABF-A4B9-E8A9F45410E4}"/>
    <cellStyle name="SAPBEXformats 2 4 2 2" xfId="14546" xr:uid="{12259225-2464-4BE9-80B3-9813FA9B39CF}"/>
    <cellStyle name="SAPBEXformats 2 4 2 3" xfId="18367" xr:uid="{7E5B6389-857D-4BCA-BEEF-6B0C8D982791}"/>
    <cellStyle name="SAPBEXformats 2 4 2 4" xfId="21232" xr:uid="{7B1434C0-BD45-4277-8DB4-F9B31870C424}"/>
    <cellStyle name="SAPBEXformats 2 4 2 5" xfId="24079" xr:uid="{21857279-6C5B-49C0-A1DD-B55A901FB534}"/>
    <cellStyle name="SAPBEXformats 2 4 2 6" xfId="26904" xr:uid="{819CA1AA-9BFB-4A42-85E0-CEF10887D144}"/>
    <cellStyle name="SAPBEXformats 2 4 3" xfId="13033" xr:uid="{56737AB1-E847-4FA7-9BAB-83C027CEB112}"/>
    <cellStyle name="SAPBEXformats 2 4 4" xfId="16857" xr:uid="{0DABE997-27AF-4066-A4F3-2400BA31718C}"/>
    <cellStyle name="SAPBEXformats 2 4 5" xfId="19721" xr:uid="{F8586847-ABCC-498D-8D79-889FE82ED544}"/>
    <cellStyle name="SAPBEXformats 2 4 6" xfId="22570" xr:uid="{F6A4B72A-93ED-49AE-9981-8E021140DD41}"/>
    <cellStyle name="SAPBEXformats 2 4 7" xfId="25395" xr:uid="{8DB1E5E0-7D8E-468D-988B-40A7E5027FF2}"/>
    <cellStyle name="SAPBEXformats 2 5" xfId="5998" xr:uid="{75503416-75CC-4A8D-863A-06E6699E0344}"/>
    <cellStyle name="SAPBEXformats 2 5 2" xfId="7517" xr:uid="{38D1DCCE-0583-448B-A51C-DD894BFEEF56}"/>
    <cellStyle name="SAPBEXformats 2 5 2 2" xfId="14587" xr:uid="{8353BD4A-7B44-4CD4-86E2-1356AF289F7C}"/>
    <cellStyle name="SAPBEXformats 2 5 2 3" xfId="18408" xr:uid="{FB8C98ED-E1D1-46AF-9CE3-605F67801A8D}"/>
    <cellStyle name="SAPBEXformats 2 5 2 4" xfId="21273" xr:uid="{EB2499EF-8DCC-4F17-9148-8157C2081B8F}"/>
    <cellStyle name="SAPBEXformats 2 5 2 5" xfId="24120" xr:uid="{20721083-DF8A-4BD0-9660-A2F7D9637ED0}"/>
    <cellStyle name="SAPBEXformats 2 5 2 6" xfId="26945" xr:uid="{BC14B950-5BC4-4A59-A826-3ABB18C886CB}"/>
    <cellStyle name="SAPBEXformats 2 5 3" xfId="13074" xr:uid="{EBE5EA21-CE73-4F05-885D-DD63C7F4B38F}"/>
    <cellStyle name="SAPBEXformats 2 5 4" xfId="16898" xr:uid="{9AE25A76-D339-4F0B-93AD-05EB7AB71FF9}"/>
    <cellStyle name="SAPBEXformats 2 5 5" xfId="19762" xr:uid="{CC80EE7D-B68A-469C-A3FC-E409317D035A}"/>
    <cellStyle name="SAPBEXformats 2 5 6" xfId="22611" xr:uid="{E7E5030F-5AF0-4707-96B1-83FDC7134534}"/>
    <cellStyle name="SAPBEXformats 2 5 7" xfId="25436" xr:uid="{B1AC7D07-62D2-4EC9-95B8-32F894AFDA5C}"/>
    <cellStyle name="SAPBEXformats 2 6" xfId="9431" xr:uid="{10B37668-6FBD-4BDB-AE0D-08DB2F689E56}"/>
    <cellStyle name="SAPBEXformats 2 7" xfId="15589" xr:uid="{5A022E32-2FC7-4982-BEB2-F21033D70C4A}"/>
    <cellStyle name="SAPBEXformats 2 8" xfId="16083" xr:uid="{C9205389-1F18-496A-B289-3AC23A8AC7CE}"/>
    <cellStyle name="SAPBEXformats 2 9" xfId="8800" xr:uid="{03CEE97C-7E14-4BB6-AF21-C09F84DC182E}"/>
    <cellStyle name="SAPBEXformats 3" xfId="2932" xr:uid="{1F739626-5738-438E-B7E6-5139F046B047}"/>
    <cellStyle name="SAPBEXformats 3 10" xfId="8677" xr:uid="{4E56EC03-7828-4847-AE6E-D465AD0A5E76}"/>
    <cellStyle name="SAPBEXformats 3 11" xfId="15918" xr:uid="{DA6BF32D-CB37-4B7B-B137-4B3E7597AF0A}"/>
    <cellStyle name="SAPBEXformats 3 12" xfId="29073" xr:uid="{5DF163A0-8E01-4F27-89CA-DE81875E33DF}"/>
    <cellStyle name="SAPBEXformats 3 13" xfId="31678" xr:uid="{0562258B-0C6F-4E6C-88E1-7917281E76FF}"/>
    <cellStyle name="SAPBEXformats 3 2" xfId="6210" xr:uid="{B8D82BB2-DF26-4F36-894C-A4FAAEE226AF}"/>
    <cellStyle name="SAPBEXformats 3 2 2" xfId="7729" xr:uid="{D6BB8A04-48D5-417B-8E2F-42BCA705F2D7}"/>
    <cellStyle name="SAPBEXformats 3 2 2 2" xfId="14799" xr:uid="{D88858BB-B4E7-45F3-93E4-4A9E4EB1CFB8}"/>
    <cellStyle name="SAPBEXformats 3 2 2 3" xfId="18620" xr:uid="{633A3A4D-2F4A-4D91-AC63-6725642B2433}"/>
    <cellStyle name="SAPBEXformats 3 2 2 4" xfId="21485" xr:uid="{A3AA9AC3-E337-4F61-A013-ECB7A1ED3194}"/>
    <cellStyle name="SAPBEXformats 3 2 2 5" xfId="24332" xr:uid="{63EC9560-393A-4224-BDA4-A5807906C84D}"/>
    <cellStyle name="SAPBEXformats 3 2 2 6" xfId="27157" xr:uid="{9F445659-42D4-4569-A8DE-8734CFC5EAE5}"/>
    <cellStyle name="SAPBEXformats 3 2 3" xfId="13286" xr:uid="{EE16BFED-D0A3-4B7A-AF3C-A562F69D3FAC}"/>
    <cellStyle name="SAPBEXformats 3 2 4" xfId="17110" xr:uid="{256770F0-7235-4DC5-931F-23E651CC53C7}"/>
    <cellStyle name="SAPBEXformats 3 2 5" xfId="19974" xr:uid="{BEEE1C8A-F190-4E95-9418-325F1EB52075}"/>
    <cellStyle name="SAPBEXformats 3 2 6" xfId="22823" xr:uid="{879D44AD-715F-4389-941D-66BADBFC563A}"/>
    <cellStyle name="SAPBEXformats 3 2 7" xfId="25648" xr:uid="{B9AD1129-B5F1-42A3-9C02-31177128263A}"/>
    <cellStyle name="SAPBEXformats 3 3" xfId="5726" xr:uid="{5D7EC166-4D32-4EE7-85B4-62EF6ED86D18}"/>
    <cellStyle name="SAPBEXformats 3 3 2" xfId="7246" xr:uid="{F7692585-9333-4B87-A8E5-CBBFFBAC5CF1}"/>
    <cellStyle name="SAPBEXformats 3 3 2 2" xfId="14316" xr:uid="{7470D9E9-8F7B-4716-8738-CF061E38DAA9}"/>
    <cellStyle name="SAPBEXformats 3 3 2 3" xfId="18137" xr:uid="{D311907D-7879-46B6-8BC7-16259FDA79C3}"/>
    <cellStyle name="SAPBEXformats 3 3 2 4" xfId="21002" xr:uid="{95E5E6CC-E160-4BCE-9BC2-FD56A65E4CCF}"/>
    <cellStyle name="SAPBEXformats 3 3 2 5" xfId="23849" xr:uid="{CA15676E-D68B-4987-8207-64D8583A4233}"/>
    <cellStyle name="SAPBEXformats 3 3 2 6" xfId="26674" xr:uid="{98C5E221-ED10-4E20-848C-4350A416543E}"/>
    <cellStyle name="SAPBEXformats 3 3 3" xfId="12803" xr:uid="{50A97235-745A-4874-AD78-EB440C3E4C56}"/>
    <cellStyle name="SAPBEXformats 3 3 4" xfId="16626" xr:uid="{A956AAA8-A126-4B3E-A14A-1826BD3882EA}"/>
    <cellStyle name="SAPBEXformats 3 3 5" xfId="19491" xr:uid="{0E3096AA-256D-4A06-AA83-6E9B188E97B6}"/>
    <cellStyle name="SAPBEXformats 3 3 6" xfId="22340" xr:uid="{DBD282A3-75D9-4AEA-80B5-7964CD395135}"/>
    <cellStyle name="SAPBEXformats 3 3 7" xfId="25165" xr:uid="{F1DC1B61-176F-450B-A950-8A246B5C6703}"/>
    <cellStyle name="SAPBEXformats 3 4" xfId="6103" xr:uid="{FC2A6B01-78F6-4176-9A1A-1E4F9D892DBD}"/>
    <cellStyle name="SAPBEXformats 3 4 2" xfId="7622" xr:uid="{CE3008A3-D29C-47CD-A7D8-8B1DBD9E082D}"/>
    <cellStyle name="SAPBEXformats 3 4 2 2" xfId="14692" xr:uid="{FE01D2A2-B575-41B0-AA28-06128FF65ABD}"/>
    <cellStyle name="SAPBEXformats 3 4 2 3" xfId="18513" xr:uid="{2A9D1520-F20B-4B9A-BEB1-DCD52A0D1BBD}"/>
    <cellStyle name="SAPBEXformats 3 4 2 4" xfId="21378" xr:uid="{05B81AF5-9FF5-4603-82B8-C93198D9BBDB}"/>
    <cellStyle name="SAPBEXformats 3 4 2 5" xfId="24225" xr:uid="{0B3D14D2-E4A7-4E27-B6C1-977D01A34F1F}"/>
    <cellStyle name="SAPBEXformats 3 4 2 6" xfId="27050" xr:uid="{4DEC3DE5-05FE-4E4D-B13A-4A30EEAB594E}"/>
    <cellStyle name="SAPBEXformats 3 4 3" xfId="13179" xr:uid="{1160AEB0-51C1-4B98-9553-7EE40E16D44C}"/>
    <cellStyle name="SAPBEXformats 3 4 4" xfId="17003" xr:uid="{F270646A-0A5B-4035-AC25-403557F40864}"/>
    <cellStyle name="SAPBEXformats 3 4 5" xfId="19867" xr:uid="{782398C8-A42B-4BDF-B2E6-A84FB45653E6}"/>
    <cellStyle name="SAPBEXformats 3 4 6" xfId="22716" xr:uid="{0A4FAE70-1495-4C5B-B3C9-C6423A607F6F}"/>
    <cellStyle name="SAPBEXformats 3 4 7" xfId="25541" xr:uid="{FE0D193F-F2B6-43F2-A3B6-838270B47DC9}"/>
    <cellStyle name="SAPBEXformats 3 5" xfId="6347" xr:uid="{A662DF7C-19A6-44B9-8804-FCAB38657CF4}"/>
    <cellStyle name="SAPBEXformats 3 5 2" xfId="7865" xr:uid="{92AFD786-33CE-45E2-BC21-0B07426DE53D}"/>
    <cellStyle name="SAPBEXformats 3 5 2 2" xfId="14935" xr:uid="{1D78023F-AB65-4516-87DC-716A8D5FCAFF}"/>
    <cellStyle name="SAPBEXformats 3 5 2 3" xfId="18756" xr:uid="{C802E8CC-56CA-482A-AFA8-87B4DAFE221D}"/>
    <cellStyle name="SAPBEXformats 3 5 2 4" xfId="21621" xr:uid="{EDCFA4BB-BC16-4157-A90C-AD717D1DDA81}"/>
    <cellStyle name="SAPBEXformats 3 5 2 5" xfId="24468" xr:uid="{102D633B-24AB-4C2B-9AA2-B8378365A3AE}"/>
    <cellStyle name="SAPBEXformats 3 5 2 6" xfId="27293" xr:uid="{369A1A65-150F-4BC5-AA7B-480EB53B75B6}"/>
    <cellStyle name="SAPBEXformats 3 5 3" xfId="13422" xr:uid="{D4F90E15-5243-4D84-9319-AFB0CB1DF783}"/>
    <cellStyle name="SAPBEXformats 3 5 4" xfId="17246" xr:uid="{3E0E1877-220C-4826-8FCA-CF096A74E936}"/>
    <cellStyle name="SAPBEXformats 3 5 5" xfId="20110" xr:uid="{F50583AD-5254-4F89-8777-FBB48EAF203A}"/>
    <cellStyle name="SAPBEXformats 3 5 6" xfId="22959" xr:uid="{BAFAB521-3B42-4DD8-84D9-349C6223E2F8}"/>
    <cellStyle name="SAPBEXformats 3 5 7" xfId="25784" xr:uid="{0D36CF33-5234-4F44-A2C9-ECEE2F9C904B}"/>
    <cellStyle name="SAPBEXformats 3 6" xfId="6937" xr:uid="{9A2DB187-0C97-4D0B-930E-18F6FD9F71B7}"/>
    <cellStyle name="SAPBEXformats 3 6 2" xfId="14007" xr:uid="{D1E0A5DC-50BF-46F7-941B-7C10C1E5F1D4}"/>
    <cellStyle name="SAPBEXformats 3 6 3" xfId="17829" xr:uid="{0545FDCD-995B-4E7F-99D5-CF3C6A2E6F05}"/>
    <cellStyle name="SAPBEXformats 3 6 4" xfId="20693" xr:uid="{27A75D82-3AC9-4304-AB47-EC87596B8B0E}"/>
    <cellStyle name="SAPBEXformats 3 6 5" xfId="23541" xr:uid="{973F9277-97AD-4154-BE9F-D6B7455CB170}"/>
    <cellStyle name="SAPBEXformats 3 6 6" xfId="26366" xr:uid="{12B9C407-362A-4149-B6AA-4833981D11C3}"/>
    <cellStyle name="SAPBEXformats 3 7" xfId="10114" xr:uid="{47A65C25-63BD-4C38-A543-D15ABD6D2672}"/>
    <cellStyle name="SAPBEXformats 3 8" xfId="15827" xr:uid="{5A446199-5D7F-4FF8-A182-9198257C0119}"/>
    <cellStyle name="SAPBEXformats 3 9" xfId="15970" xr:uid="{BEC6CFB2-48B4-4309-9080-EA9151FD2575}"/>
    <cellStyle name="SAPBEXformats 4" xfId="2975" xr:uid="{D9E66EF3-86F4-440A-BC67-02B6CFE840F3}"/>
    <cellStyle name="SAPBEXformats 4 10" xfId="16050" xr:uid="{FB51FADF-B20C-4A54-BDA7-F61FA635B019}"/>
    <cellStyle name="SAPBEXformats 4 11" xfId="19294" xr:uid="{ACF7A426-AEF1-44DD-9737-7A5805488098}"/>
    <cellStyle name="SAPBEXformats 4 12" xfId="29116" xr:uid="{2A35ACD1-1D16-4A0F-B7D4-2C19684865A9}"/>
    <cellStyle name="SAPBEXformats 4 13" xfId="31707" xr:uid="{AA751305-9564-40B1-8626-8B3FB91C5518}"/>
    <cellStyle name="SAPBEXformats 4 2" xfId="6241" xr:uid="{3B0AF6C0-3321-4FCF-A4DB-8E5801C43904}"/>
    <cellStyle name="SAPBEXformats 4 2 2" xfId="7760" xr:uid="{7BFD1BF9-E1B7-4D9C-8E26-DC39CE13E7D1}"/>
    <cellStyle name="SAPBEXformats 4 2 2 2" xfId="14830" xr:uid="{E422BD3E-6651-43F8-ABE0-4C2FB95E9F1B}"/>
    <cellStyle name="SAPBEXformats 4 2 2 3" xfId="18651" xr:uid="{8DFF4474-D187-4A47-B5D6-4AD3D8BDBDBE}"/>
    <cellStyle name="SAPBEXformats 4 2 2 4" xfId="21516" xr:uid="{FA74C3D0-9151-478B-B462-63EA1DC11E32}"/>
    <cellStyle name="SAPBEXformats 4 2 2 5" xfId="24363" xr:uid="{D68E52E9-C8C6-45C3-B817-572C5CA2B6DA}"/>
    <cellStyle name="SAPBEXformats 4 2 2 6" xfId="27188" xr:uid="{3CD10575-401D-4AD4-8F88-6F5095223CAB}"/>
    <cellStyle name="SAPBEXformats 4 2 3" xfId="13317" xr:uid="{0EE26DE6-E4B4-4CCF-8243-670895842145}"/>
    <cellStyle name="SAPBEXformats 4 2 4" xfId="17141" xr:uid="{1BA7BC6D-1F82-46E4-85E9-1026F277114E}"/>
    <cellStyle name="SAPBEXformats 4 2 5" xfId="20005" xr:uid="{716EF5F4-C9A7-4C10-8D41-E74A264911EC}"/>
    <cellStyle name="SAPBEXformats 4 2 6" xfId="22854" xr:uid="{AF026E76-F8F0-4443-B475-F341BC1E0D21}"/>
    <cellStyle name="SAPBEXformats 4 2 7" xfId="25679" xr:uid="{C096FB8E-9474-4742-BB86-9544DC6EC5F0}"/>
    <cellStyle name="SAPBEXformats 4 3" xfId="6746" xr:uid="{22916669-98E5-40BD-B552-F41201B617C7}"/>
    <cellStyle name="SAPBEXformats 4 3 2" xfId="8262" xr:uid="{8F095FB8-919A-41AA-95CD-2481A44FC052}"/>
    <cellStyle name="SAPBEXformats 4 3 2 2" xfId="15332" xr:uid="{F521C265-8ABB-4B8B-9780-01513FCF8F9D}"/>
    <cellStyle name="SAPBEXformats 4 3 2 3" xfId="19153" xr:uid="{2A231411-EF21-4086-91BC-BF12F42BF2ED}"/>
    <cellStyle name="SAPBEXformats 4 3 2 4" xfId="22018" xr:uid="{D72834D2-9C44-48E9-B9FC-403AF49257E3}"/>
    <cellStyle name="SAPBEXformats 4 3 2 5" xfId="24865" xr:uid="{9BB56C87-0F1D-4422-9F3D-079C6B9A8A69}"/>
    <cellStyle name="SAPBEXformats 4 3 2 6" xfId="27690" xr:uid="{4199976F-39FC-4BEA-B371-4895CAF56B2A}"/>
    <cellStyle name="SAPBEXformats 4 3 3" xfId="13819" xr:uid="{9481C468-A5F8-4866-A2CD-994E081DD9DD}"/>
    <cellStyle name="SAPBEXformats 4 3 4" xfId="17643" xr:uid="{48F8A00B-0C31-48F1-A068-D1CB3168E5D9}"/>
    <cellStyle name="SAPBEXformats 4 3 5" xfId="20507" xr:uid="{C613AD7F-3C02-4DED-9C6B-769D7DC4E9F0}"/>
    <cellStyle name="SAPBEXformats 4 3 6" xfId="23356" xr:uid="{6CACD92D-7BE1-4D11-8296-DE2168D10331}"/>
    <cellStyle name="SAPBEXformats 4 3 7" xfId="26181" xr:uid="{71ECF25A-3201-41EE-84EE-47A51A5C43F2}"/>
    <cellStyle name="SAPBEXformats 4 4" xfId="6526" xr:uid="{21110E80-8B25-4E3E-A6F8-8C8F3F20A2BF}"/>
    <cellStyle name="SAPBEXformats 4 4 2" xfId="8043" xr:uid="{E4214FDC-BF01-4C4B-8AC0-651906207A38}"/>
    <cellStyle name="SAPBEXformats 4 4 2 2" xfId="15113" xr:uid="{7F09C710-68E8-4E57-B3C1-3B3FC098C0AD}"/>
    <cellStyle name="SAPBEXformats 4 4 2 3" xfId="18934" xr:uid="{28C195BA-2990-4950-8E44-2CD5D4D0239F}"/>
    <cellStyle name="SAPBEXformats 4 4 2 4" xfId="21799" xr:uid="{5934250C-CA46-45B5-9349-AE2D91A4D6EF}"/>
    <cellStyle name="SAPBEXformats 4 4 2 5" xfId="24646" xr:uid="{4CC190A4-008B-4C3E-B62B-11E5446A6A24}"/>
    <cellStyle name="SAPBEXformats 4 4 2 6" xfId="27471" xr:uid="{39EED8A9-464C-43C1-8538-49A46ED9C8DD}"/>
    <cellStyle name="SAPBEXformats 4 4 3" xfId="13600" xr:uid="{0BC6C388-EBCE-4BD9-8461-4384EDCC9D25}"/>
    <cellStyle name="SAPBEXformats 4 4 4" xfId="17424" xr:uid="{8F320F4E-7D29-4666-B5C0-32D1064AA658}"/>
    <cellStyle name="SAPBEXformats 4 4 5" xfId="20288" xr:uid="{417E7E02-3578-47AE-AED4-A561589A5085}"/>
    <cellStyle name="SAPBEXformats 4 4 6" xfId="23137" xr:uid="{3678A75C-1FE3-4E31-A662-060EB606D4C2}"/>
    <cellStyle name="SAPBEXformats 4 4 7" xfId="25962" xr:uid="{99010C4A-5D57-4331-B3EA-7D0F40F95FE8}"/>
    <cellStyle name="SAPBEXformats 4 5" xfId="5750" xr:uid="{24ABD99B-B7A9-49CF-99E2-744BC8F97511}"/>
    <cellStyle name="SAPBEXformats 4 5 2" xfId="7269" xr:uid="{15DAEA93-05D1-454E-B5E4-BB7DCE0F0CD4}"/>
    <cellStyle name="SAPBEXformats 4 5 2 2" xfId="14339" xr:uid="{0F5D56C5-F180-40C0-82E5-EC3824CA9EBE}"/>
    <cellStyle name="SAPBEXformats 4 5 2 3" xfId="18160" xr:uid="{ED4527E4-466E-492F-8FF3-8CE0B1AD7D3B}"/>
    <cellStyle name="SAPBEXformats 4 5 2 4" xfId="21025" xr:uid="{42632482-9801-45BF-8AA6-8CB1897489FE}"/>
    <cellStyle name="SAPBEXformats 4 5 2 5" xfId="23872" xr:uid="{0B15D2BF-9C6E-4716-AA73-9A17E4863C3A}"/>
    <cellStyle name="SAPBEXformats 4 5 2 6" xfId="26697" xr:uid="{79121F80-3E9E-4742-B4F7-9BE11B2513E4}"/>
    <cellStyle name="SAPBEXformats 4 5 3" xfId="12826" xr:uid="{E3D06288-B96E-40ED-B710-B260CD665CA2}"/>
    <cellStyle name="SAPBEXformats 4 5 4" xfId="16650" xr:uid="{3995F6FF-A24C-4B25-8F8B-8681C60CF14F}"/>
    <cellStyle name="SAPBEXformats 4 5 5" xfId="19514" xr:uid="{2E0FF92E-68B1-423A-BE22-A77C6B695A31}"/>
    <cellStyle name="SAPBEXformats 4 5 6" xfId="22363" xr:uid="{20E967C9-AF41-41D1-9E26-1BFFB95DB256}"/>
    <cellStyle name="SAPBEXformats 4 5 7" xfId="25188" xr:uid="{2F750467-4724-40D9-8254-316F6FFD1F4E}"/>
    <cellStyle name="SAPBEXformats 4 6" xfId="6966" xr:uid="{4E514B61-4732-44AB-8202-076C914BB75C}"/>
    <cellStyle name="SAPBEXformats 4 6 2" xfId="14036" xr:uid="{915962EE-D06D-4000-9126-AE753B88450D}"/>
    <cellStyle name="SAPBEXformats 4 6 3" xfId="17858" xr:uid="{6B5FA4FB-EA14-4E65-812F-0D935B27E32D}"/>
    <cellStyle name="SAPBEXformats 4 6 4" xfId="20722" xr:uid="{4EA1C57B-DE6D-441A-A0D7-B64D5A6BBDEE}"/>
    <cellStyle name="SAPBEXformats 4 6 5" xfId="23570" xr:uid="{6BD324BA-1094-4AB1-B88F-505A105F571C}"/>
    <cellStyle name="SAPBEXformats 4 6 6" xfId="26395" xr:uid="{A617D1A7-A0BD-4FD0-A9BE-F9114B0FEA09}"/>
    <cellStyle name="SAPBEXformats 4 7" xfId="10157" xr:uid="{87E5AA7C-15AC-4475-8AE3-C0246979B1D9}"/>
    <cellStyle name="SAPBEXformats 4 8" xfId="15859" xr:uid="{A84A4C60-5243-4704-BF90-9903524060E6}"/>
    <cellStyle name="SAPBEXformats 4 9" xfId="9801" xr:uid="{7E2F8977-D276-47C5-AA18-14ED5EFD74B4}"/>
    <cellStyle name="SAPBEXformats 5" xfId="5661" xr:uid="{7C762DBB-DC4F-40D3-BA4E-F5474685F184}"/>
    <cellStyle name="SAPBEXformats 5 2" xfId="7181" xr:uid="{20B8DAA5-C6BC-45B2-BB1B-1749482AD74D}"/>
    <cellStyle name="SAPBEXformats 5 2 2" xfId="14251" xr:uid="{A4985636-3BA1-49D2-AD3D-067A3DE7CA93}"/>
    <cellStyle name="SAPBEXformats 5 2 3" xfId="18072" xr:uid="{DE328567-EA96-4B5A-BEEB-497DCA25203F}"/>
    <cellStyle name="SAPBEXformats 5 2 4" xfId="20937" xr:uid="{580C298F-75E0-436C-84A8-D0E11280EB2D}"/>
    <cellStyle name="SAPBEXformats 5 2 5" xfId="23784" xr:uid="{3C805BC0-677B-4625-A8F4-BBA0F8CF8C0F}"/>
    <cellStyle name="SAPBEXformats 5 2 6" xfId="26609" xr:uid="{2A5AC193-D283-463B-86B9-8C11D3055EAF}"/>
    <cellStyle name="SAPBEXformats 5 3" xfId="12738" xr:uid="{4B639569-9F1B-4E91-827E-9FB58B8D5F00}"/>
    <cellStyle name="SAPBEXformats 5 4" xfId="16561" xr:uid="{85765F22-6FD2-4495-AA4E-93D93DE8A1AA}"/>
    <cellStyle name="SAPBEXformats 5 5" xfId="19426" xr:uid="{20E78F59-2890-4D97-837B-951FA8A60B81}"/>
    <cellStyle name="SAPBEXformats 5 6" xfId="22275" xr:uid="{09BD6110-8D5D-4A51-80DB-86CFEB1C0A40}"/>
    <cellStyle name="SAPBEXformats 5 7" xfId="25100" xr:uid="{2C566C32-B3E1-441F-9CD5-0171969283E7}"/>
    <cellStyle name="SAPBEXformats 6" xfId="5934" xr:uid="{CF96287D-1356-4AF0-AA41-52809A4E15F2}"/>
    <cellStyle name="SAPBEXformats 6 2" xfId="7453" xr:uid="{0802EF18-CDB6-46E8-AA06-4656051E1B71}"/>
    <cellStyle name="SAPBEXformats 6 2 2" xfId="14523" xr:uid="{909C39F2-CCC4-4682-A5BF-B6CF0182E4FF}"/>
    <cellStyle name="SAPBEXformats 6 2 3" xfId="18344" xr:uid="{A21ED296-1D79-4731-95A6-BAFD6AC25A9D}"/>
    <cellStyle name="SAPBEXformats 6 2 4" xfId="21209" xr:uid="{124DCEB9-A056-41A9-B92E-0A1076015599}"/>
    <cellStyle name="SAPBEXformats 6 2 5" xfId="24056" xr:uid="{B5AC029F-7743-493D-A11C-30AC568F0813}"/>
    <cellStyle name="SAPBEXformats 6 2 6" xfId="26881" xr:uid="{7F173E59-438F-4ABF-931F-27CD938991FB}"/>
    <cellStyle name="SAPBEXformats 6 3" xfId="13010" xr:uid="{F58BA4F2-DEE9-4259-AC78-6A5BF24B6724}"/>
    <cellStyle name="SAPBEXformats 6 4" xfId="16834" xr:uid="{58A80AF1-D5AF-4EB1-9DEA-510AB3B13075}"/>
    <cellStyle name="SAPBEXformats 6 5" xfId="19698" xr:uid="{B3D605BD-C696-4CB4-ABDB-8CAD5D998028}"/>
    <cellStyle name="SAPBEXformats 6 6" xfId="22547" xr:uid="{5CF17D00-9A27-49B2-8C9F-A1D60D71878C}"/>
    <cellStyle name="SAPBEXformats 6 7" xfId="25372" xr:uid="{6C9FC32D-3F37-4A2E-9917-EA963894A1F7}"/>
    <cellStyle name="SAPBEXformats 7" xfId="8627" xr:uid="{D6A483E2-7553-4370-BCA8-4DF640398E46}"/>
    <cellStyle name="SAPBEXformats 8" xfId="8824" xr:uid="{C2940FCA-CC72-410E-87A4-D7CFE2185145}"/>
    <cellStyle name="SAPBEXformats 9" xfId="9746" xr:uid="{A30662FF-F3EB-4E1B-9F75-FAFC1BBCEC0B}"/>
    <cellStyle name="SAPBEXheaderItem" xfId="670" xr:uid="{82C3EF2F-47CE-4D1B-9E0B-B5D291286767}"/>
    <cellStyle name="SAPBEXheaderItem 10" xfId="16273" xr:uid="{A6263B0A-D922-4A02-8EED-C7FA09A14E07}"/>
    <cellStyle name="SAPBEXheaderItem 2" xfId="1947" xr:uid="{EEEA1FDF-62B1-4CB9-AE88-707A03C9EFEE}"/>
    <cellStyle name="SAPBEXheaderItem 2 10" xfId="31611" xr:uid="{4F50422A-170D-444D-B458-6DEC1132EE7F}"/>
    <cellStyle name="SAPBEXheaderItem 2 2" xfId="4311" xr:uid="{4F8904D8-2EBB-498E-805E-CA05FC82E959}"/>
    <cellStyle name="SAPBEXheaderItem 2 2 10" xfId="16418" xr:uid="{A6C1E412-7BCC-4A1B-8EA4-1BA17455902C}"/>
    <cellStyle name="SAPBEXheaderItem 2 2 11" xfId="16435" xr:uid="{8F2116A2-F2B3-4E91-B4D1-6F88F33FD5BC}"/>
    <cellStyle name="SAPBEXheaderItem 2 2 12" xfId="30323" xr:uid="{AE75C6D4-44E4-4188-A431-C9BB1D8924CF}"/>
    <cellStyle name="SAPBEXheaderItem 2 2 13" xfId="31796" xr:uid="{705484BB-8782-4FF0-91BF-6A73F483A7E1}"/>
    <cellStyle name="SAPBEXheaderItem 2 2 2" xfId="6342" xr:uid="{5C810EB1-13C0-484D-B644-7E04AE2A1DBC}"/>
    <cellStyle name="SAPBEXheaderItem 2 2 2 2" xfId="7860" xr:uid="{3DDB398B-629B-4FE5-94E6-DC7D3136AD2A}"/>
    <cellStyle name="SAPBEXheaderItem 2 2 2 2 2" xfId="14930" xr:uid="{B2B987BF-F71F-4954-8341-868918242A91}"/>
    <cellStyle name="SAPBEXheaderItem 2 2 2 2 3" xfId="18751" xr:uid="{BCB6DB2C-25F4-4631-9756-6E436C6F3040}"/>
    <cellStyle name="SAPBEXheaderItem 2 2 2 2 4" xfId="21616" xr:uid="{D2A5ADF9-6F2F-40C9-B1DB-5FC2A96C0577}"/>
    <cellStyle name="SAPBEXheaderItem 2 2 2 2 5" xfId="24463" xr:uid="{9B7CC459-86B9-40E5-9E09-5DC92888D14C}"/>
    <cellStyle name="SAPBEXheaderItem 2 2 2 2 6" xfId="27288" xr:uid="{959740C6-BB8C-4A3C-9C4E-F81A52D75236}"/>
    <cellStyle name="SAPBEXheaderItem 2 2 2 3" xfId="13417" xr:uid="{BC8CDA85-D700-47E2-A011-A2AF33E09342}"/>
    <cellStyle name="SAPBEXheaderItem 2 2 2 4" xfId="17241" xr:uid="{235D07C3-4A75-4FF8-9F17-3E8719C2FD24}"/>
    <cellStyle name="SAPBEXheaderItem 2 2 2 5" xfId="20105" xr:uid="{973E281F-0DF7-40D9-9037-2985FC9A5106}"/>
    <cellStyle name="SAPBEXheaderItem 2 2 2 6" xfId="22954" xr:uid="{C45EBC24-3746-4422-9696-495AD11CB928}"/>
    <cellStyle name="SAPBEXheaderItem 2 2 2 7" xfId="25779" xr:uid="{7DAA7305-BA81-4F6A-83DD-EFE6020F7CFE}"/>
    <cellStyle name="SAPBEXheaderItem 2 2 3" xfId="6457" xr:uid="{9D0030C8-E0B2-4418-A1BC-14E65275B3F0}"/>
    <cellStyle name="SAPBEXheaderItem 2 2 3 2" xfId="7975" xr:uid="{CCF7C4BE-2EC4-4C85-9739-47EE0016642F}"/>
    <cellStyle name="SAPBEXheaderItem 2 2 3 2 2" xfId="15045" xr:uid="{FFD4B4C3-96DC-434D-9F12-1B25C00A7AB5}"/>
    <cellStyle name="SAPBEXheaderItem 2 2 3 2 3" xfId="18866" xr:uid="{131FE43A-BCE6-42B3-8338-29943324D605}"/>
    <cellStyle name="SAPBEXheaderItem 2 2 3 2 4" xfId="21731" xr:uid="{8A2E1AE9-8DF8-4B10-8A2C-E292F856C95B}"/>
    <cellStyle name="SAPBEXheaderItem 2 2 3 2 5" xfId="24578" xr:uid="{1E6905AE-DB93-44C3-8A74-A9C7474E1E35}"/>
    <cellStyle name="SAPBEXheaderItem 2 2 3 2 6" xfId="27403" xr:uid="{913D1F93-E1E7-4536-B7F6-139B83BE3CE7}"/>
    <cellStyle name="SAPBEXheaderItem 2 2 3 3" xfId="13532" xr:uid="{2A1E39FD-0BC4-4FCF-9BFF-9C66AA851070}"/>
    <cellStyle name="SAPBEXheaderItem 2 2 3 4" xfId="17356" xr:uid="{7D937C9F-A804-4558-ABDF-DD870A33956B}"/>
    <cellStyle name="SAPBEXheaderItem 2 2 3 5" xfId="20220" xr:uid="{2784A06F-2624-430C-9834-7DF07DC52F76}"/>
    <cellStyle name="SAPBEXheaderItem 2 2 3 6" xfId="23069" xr:uid="{94024671-6056-4C77-B745-C61C3BA8B792}"/>
    <cellStyle name="SAPBEXheaderItem 2 2 3 7" xfId="25894" xr:uid="{2FC6A931-23B0-4E32-8E09-1B52D5B613EA}"/>
    <cellStyle name="SAPBEXheaderItem 2 2 4" xfId="6838" xr:uid="{21605FAB-4466-455C-8DF5-8C62F68F1436}"/>
    <cellStyle name="SAPBEXheaderItem 2 2 4 2" xfId="8353" xr:uid="{23BA5B70-662A-4F2C-A1C6-1246266CB2A1}"/>
    <cellStyle name="SAPBEXheaderItem 2 2 4 2 2" xfId="15423" xr:uid="{D153AC85-3623-47E2-B2AF-FDB1110FE4C6}"/>
    <cellStyle name="SAPBEXheaderItem 2 2 4 2 3" xfId="19244" xr:uid="{CDA260CE-C4AC-4665-B588-58F004E7A2F2}"/>
    <cellStyle name="SAPBEXheaderItem 2 2 4 2 4" xfId="22109" xr:uid="{701F2B08-E6FB-43C5-9ED3-C6EA7DE1B3AA}"/>
    <cellStyle name="SAPBEXheaderItem 2 2 4 2 5" xfId="24956" xr:uid="{F21F8620-682E-4475-8883-4C6B9F3D4C67}"/>
    <cellStyle name="SAPBEXheaderItem 2 2 4 2 6" xfId="27781" xr:uid="{D5E38451-C25D-4943-8506-520D870D8806}"/>
    <cellStyle name="SAPBEXheaderItem 2 2 4 3" xfId="13910" xr:uid="{5D15F4E6-93CA-405D-A390-0005792759B8}"/>
    <cellStyle name="SAPBEXheaderItem 2 2 4 4" xfId="17734" xr:uid="{A22F560F-9A8A-4E5E-B0E5-7BCF2194F7D1}"/>
    <cellStyle name="SAPBEXheaderItem 2 2 4 5" xfId="20598" xr:uid="{9AC231D9-85E0-47E8-B686-530434CDFA01}"/>
    <cellStyle name="SAPBEXheaderItem 2 2 4 6" xfId="23447" xr:uid="{D6A685E7-4A6F-4677-A493-8922324376F7}"/>
    <cellStyle name="SAPBEXheaderItem 2 2 4 7" xfId="26272" xr:uid="{E9EFF154-95AE-47D4-A45D-803B7847FA3A}"/>
    <cellStyle name="SAPBEXheaderItem 2 2 5" xfId="5775" xr:uid="{EC12AEEF-6D96-40DE-A4C0-C7AC6DE922F6}"/>
    <cellStyle name="SAPBEXheaderItem 2 2 5 2" xfId="7294" xr:uid="{9C667CF3-52ED-4A93-8C8F-BB0357DFE60D}"/>
    <cellStyle name="SAPBEXheaderItem 2 2 5 2 2" xfId="14364" xr:uid="{FCEAB2EA-6242-48D8-92C2-99B00DD66E46}"/>
    <cellStyle name="SAPBEXheaderItem 2 2 5 2 3" xfId="18185" xr:uid="{90027A5A-C07B-419C-97F1-B948CC0ABAF2}"/>
    <cellStyle name="SAPBEXheaderItem 2 2 5 2 4" xfId="21050" xr:uid="{DF93EE5E-4604-466F-9D3E-B67B9E32F334}"/>
    <cellStyle name="SAPBEXheaderItem 2 2 5 2 5" xfId="23897" xr:uid="{6D6C9730-9276-452C-9DCE-0479F5D5A677}"/>
    <cellStyle name="SAPBEXheaderItem 2 2 5 2 6" xfId="26722" xr:uid="{A006D8E3-78DC-4C35-8596-962A070F1B60}"/>
    <cellStyle name="SAPBEXheaderItem 2 2 5 3" xfId="12851" xr:uid="{55FF7F01-BD41-4146-817F-A1F94A8C06FC}"/>
    <cellStyle name="SAPBEXheaderItem 2 2 5 4" xfId="16675" xr:uid="{7689AD18-864B-4DD0-9169-88B7378EBEEE}"/>
    <cellStyle name="SAPBEXheaderItem 2 2 5 5" xfId="19539" xr:uid="{D657FDAA-B717-4971-A43B-03B5E3FBC7DB}"/>
    <cellStyle name="SAPBEXheaderItem 2 2 5 6" xfId="22388" xr:uid="{99F11E62-8292-43EC-A024-626CA08C0245}"/>
    <cellStyle name="SAPBEXheaderItem 2 2 5 7" xfId="25213" xr:uid="{97393D24-CF22-4E6E-9753-5A571D70A601}"/>
    <cellStyle name="SAPBEXheaderItem 2 2 6" xfId="7052" xr:uid="{023D8D38-DF68-42AC-AE6C-E6AE389A8A80}"/>
    <cellStyle name="SAPBEXheaderItem 2 2 6 2" xfId="14122" xr:uid="{9559600B-A8BB-40DB-A11F-7F3F2F878150}"/>
    <cellStyle name="SAPBEXheaderItem 2 2 6 3" xfId="17944" xr:uid="{EFA2815D-5661-455A-9634-9215F1E5548E}"/>
    <cellStyle name="SAPBEXheaderItem 2 2 6 4" xfId="20808" xr:uid="{0C0217BC-E484-4046-AC38-4E831B10A2B5}"/>
    <cellStyle name="SAPBEXheaderItem 2 2 6 5" xfId="23656" xr:uid="{06538D07-0B47-4973-9282-239851592055}"/>
    <cellStyle name="SAPBEXheaderItem 2 2 6 6" xfId="26481" xr:uid="{CFDD85DF-9777-4D57-832A-3E72BC57FF7D}"/>
    <cellStyle name="SAPBEXheaderItem 2 2 7" xfId="11388" xr:uid="{C1546D6E-7C49-497D-96D6-D5BACCCF4566}"/>
    <cellStyle name="SAPBEXheaderItem 2 2 8" xfId="16156" xr:uid="{D2AF88AF-0A64-4C39-9445-DA64DD9D7E74}"/>
    <cellStyle name="SAPBEXheaderItem 2 2 9" xfId="15620" xr:uid="{B7B11D5E-B8D3-4C08-B2E2-276D8D135AC6}"/>
    <cellStyle name="SAPBEXheaderItem 2 3" xfId="5039" xr:uid="{CEFF9EC4-05F4-4719-996E-38A209882E79}"/>
    <cellStyle name="SAPBEXheaderItem 2 3 10" xfId="8536" xr:uid="{F06AAB65-5203-4F7B-AD9B-E47DC66D212B}"/>
    <cellStyle name="SAPBEXheaderItem 2 3 11" xfId="31051" xr:uid="{AD55BE10-F92E-401D-9FA5-E18192D41035}"/>
    <cellStyle name="SAPBEXheaderItem 2 3 12" xfId="31858" xr:uid="{16AF557B-28AB-43D7-AE07-FFF759A9B03E}"/>
    <cellStyle name="SAPBEXheaderItem 2 3 2" xfId="6684" xr:uid="{84246D50-80BB-47BC-AE8D-96A24B25F9AC}"/>
    <cellStyle name="SAPBEXheaderItem 2 3 2 2" xfId="8201" xr:uid="{2E51D6B4-4DCF-4768-A3CD-1FE397B3EAC7}"/>
    <cellStyle name="SAPBEXheaderItem 2 3 2 2 2" xfId="15271" xr:uid="{742033C9-ADBE-4324-8FE3-331864AF04C8}"/>
    <cellStyle name="SAPBEXheaderItem 2 3 2 2 3" xfId="19092" xr:uid="{B840719D-CFD7-44A3-8395-DB5073A22FDD}"/>
    <cellStyle name="SAPBEXheaderItem 2 3 2 2 4" xfId="21957" xr:uid="{23A6D2DC-A3AB-46E3-9F0F-35839EF235E3}"/>
    <cellStyle name="SAPBEXheaderItem 2 3 2 2 5" xfId="24804" xr:uid="{FF36E767-BF46-4E45-806C-D86FCB370C53}"/>
    <cellStyle name="SAPBEXheaderItem 2 3 2 2 6" xfId="27629" xr:uid="{EA87C0C8-E797-472B-B577-3073F175FE1E}"/>
    <cellStyle name="SAPBEXheaderItem 2 3 2 3" xfId="13758" xr:uid="{37353B28-611E-4737-8773-C26AC189899F}"/>
    <cellStyle name="SAPBEXheaderItem 2 3 2 4" xfId="17582" xr:uid="{04522CC4-C47E-48F6-9467-DA7681B4AEB4}"/>
    <cellStyle name="SAPBEXheaderItem 2 3 2 5" xfId="20446" xr:uid="{48FB0BDE-50CE-45E7-836E-C33417A6240F}"/>
    <cellStyle name="SAPBEXheaderItem 2 3 2 6" xfId="23295" xr:uid="{8ABAB6E2-5DEB-45FD-BD13-2C74ED4BF9C4}"/>
    <cellStyle name="SAPBEXheaderItem 2 3 2 7" xfId="26120" xr:uid="{8AE99E55-390C-4BAE-A9F4-88175453CFF8}"/>
    <cellStyle name="SAPBEXheaderItem 2 3 3" xfId="5914" xr:uid="{4333BD9B-A272-4C7A-A956-2FE694653772}"/>
    <cellStyle name="SAPBEXheaderItem 2 3 3 2" xfId="7433" xr:uid="{7F248C3F-7281-4BD3-92F2-A033F56F74A6}"/>
    <cellStyle name="SAPBEXheaderItem 2 3 3 2 2" xfId="14503" xr:uid="{C2CD0E89-1F69-4838-B16D-A9E23A117E18}"/>
    <cellStyle name="SAPBEXheaderItem 2 3 3 2 3" xfId="18324" xr:uid="{F7F5CDF0-D8CB-45EB-A199-6956E286B3EC}"/>
    <cellStyle name="SAPBEXheaderItem 2 3 3 2 4" xfId="21189" xr:uid="{ACF9BD69-99CF-4D83-B212-CE012F040255}"/>
    <cellStyle name="SAPBEXheaderItem 2 3 3 2 5" xfId="24036" xr:uid="{DC85643F-75A6-4741-A16C-2B4D677216E4}"/>
    <cellStyle name="SAPBEXheaderItem 2 3 3 2 6" xfId="26861" xr:uid="{91CD2666-D255-4AAF-8A2E-09CDD289E9F9}"/>
    <cellStyle name="SAPBEXheaderItem 2 3 3 3" xfId="12990" xr:uid="{69CA9DC9-AE96-4D2F-9094-F4596EFF7031}"/>
    <cellStyle name="SAPBEXheaderItem 2 3 3 4" xfId="16814" xr:uid="{2F8B3E1B-01AB-48A6-8621-D77BC6E52EE2}"/>
    <cellStyle name="SAPBEXheaderItem 2 3 3 5" xfId="19678" xr:uid="{5958E704-BA4A-43B8-9B6C-8A14F5E75B58}"/>
    <cellStyle name="SAPBEXheaderItem 2 3 3 6" xfId="22527" xr:uid="{D7077D8D-95C8-4D12-B98F-F656529EAF5A}"/>
    <cellStyle name="SAPBEXheaderItem 2 3 3 7" xfId="25352" xr:uid="{D65828D6-A466-4BC8-9543-EDA713C0EF06}"/>
    <cellStyle name="SAPBEXheaderItem 2 3 4" xfId="5846" xr:uid="{5297DD27-1DAE-43AA-9AA1-D58A1F4B9204}"/>
    <cellStyle name="SAPBEXheaderItem 2 3 4 2" xfId="7365" xr:uid="{B35BA370-76FD-4858-AB51-E05F62B7580F}"/>
    <cellStyle name="SAPBEXheaderItem 2 3 4 2 2" xfId="14435" xr:uid="{C70B46F7-84D4-461D-A87D-ABFD4154416D}"/>
    <cellStyle name="SAPBEXheaderItem 2 3 4 2 3" xfId="18256" xr:uid="{2E2CF2CF-7EB2-4A1D-9FC4-7FABD0945D6F}"/>
    <cellStyle name="SAPBEXheaderItem 2 3 4 2 4" xfId="21121" xr:uid="{33763CE1-D1AC-4557-817B-FDF7063CCBF5}"/>
    <cellStyle name="SAPBEXheaderItem 2 3 4 2 5" xfId="23968" xr:uid="{BB55DF62-7CCB-4C4A-AFB1-AE0F3B2C28AA}"/>
    <cellStyle name="SAPBEXheaderItem 2 3 4 2 6" xfId="26793" xr:uid="{741F847D-1E1C-4BEC-AC5A-F57F6106C53A}"/>
    <cellStyle name="SAPBEXheaderItem 2 3 4 3" xfId="12922" xr:uid="{98AE05AC-D23B-450E-973C-05EDC2498A26}"/>
    <cellStyle name="SAPBEXheaderItem 2 3 4 4" xfId="16746" xr:uid="{C8293F79-7000-4EB3-BA29-7F3F49DD4583}"/>
    <cellStyle name="SAPBEXheaderItem 2 3 4 5" xfId="19610" xr:uid="{68481FA4-1256-4D2C-9D14-5B6576507CCF}"/>
    <cellStyle name="SAPBEXheaderItem 2 3 4 6" xfId="22459" xr:uid="{0AD2A3F8-A8F1-4404-AAA3-D0347031D113}"/>
    <cellStyle name="SAPBEXheaderItem 2 3 4 7" xfId="25284" xr:uid="{06B019D3-7306-4FF3-96CA-8F82410CFE55}"/>
    <cellStyle name="SAPBEXheaderItem 2 3 5" xfId="6715" xr:uid="{DF033CCC-B1F9-4044-9E1B-1DAF00F263D0}"/>
    <cellStyle name="SAPBEXheaderItem 2 3 5 2" xfId="8231" xr:uid="{53DD88BA-2E01-4D1C-B303-1917688D805D}"/>
    <cellStyle name="SAPBEXheaderItem 2 3 5 2 2" xfId="15301" xr:uid="{C0B66E83-148D-4DAF-9589-FA686B6E88E2}"/>
    <cellStyle name="SAPBEXheaderItem 2 3 5 2 3" xfId="19122" xr:uid="{7BAC01E0-C78A-43A3-8757-086AF42E6731}"/>
    <cellStyle name="SAPBEXheaderItem 2 3 5 2 4" xfId="21987" xr:uid="{52EA39FB-9CC4-4B66-8DB6-91674313B68C}"/>
    <cellStyle name="SAPBEXheaderItem 2 3 5 2 5" xfId="24834" xr:uid="{14C4014A-EC34-4B5E-B8AA-1CC01B306999}"/>
    <cellStyle name="SAPBEXheaderItem 2 3 5 2 6" xfId="27659" xr:uid="{48278C6F-C087-40AF-984D-5A1B164D6FC3}"/>
    <cellStyle name="SAPBEXheaderItem 2 3 5 3" xfId="13788" xr:uid="{A0591339-4730-419A-895C-6C72A81A4121}"/>
    <cellStyle name="SAPBEXheaderItem 2 3 5 4" xfId="17612" xr:uid="{83E70D10-19BF-48C8-BEB5-25B78C93EDEF}"/>
    <cellStyle name="SAPBEXheaderItem 2 3 5 5" xfId="20476" xr:uid="{C2EF1F7F-4983-4568-B008-AEDE23DF3EFA}"/>
    <cellStyle name="SAPBEXheaderItem 2 3 5 6" xfId="23325" xr:uid="{93C6A266-1142-4081-8308-E6DAC5EA756B}"/>
    <cellStyle name="SAPBEXheaderItem 2 3 5 7" xfId="26150" xr:uid="{72BD32A8-D6D0-4445-96E7-6A426DED9119}"/>
    <cellStyle name="SAPBEXheaderItem 2 3 6" xfId="6275" xr:uid="{B8ED65C1-AC00-46EE-AF03-31A6337700FE}"/>
    <cellStyle name="SAPBEXheaderItem 2 3 6 2" xfId="7794" xr:uid="{57BBB70F-BA53-4465-B634-87C9A9E7CEC3}"/>
    <cellStyle name="SAPBEXheaderItem 2 3 6 2 2" xfId="14864" xr:uid="{E18B40A4-CB06-4BF7-8489-A7E7B79FF231}"/>
    <cellStyle name="SAPBEXheaderItem 2 3 6 2 3" xfId="18685" xr:uid="{41CC6C5F-2D32-43C9-B39B-F5447C2B0295}"/>
    <cellStyle name="SAPBEXheaderItem 2 3 6 2 4" xfId="21550" xr:uid="{B95A1BA8-0949-4740-A83C-2D82EEE8ED80}"/>
    <cellStyle name="SAPBEXheaderItem 2 3 6 2 5" xfId="24397" xr:uid="{3CC394BD-968B-49D3-A514-78F6AECEB670}"/>
    <cellStyle name="SAPBEXheaderItem 2 3 6 2 6" xfId="27222" xr:uid="{D9DC55E5-8897-4E64-8258-D07207C9B58E}"/>
    <cellStyle name="SAPBEXheaderItem 2 3 6 3" xfId="13351" xr:uid="{799FD3F5-7B37-45ED-9A58-B168935B931A}"/>
    <cellStyle name="SAPBEXheaderItem 2 3 6 4" xfId="17175" xr:uid="{C07E92B1-56D2-41A3-85A5-9811A8DA885F}"/>
    <cellStyle name="SAPBEXheaderItem 2 3 6 5" xfId="20039" xr:uid="{DAB99330-6B74-4ACA-8386-D60CBA13524F}"/>
    <cellStyle name="SAPBEXheaderItem 2 3 6 6" xfId="22888" xr:uid="{0844EB47-9DDC-4604-936B-F9C2C2D5C3A7}"/>
    <cellStyle name="SAPBEXheaderItem 2 3 6 7" xfId="25713" xr:uid="{89EE7E09-FACB-48DD-899E-AB68E91CB9BA}"/>
    <cellStyle name="SAPBEXheaderItem 2 3 7" xfId="12116" xr:uid="{C58DB289-792E-4BF1-89F1-D887757ED2AB}"/>
    <cellStyle name="SAPBEXheaderItem 2 3 8" xfId="16347" xr:uid="{CECB5896-CD80-4D15-B389-3BD894D9478A}"/>
    <cellStyle name="SAPBEXheaderItem 2 3 9" xfId="15771" xr:uid="{CCBC8D43-D0B4-4DCF-A30F-5691EE1562CD}"/>
    <cellStyle name="SAPBEXheaderItem 2 4" xfId="5958" xr:uid="{E95E65CE-1B02-4AB5-88FD-931DD4DE63D8}"/>
    <cellStyle name="SAPBEXheaderItem 2 4 2" xfId="7477" xr:uid="{75E1D843-37F1-4044-BEA6-776E670C49E7}"/>
    <cellStyle name="SAPBEXheaderItem 2 4 2 2" xfId="14547" xr:uid="{01F88822-230D-4FC2-874E-281177107867}"/>
    <cellStyle name="SAPBEXheaderItem 2 4 2 3" xfId="18368" xr:uid="{C66BE80F-D72F-489F-A520-AB4108DC8F5C}"/>
    <cellStyle name="SAPBEXheaderItem 2 4 2 4" xfId="21233" xr:uid="{95427C69-EAE0-4E21-A252-9101ADEC770B}"/>
    <cellStyle name="SAPBEXheaderItem 2 4 2 5" xfId="24080" xr:uid="{995FA450-3D53-4B5F-A3FC-F69327B921BF}"/>
    <cellStyle name="SAPBEXheaderItem 2 4 2 6" xfId="26905" xr:uid="{A03BD6CB-0D13-45D5-A093-00F8939195DD}"/>
    <cellStyle name="SAPBEXheaderItem 2 4 3" xfId="13034" xr:uid="{26428D40-4A00-45AC-B410-4991144FB5D4}"/>
    <cellStyle name="SAPBEXheaderItem 2 4 4" xfId="16858" xr:uid="{DE4F4ACA-2651-46FE-A84E-768FAFD8C765}"/>
    <cellStyle name="SAPBEXheaderItem 2 4 5" xfId="19722" xr:uid="{5F1C9C6F-75FA-4B3C-91F5-22104601631B}"/>
    <cellStyle name="SAPBEXheaderItem 2 4 6" xfId="22571" xr:uid="{DE7D3308-DA05-4D39-8E49-9BF60F3DFC3E}"/>
    <cellStyle name="SAPBEXheaderItem 2 4 7" xfId="25396" xr:uid="{C7408758-4657-4E02-A45C-9A99D086C457}"/>
    <cellStyle name="SAPBEXheaderItem 2 5" xfId="6088" xr:uid="{3722BD11-A095-49FC-9C1D-AEB75F847A8A}"/>
    <cellStyle name="SAPBEXheaderItem 2 5 2" xfId="7607" xr:uid="{4FBFC8F8-C938-40EA-9C92-B6182972DDEB}"/>
    <cellStyle name="SAPBEXheaderItem 2 5 2 2" xfId="14677" xr:uid="{EF932DD2-51E1-4830-8384-D181B11D0E3C}"/>
    <cellStyle name="SAPBEXheaderItem 2 5 2 3" xfId="18498" xr:uid="{94835628-FD8A-4F25-9EB2-BF6E50880141}"/>
    <cellStyle name="SAPBEXheaderItem 2 5 2 4" xfId="21363" xr:uid="{AE15250F-D5C7-404A-B0A1-FC82361F0FEF}"/>
    <cellStyle name="SAPBEXheaderItem 2 5 2 5" xfId="24210" xr:uid="{B518BECF-5FDB-4BC1-88E3-9B79793E0ED7}"/>
    <cellStyle name="SAPBEXheaderItem 2 5 2 6" xfId="27035" xr:uid="{A77ED5D2-19AD-4056-9AD7-742CB64B9EBA}"/>
    <cellStyle name="SAPBEXheaderItem 2 5 3" xfId="13164" xr:uid="{FC2F4109-CCED-4603-8D17-15B0CF91A519}"/>
    <cellStyle name="SAPBEXheaderItem 2 5 4" xfId="16988" xr:uid="{1F10662E-FF66-4F45-B680-94368063C55D}"/>
    <cellStyle name="SAPBEXheaderItem 2 5 5" xfId="19852" xr:uid="{C029D267-2D47-4647-A0CC-13CF29C31F9B}"/>
    <cellStyle name="SAPBEXheaderItem 2 5 6" xfId="22701" xr:uid="{54FC4170-B3D8-4EF2-913B-9A9D11752D58}"/>
    <cellStyle name="SAPBEXheaderItem 2 5 7" xfId="25526" xr:uid="{DC0D3CA5-1BCF-4BEA-9498-33B854CA9E48}"/>
    <cellStyle name="SAPBEXheaderItem 2 6" xfId="9432" xr:uid="{8D3A10AE-B677-41FC-95A8-6D4F78128FCC}"/>
    <cellStyle name="SAPBEXheaderItem 2 7" xfId="15590" xr:uid="{8D27B3CE-00AC-41EF-9656-BEDFBCC29AB0}"/>
    <cellStyle name="SAPBEXheaderItem 2 8" xfId="15719" xr:uid="{49800E87-5AAD-491E-9B69-54F7D4733298}"/>
    <cellStyle name="SAPBEXheaderItem 2 9" xfId="15731" xr:uid="{16899D5B-1CD8-449F-A028-704253E34C82}"/>
    <cellStyle name="SAPBEXheaderItem 3" xfId="2933" xr:uid="{D686A689-3EC8-4994-89D0-1AFF4B7ACA3D}"/>
    <cellStyle name="SAPBEXheaderItem 3 10" xfId="15887" xr:uid="{34A32F0A-73B5-42D1-9731-731C565948D2}"/>
    <cellStyle name="SAPBEXheaderItem 3 11" xfId="10681" xr:uid="{FD5AF7AF-5721-455F-BA00-200FC0B081F9}"/>
    <cellStyle name="SAPBEXheaderItem 3 12" xfId="29074" xr:uid="{B34E7451-A2CA-4DAD-BBE9-B679BE07E85E}"/>
    <cellStyle name="SAPBEXheaderItem 3 13" xfId="31679" xr:uid="{DA55E88B-E1AB-41FF-82E5-171871FD9ABE}"/>
    <cellStyle name="SAPBEXheaderItem 3 2" xfId="6211" xr:uid="{822BF1A1-1EC6-44D4-AE08-E240D690E7CE}"/>
    <cellStyle name="SAPBEXheaderItem 3 2 2" xfId="7730" xr:uid="{3540D3B7-5C35-4D23-AB63-1F38C7419338}"/>
    <cellStyle name="SAPBEXheaderItem 3 2 2 2" xfId="14800" xr:uid="{CB1ED9D9-5AE9-4728-9CAC-8C3819E9A4E9}"/>
    <cellStyle name="SAPBEXheaderItem 3 2 2 3" xfId="18621" xr:uid="{0FDAB4CD-9F71-4E3B-B342-2C674460602B}"/>
    <cellStyle name="SAPBEXheaderItem 3 2 2 4" xfId="21486" xr:uid="{5DE9EDDE-4FB7-4398-BB67-2E3BE8240EC0}"/>
    <cellStyle name="SAPBEXheaderItem 3 2 2 5" xfId="24333" xr:uid="{53C33623-6C1C-4A23-BBFE-201A04836DB0}"/>
    <cellStyle name="SAPBEXheaderItem 3 2 2 6" xfId="27158" xr:uid="{8ADF6AC0-354F-4EAD-8060-54FA32528081}"/>
    <cellStyle name="SAPBEXheaderItem 3 2 3" xfId="13287" xr:uid="{F31C362A-082B-4012-A41D-E000601B9CBE}"/>
    <cellStyle name="SAPBEXheaderItem 3 2 4" xfId="17111" xr:uid="{7AAAC460-10C8-47AF-86B9-0102970D98EE}"/>
    <cellStyle name="SAPBEXheaderItem 3 2 5" xfId="19975" xr:uid="{3FCBFADC-8E89-4089-8001-ECE797F1C629}"/>
    <cellStyle name="SAPBEXheaderItem 3 2 6" xfId="22824" xr:uid="{00AF585D-0D48-405B-8720-A93FE34A3AB9}"/>
    <cellStyle name="SAPBEXheaderItem 3 2 7" xfId="25649" xr:uid="{8A5FAAA2-57CA-49B4-AADF-2AC16802C99A}"/>
    <cellStyle name="SAPBEXheaderItem 3 3" xfId="6537" xr:uid="{D88A8B67-ACC1-49AC-916E-E4818E45906A}"/>
    <cellStyle name="SAPBEXheaderItem 3 3 2" xfId="8054" xr:uid="{27186610-4777-4EE4-9597-157C10BC8305}"/>
    <cellStyle name="SAPBEXheaderItem 3 3 2 2" xfId="15124" xr:uid="{B335D817-FBA9-4735-848E-248807FA797E}"/>
    <cellStyle name="SAPBEXheaderItem 3 3 2 3" xfId="18945" xr:uid="{0FB9D576-E446-4C34-A347-3ED649478922}"/>
    <cellStyle name="SAPBEXheaderItem 3 3 2 4" xfId="21810" xr:uid="{DF1B27BF-6B74-4932-B493-767DE9A6511B}"/>
    <cellStyle name="SAPBEXheaderItem 3 3 2 5" xfId="24657" xr:uid="{5EC89C4F-16E7-490F-B850-65C8D7354398}"/>
    <cellStyle name="SAPBEXheaderItem 3 3 2 6" xfId="27482" xr:uid="{B56A2F7C-8B0F-4873-A370-28B8999476EB}"/>
    <cellStyle name="SAPBEXheaderItem 3 3 3" xfId="13611" xr:uid="{7D1BA384-6410-4B32-860D-B1D72991009B}"/>
    <cellStyle name="SAPBEXheaderItem 3 3 4" xfId="17435" xr:uid="{38C1CDDC-48F9-45F1-A8C2-B9E05B7E4DA6}"/>
    <cellStyle name="SAPBEXheaderItem 3 3 5" xfId="20299" xr:uid="{836AB6F2-34DD-49AF-A91E-076F2D7FAF58}"/>
    <cellStyle name="SAPBEXheaderItem 3 3 6" xfId="23148" xr:uid="{A9891223-881D-4A79-ADC4-47C7343D73AF}"/>
    <cellStyle name="SAPBEXheaderItem 3 3 7" xfId="25973" xr:uid="{7F16A4BB-96D3-4C40-9AC5-3D1E5826AD42}"/>
    <cellStyle name="SAPBEXheaderItem 3 4" xfId="5888" xr:uid="{EE470221-AC0E-459D-ACDF-1F7F7976E7F7}"/>
    <cellStyle name="SAPBEXheaderItem 3 4 2" xfId="7407" xr:uid="{874E4EBF-E69F-4C30-B668-8AC600CC6A29}"/>
    <cellStyle name="SAPBEXheaderItem 3 4 2 2" xfId="14477" xr:uid="{38029D11-EC63-4BBB-8652-745131644D0B}"/>
    <cellStyle name="SAPBEXheaderItem 3 4 2 3" xfId="18298" xr:uid="{8EACDBA3-D6CD-4EAB-9179-B17EC9C6F143}"/>
    <cellStyle name="SAPBEXheaderItem 3 4 2 4" xfId="21163" xr:uid="{3506920F-6A70-4181-A31F-7FD2F2977115}"/>
    <cellStyle name="SAPBEXheaderItem 3 4 2 5" xfId="24010" xr:uid="{B68F713B-C4A3-434B-A7E3-ED48C9CAFD99}"/>
    <cellStyle name="SAPBEXheaderItem 3 4 2 6" xfId="26835" xr:uid="{546DA5F4-2C11-4E31-A5FE-3B55E395DB93}"/>
    <cellStyle name="SAPBEXheaderItem 3 4 3" xfId="12964" xr:uid="{B5D224C3-5824-4D8E-9DD1-DDBFC7E5A0E1}"/>
    <cellStyle name="SAPBEXheaderItem 3 4 4" xfId="16788" xr:uid="{8CCD8D8B-9D76-4249-AE50-760DC7EC1FD2}"/>
    <cellStyle name="SAPBEXheaderItem 3 4 5" xfId="19652" xr:uid="{E30C691A-6C6C-48B9-B578-DE2E0F4F8AEF}"/>
    <cellStyle name="SAPBEXheaderItem 3 4 6" xfId="22501" xr:uid="{107551DE-B618-456E-B986-56A73B0207EB}"/>
    <cellStyle name="SAPBEXheaderItem 3 4 7" xfId="25326" xr:uid="{4497EE73-DE5D-4D98-B89A-30C95BDB6659}"/>
    <cellStyle name="SAPBEXheaderItem 3 5" xfId="6837" xr:uid="{8C0BD950-EE1E-4DBA-A86B-44EFC145472D}"/>
    <cellStyle name="SAPBEXheaderItem 3 5 2" xfId="8352" xr:uid="{372B17CF-AD25-43C1-8C55-CA3F53084058}"/>
    <cellStyle name="SAPBEXheaderItem 3 5 2 2" xfId="15422" xr:uid="{C44793A3-A832-446A-8929-BDCAAE406593}"/>
    <cellStyle name="SAPBEXheaderItem 3 5 2 3" xfId="19243" xr:uid="{357ED5A4-9F10-4619-9FC0-AE09310A9C5A}"/>
    <cellStyle name="SAPBEXheaderItem 3 5 2 4" xfId="22108" xr:uid="{29215DEA-B180-4143-A9ED-F790C8F503D9}"/>
    <cellStyle name="SAPBEXheaderItem 3 5 2 5" xfId="24955" xr:uid="{2718D06A-42F9-4D2B-847C-2AA778F56CC4}"/>
    <cellStyle name="SAPBEXheaderItem 3 5 2 6" xfId="27780" xr:uid="{A2E894D6-50D5-4D39-9313-2954A00B371C}"/>
    <cellStyle name="SAPBEXheaderItem 3 5 3" xfId="13909" xr:uid="{41177522-E746-46FC-ADA8-2DD1F88FCCF9}"/>
    <cellStyle name="SAPBEXheaderItem 3 5 4" xfId="17733" xr:uid="{EBEEFEF5-887E-42F6-B79A-D9FDD2B11515}"/>
    <cellStyle name="SAPBEXheaderItem 3 5 5" xfId="20597" xr:uid="{62684F09-85A6-40EA-B47F-43F9A32993FE}"/>
    <cellStyle name="SAPBEXheaderItem 3 5 6" xfId="23446" xr:uid="{0C358F7E-184B-4C8F-8B13-A0B342648E29}"/>
    <cellStyle name="SAPBEXheaderItem 3 5 7" xfId="26271" xr:uid="{ECC59AB7-AABA-4950-983F-9CE0B0DCE4A7}"/>
    <cellStyle name="SAPBEXheaderItem 3 6" xfId="6938" xr:uid="{4EED814C-DF7D-4B5A-AC9B-0DBDD3526406}"/>
    <cellStyle name="SAPBEXheaderItem 3 6 2" xfId="14008" xr:uid="{8B07E1BD-FD95-4B0D-8D69-F61E336CD447}"/>
    <cellStyle name="SAPBEXheaderItem 3 6 3" xfId="17830" xr:uid="{BDE09ABC-F26C-4283-86B3-6C129FAB3910}"/>
    <cellStyle name="SAPBEXheaderItem 3 6 4" xfId="20694" xr:uid="{36DBA87D-7CFF-479D-A0D4-4779DE91826E}"/>
    <cellStyle name="SAPBEXheaderItem 3 6 5" xfId="23542" xr:uid="{8045BC4B-4B3F-40BA-BD94-4EE108011822}"/>
    <cellStyle name="SAPBEXheaderItem 3 6 6" xfId="26367" xr:uid="{F153CC22-FB8C-40EA-91A5-0C8CCE161647}"/>
    <cellStyle name="SAPBEXheaderItem 3 7" xfId="10115" xr:uid="{D3BF556C-9BE4-41C6-AF08-E9996960FAFE}"/>
    <cellStyle name="SAPBEXheaderItem 3 8" xfId="15828" xr:uid="{448F787A-C76F-4246-9E9E-398162DEF02E}"/>
    <cellStyle name="SAPBEXheaderItem 3 9" xfId="16425" xr:uid="{CB18945E-0989-4C55-B861-5096CF5019C0}"/>
    <cellStyle name="SAPBEXheaderItem 4" xfId="3842" xr:uid="{4A88DF25-6119-4477-BA47-E77112A44233}"/>
    <cellStyle name="SAPBEXheaderItem 4 10" xfId="16185" xr:uid="{F01EA268-FDD4-4BBF-A432-20D81DED855C}"/>
    <cellStyle name="SAPBEXheaderItem 4 11" xfId="9170" xr:uid="{3505D5CA-650D-4FDF-87CA-243439857679}"/>
    <cellStyle name="SAPBEXheaderItem 4 12" xfId="29854" xr:uid="{71F7CCC8-B344-4E4C-AC56-C3DB8F64E795}"/>
    <cellStyle name="SAPBEXheaderItem 4 13" xfId="31735" xr:uid="{9DF669A7-A84E-4314-9DB4-D30E355B5E36}"/>
    <cellStyle name="SAPBEXheaderItem 4 2" xfId="6407" xr:uid="{5C5F347E-F85B-4C46-913F-D46C78BCFD9B}"/>
    <cellStyle name="SAPBEXheaderItem 4 2 2" xfId="7925" xr:uid="{DF89370C-3E77-4F5E-9EDD-08B4C664A001}"/>
    <cellStyle name="SAPBEXheaderItem 4 2 2 2" xfId="14995" xr:uid="{6B1F32B6-5FA1-4826-8852-3A7CEBAFE412}"/>
    <cellStyle name="SAPBEXheaderItem 4 2 2 3" xfId="18816" xr:uid="{D3D096D7-57A4-498A-AF5C-00EFB92F3A01}"/>
    <cellStyle name="SAPBEXheaderItem 4 2 2 4" xfId="21681" xr:uid="{3E729039-3663-4388-8757-478D487E8DF6}"/>
    <cellStyle name="SAPBEXheaderItem 4 2 2 5" xfId="24528" xr:uid="{E9C0A647-360E-4A49-AB21-E7A114E8BDC5}"/>
    <cellStyle name="SAPBEXheaderItem 4 2 2 6" xfId="27353" xr:uid="{F4C5E4BC-0383-451E-B4F5-AB7C9A99AF58}"/>
    <cellStyle name="SAPBEXheaderItem 4 2 3" xfId="13482" xr:uid="{FCF3ED49-FB02-43B6-9691-5E7A1B7C249D}"/>
    <cellStyle name="SAPBEXheaderItem 4 2 4" xfId="17306" xr:uid="{DBA589C0-2307-472E-8E13-0C3F87529FA1}"/>
    <cellStyle name="SAPBEXheaderItem 4 2 5" xfId="20170" xr:uid="{9FC72BAA-8273-4F43-9D12-8DDFD4B3F245}"/>
    <cellStyle name="SAPBEXheaderItem 4 2 6" xfId="23019" xr:uid="{22A1ED4B-0C9B-40A3-A578-C10A91C241F0}"/>
    <cellStyle name="SAPBEXheaderItem 4 2 7" xfId="25844" xr:uid="{D9163BF1-F68B-4BB0-BB8A-F4524772DB65}"/>
    <cellStyle name="SAPBEXheaderItem 4 3" xfId="6413" xr:uid="{86AE28A8-5FA4-4051-8006-967EC18DB366}"/>
    <cellStyle name="SAPBEXheaderItem 4 3 2" xfId="7931" xr:uid="{6C90A1E3-C01D-4735-AC69-EBEEBFA5342D}"/>
    <cellStyle name="SAPBEXheaderItem 4 3 2 2" xfId="15001" xr:uid="{600155BC-8F9D-4599-A89F-6B23AD963143}"/>
    <cellStyle name="SAPBEXheaderItem 4 3 2 3" xfId="18822" xr:uid="{27641D25-379E-476A-BDE4-3EDAA201A001}"/>
    <cellStyle name="SAPBEXheaderItem 4 3 2 4" xfId="21687" xr:uid="{F7EEF1E1-CF95-445F-BF44-5906EE6F2BC2}"/>
    <cellStyle name="SAPBEXheaderItem 4 3 2 5" xfId="24534" xr:uid="{B71FBD59-510D-4187-B6E0-FEC48CD00472}"/>
    <cellStyle name="SAPBEXheaderItem 4 3 2 6" xfId="27359" xr:uid="{7C580794-B182-43A6-8F13-452C1150DB5D}"/>
    <cellStyle name="SAPBEXheaderItem 4 3 3" xfId="13488" xr:uid="{7B64F530-095B-4060-AB6F-6E06E31D6975}"/>
    <cellStyle name="SAPBEXheaderItem 4 3 4" xfId="17312" xr:uid="{98A14ED0-E348-4720-972D-1BA4ED754E57}"/>
    <cellStyle name="SAPBEXheaderItem 4 3 5" xfId="20176" xr:uid="{1354E135-F931-48F8-A171-3C2FFFAF3D88}"/>
    <cellStyle name="SAPBEXheaderItem 4 3 6" xfId="23025" xr:uid="{D8F460D4-316B-40D7-8A15-66F390742A18}"/>
    <cellStyle name="SAPBEXheaderItem 4 3 7" xfId="25850" xr:uid="{84AD77F4-1F23-44C5-97DA-25ACB1AB9304}"/>
    <cellStyle name="SAPBEXheaderItem 4 4" xfId="6127" xr:uid="{80710117-3C45-4DBB-8A48-4AE1FDF46999}"/>
    <cellStyle name="SAPBEXheaderItem 4 4 2" xfId="7646" xr:uid="{4D6F78FB-3B0A-44B5-A1E3-538A444241E8}"/>
    <cellStyle name="SAPBEXheaderItem 4 4 2 2" xfId="14716" xr:uid="{9F92D690-9F76-4F57-B9CB-A06BF56F842A}"/>
    <cellStyle name="SAPBEXheaderItem 4 4 2 3" xfId="18537" xr:uid="{F2164D7F-6A17-4C62-BE5C-DEB6ACBA1438}"/>
    <cellStyle name="SAPBEXheaderItem 4 4 2 4" xfId="21402" xr:uid="{BFCA8A7C-D4CC-4DFC-A908-DC3663BA88C4}"/>
    <cellStyle name="SAPBEXheaderItem 4 4 2 5" xfId="24249" xr:uid="{EFF47038-F460-4B03-AE98-6F387D3B1856}"/>
    <cellStyle name="SAPBEXheaderItem 4 4 2 6" xfId="27074" xr:uid="{D60F07AC-9767-4D95-BF4F-F0E1DB474691}"/>
    <cellStyle name="SAPBEXheaderItem 4 4 3" xfId="13203" xr:uid="{31150F09-E70B-4DB0-A54E-69AD28F78639}"/>
    <cellStyle name="SAPBEXheaderItem 4 4 4" xfId="17027" xr:uid="{6F90E524-3BE6-4D1D-9F3E-0105142BD201}"/>
    <cellStyle name="SAPBEXheaderItem 4 4 5" xfId="19891" xr:uid="{0F7EEF67-CB27-4BCA-A596-378AB3E6C9DC}"/>
    <cellStyle name="SAPBEXheaderItem 4 4 6" xfId="22740" xr:uid="{E6F9C672-D984-45AE-B812-4A6819D29A1E}"/>
    <cellStyle name="SAPBEXheaderItem 4 4 7" xfId="25565" xr:uid="{6A9C278A-E57B-4474-83DB-52758B42712B}"/>
    <cellStyle name="SAPBEXheaderItem 4 5" xfId="6016" xr:uid="{AF792364-469A-472E-BCE7-91DD22D8D90E}"/>
    <cellStyle name="SAPBEXheaderItem 4 5 2" xfId="7535" xr:uid="{F78BC984-94C0-4C9F-B81E-211A8D414F1D}"/>
    <cellStyle name="SAPBEXheaderItem 4 5 2 2" xfId="14605" xr:uid="{78361B56-EBC4-44D7-B2C5-F03EE85E5EDB}"/>
    <cellStyle name="SAPBEXheaderItem 4 5 2 3" xfId="18426" xr:uid="{0D31882F-FFFA-437C-B7B1-40ABF01C4D49}"/>
    <cellStyle name="SAPBEXheaderItem 4 5 2 4" xfId="21291" xr:uid="{AD36FD31-2AE9-431B-80D7-D10B3CB68601}"/>
    <cellStyle name="SAPBEXheaderItem 4 5 2 5" xfId="24138" xr:uid="{A716CA11-3327-4168-AC3D-7B2C004B1CE7}"/>
    <cellStyle name="SAPBEXheaderItem 4 5 2 6" xfId="26963" xr:uid="{6A08F3D3-31B0-442F-99B5-5BDC68303FE2}"/>
    <cellStyle name="SAPBEXheaderItem 4 5 3" xfId="13092" xr:uid="{FE597B00-E0F6-4DB7-BA49-3C9D6B6F7039}"/>
    <cellStyle name="SAPBEXheaderItem 4 5 4" xfId="16916" xr:uid="{AEE50EB2-20DE-474B-8191-BBF1BA501F39}"/>
    <cellStyle name="SAPBEXheaderItem 4 5 5" xfId="19780" xr:uid="{CA94927E-4483-45EF-9CFA-3A93019192FD}"/>
    <cellStyle name="SAPBEXheaderItem 4 5 6" xfId="22629" xr:uid="{EAF8BFA5-79B8-4E64-B313-F44B76F7EC28}"/>
    <cellStyle name="SAPBEXheaderItem 4 5 7" xfId="25454" xr:uid="{5CA0ED4B-EBAA-4647-A877-1E9D0524067F}"/>
    <cellStyle name="SAPBEXheaderItem 4 6" xfId="6993" xr:uid="{01BFD40F-B8DC-4106-968D-8453DB54113E}"/>
    <cellStyle name="SAPBEXheaderItem 4 6 2" xfId="14063" xr:uid="{F993450A-8622-4536-A990-4F7512DE8271}"/>
    <cellStyle name="SAPBEXheaderItem 4 6 3" xfId="17885" xr:uid="{E0A96D91-1EEE-4517-AC80-9AE02077281C}"/>
    <cellStyle name="SAPBEXheaderItem 4 6 4" xfId="20749" xr:uid="{D57F8DD8-1E3D-4F0A-AF5F-BB10AC8CC9BB}"/>
    <cellStyle name="SAPBEXheaderItem 4 6 5" xfId="23597" xr:uid="{E1C05A60-67E7-4794-92D3-59330B51D140}"/>
    <cellStyle name="SAPBEXheaderItem 4 6 6" xfId="26422" xr:uid="{BD05D2FD-91A3-49ED-8991-17B41B170682}"/>
    <cellStyle name="SAPBEXheaderItem 4 7" xfId="10919" xr:uid="{96744279-444A-477F-81B4-3A800C83E247}"/>
    <cellStyle name="SAPBEXheaderItem 4 8" xfId="16029" xr:uid="{6908DCA2-24DA-4999-BD25-DDAD4DA22007}"/>
    <cellStyle name="SAPBEXheaderItem 4 9" xfId="16296" xr:uid="{47E547DF-DA56-4F12-96C3-83F56C8E71E5}"/>
    <cellStyle name="SAPBEXheaderItem 5" xfId="5662" xr:uid="{84520A6E-B8AD-4186-A7E7-59D8DEE9A5D6}"/>
    <cellStyle name="SAPBEXheaderItem 5 2" xfId="7182" xr:uid="{C5CEE198-95E0-46A7-83CE-438C5156730C}"/>
    <cellStyle name="SAPBEXheaderItem 5 2 2" xfId="14252" xr:uid="{51825373-38DC-465A-99EF-6543915C4F1B}"/>
    <cellStyle name="SAPBEXheaderItem 5 2 3" xfId="18073" xr:uid="{648B386C-FB4F-416A-B81C-0CCA78B7CFFD}"/>
    <cellStyle name="SAPBEXheaderItem 5 2 4" xfId="20938" xr:uid="{A2038940-795E-43CF-ABF1-3CA2DAF966D8}"/>
    <cellStyle name="SAPBEXheaderItem 5 2 5" xfId="23785" xr:uid="{5B7C5F70-1987-4810-9C8F-571205180E02}"/>
    <cellStyle name="SAPBEXheaderItem 5 2 6" xfId="26610" xr:uid="{ED205348-9466-4D04-B922-10C5B036B7D0}"/>
    <cellStyle name="SAPBEXheaderItem 5 3" xfId="12739" xr:uid="{1996A2FC-4FB9-417E-B891-5C74E2608ABC}"/>
    <cellStyle name="SAPBEXheaderItem 5 4" xfId="16562" xr:uid="{15474BBF-624B-40D3-9C0D-7CB35F3F7F1A}"/>
    <cellStyle name="SAPBEXheaderItem 5 5" xfId="19427" xr:uid="{B31BC52E-05A7-4296-8612-0FC2DAC72E6C}"/>
    <cellStyle name="SAPBEXheaderItem 5 6" xfId="22276" xr:uid="{BD9C7AE4-DA96-49C3-AE91-1825EBB98303}"/>
    <cellStyle name="SAPBEXheaderItem 5 7" xfId="25101" xr:uid="{75F7B2AB-B32E-41AA-8D9C-3DBBEEA532E2}"/>
    <cellStyle name="SAPBEXheaderItem 6" xfId="5766" xr:uid="{985AE6D6-BF73-4530-9DBA-97CD29463117}"/>
    <cellStyle name="SAPBEXheaderItem 6 2" xfId="7285" xr:uid="{11009BA3-AC24-45DA-9CB7-968C5390B9D5}"/>
    <cellStyle name="SAPBEXheaderItem 6 2 2" xfId="14355" xr:uid="{749B73EA-EA5A-4AE9-8B0B-FA6A75905624}"/>
    <cellStyle name="SAPBEXheaderItem 6 2 3" xfId="18176" xr:uid="{26B72842-E212-42A6-8E4C-9DE5C36E4F68}"/>
    <cellStyle name="SAPBEXheaderItem 6 2 4" xfId="21041" xr:uid="{C9165880-FBC9-434B-B6E1-A701EB9B93E8}"/>
    <cellStyle name="SAPBEXheaderItem 6 2 5" xfId="23888" xr:uid="{5857793C-A03B-44B3-8EA9-157A9344D942}"/>
    <cellStyle name="SAPBEXheaderItem 6 2 6" xfId="26713" xr:uid="{1827A028-4F46-4EED-B96E-71D62A71EB0E}"/>
    <cellStyle name="SAPBEXheaderItem 6 3" xfId="12842" xr:uid="{0A97B32D-157F-4721-81A9-B1FF3F4E5C9F}"/>
    <cellStyle name="SAPBEXheaderItem 6 4" xfId="16666" xr:uid="{2BF87A6A-64C3-4C59-BB53-430BC39F52F6}"/>
    <cellStyle name="SAPBEXheaderItem 6 5" xfId="19530" xr:uid="{D1F81621-D289-4DD9-9369-6CD76901F94F}"/>
    <cellStyle name="SAPBEXheaderItem 6 6" xfId="22379" xr:uid="{333BBDC3-582B-4540-BCD9-9738AB2445AE}"/>
    <cellStyle name="SAPBEXheaderItem 6 7" xfId="25204" xr:uid="{C832EC20-EC5C-4F95-B27A-73066ED7503F}"/>
    <cellStyle name="SAPBEXheaderItem 7" xfId="8628" xr:uid="{B71DC025-EFDA-4D85-B11C-A3D7BA3277A1}"/>
    <cellStyle name="SAPBEXheaderItem 8" xfId="8595" xr:uid="{A78EECCA-0350-4FE5-817C-B4B1E51BA951}"/>
    <cellStyle name="SAPBEXheaderItem 9" xfId="15714" xr:uid="{F28DDF3B-73EB-49E4-8463-ED16BF03082E}"/>
    <cellStyle name="SAPBEXheaderText" xfId="671" xr:uid="{3246CCF5-E6DC-4B67-8080-428C2C8F9C5F}"/>
    <cellStyle name="SAPBEXheaderText 10" xfId="15702" xr:uid="{BE99BBFB-23A9-435F-8FB5-20D47B7E2851}"/>
    <cellStyle name="SAPBEXheaderText 2" xfId="1948" xr:uid="{4A70FA86-3808-4975-9F5C-67C4117E9247}"/>
    <cellStyle name="SAPBEXheaderText 2 10" xfId="31612" xr:uid="{D86E3921-95ED-4A32-AE63-D6D56528736A}"/>
    <cellStyle name="SAPBEXheaderText 2 2" xfId="4312" xr:uid="{A475FF4E-ADD3-4D82-9D69-7FFC7470AB0D}"/>
    <cellStyle name="SAPBEXheaderText 2 2 10" xfId="15509" xr:uid="{B261B223-EB05-479A-B353-B169A8DA5FFC}"/>
    <cellStyle name="SAPBEXheaderText 2 2 11" xfId="16213" xr:uid="{9049AD26-ABFE-46D9-A272-70E19CEBAC0C}"/>
    <cellStyle name="SAPBEXheaderText 2 2 12" xfId="30324" xr:uid="{3FC93D96-BCCF-47D7-86AA-343E101DA5D1}"/>
    <cellStyle name="SAPBEXheaderText 2 2 13" xfId="31797" xr:uid="{9B073AAB-89F6-4726-B388-00F899D959D7}"/>
    <cellStyle name="SAPBEXheaderText 2 2 2" xfId="6753" xr:uid="{B797B7C0-D163-4B3F-9A67-2AA93625A078}"/>
    <cellStyle name="SAPBEXheaderText 2 2 2 2" xfId="8269" xr:uid="{5502C89C-3E2B-4310-950F-F553B338015C}"/>
    <cellStyle name="SAPBEXheaderText 2 2 2 2 2" xfId="15339" xr:uid="{9987BC1A-0553-4B19-8A24-6724101D0D65}"/>
    <cellStyle name="SAPBEXheaderText 2 2 2 2 3" xfId="19160" xr:uid="{F1475D8A-A493-4832-950B-03BEC2944AAD}"/>
    <cellStyle name="SAPBEXheaderText 2 2 2 2 4" xfId="22025" xr:uid="{DEE190FD-2F2C-42D3-AFBC-370FB8F1C0E5}"/>
    <cellStyle name="SAPBEXheaderText 2 2 2 2 5" xfId="24872" xr:uid="{AD31FF11-5983-4565-BC91-A2457FEB32DC}"/>
    <cellStyle name="SAPBEXheaderText 2 2 2 2 6" xfId="27697" xr:uid="{AF051FD9-519D-4540-B737-85F94B63FF59}"/>
    <cellStyle name="SAPBEXheaderText 2 2 2 3" xfId="13826" xr:uid="{86DE9F6D-D693-4CAD-A3F3-45A7C4B54160}"/>
    <cellStyle name="SAPBEXheaderText 2 2 2 4" xfId="17650" xr:uid="{0C820227-74DC-457F-8786-57F98EE8EBA5}"/>
    <cellStyle name="SAPBEXheaderText 2 2 2 5" xfId="20514" xr:uid="{5B85A45D-90E9-47DA-88B0-A371BB6FF209}"/>
    <cellStyle name="SAPBEXheaderText 2 2 2 6" xfId="23363" xr:uid="{CA1D0298-734E-4513-974D-D3BAF94DD05B}"/>
    <cellStyle name="SAPBEXheaderText 2 2 2 7" xfId="26188" xr:uid="{639870C6-B26D-4D38-88EE-F20256AE17AD}"/>
    <cellStyle name="SAPBEXheaderText 2 2 3" xfId="6155" xr:uid="{0C9071A4-5914-488C-8F93-C825BE124143}"/>
    <cellStyle name="SAPBEXheaderText 2 2 3 2" xfId="7674" xr:uid="{42B26412-A06B-4834-8529-4DA9FA9E8AD3}"/>
    <cellStyle name="SAPBEXheaderText 2 2 3 2 2" xfId="14744" xr:uid="{BBB7879B-A66E-4D25-A7D9-700AA6B5BB95}"/>
    <cellStyle name="SAPBEXheaderText 2 2 3 2 3" xfId="18565" xr:uid="{72683B47-5D49-44D2-BE6C-4A9F147B2C28}"/>
    <cellStyle name="SAPBEXheaderText 2 2 3 2 4" xfId="21430" xr:uid="{2E8D3721-D743-4568-B9E1-88B908690A08}"/>
    <cellStyle name="SAPBEXheaderText 2 2 3 2 5" xfId="24277" xr:uid="{B78724FA-CE82-46AF-AE4E-5189C8A893BC}"/>
    <cellStyle name="SAPBEXheaderText 2 2 3 2 6" xfId="27102" xr:uid="{223A8653-E88B-4304-9796-DAD63E736F91}"/>
    <cellStyle name="SAPBEXheaderText 2 2 3 3" xfId="13231" xr:uid="{C45B0A0E-8F0F-4A38-A1B4-9F18C83E0BE5}"/>
    <cellStyle name="SAPBEXheaderText 2 2 3 4" xfId="17055" xr:uid="{F41F9581-5551-483B-83BF-443CDFD7DBC6}"/>
    <cellStyle name="SAPBEXheaderText 2 2 3 5" xfId="19919" xr:uid="{9A0B99A7-72B5-4341-91D0-6D6C0BE62DF9}"/>
    <cellStyle name="SAPBEXheaderText 2 2 3 6" xfId="22768" xr:uid="{F2188B7E-8DC0-4C13-A8C8-0F180DC92B67}"/>
    <cellStyle name="SAPBEXheaderText 2 2 3 7" xfId="25593" xr:uid="{AA26DAF7-19DE-4557-9804-C98A6EDE8808}"/>
    <cellStyle name="SAPBEXheaderText 2 2 4" xfId="5616" xr:uid="{6365A969-C9A1-488F-A742-03B98372EA42}"/>
    <cellStyle name="SAPBEXheaderText 2 2 4 2" xfId="7136" xr:uid="{F3A74854-F1E5-4469-A9A3-987C3705AD5D}"/>
    <cellStyle name="SAPBEXheaderText 2 2 4 2 2" xfId="14206" xr:uid="{DF381C72-3744-49B6-842F-D2B6B7EDE6C8}"/>
    <cellStyle name="SAPBEXheaderText 2 2 4 2 3" xfId="18027" xr:uid="{95A9EDAF-4540-4979-ABD4-B8134FB7671F}"/>
    <cellStyle name="SAPBEXheaderText 2 2 4 2 4" xfId="20892" xr:uid="{09EDC3D5-235C-46D0-BC1A-A4862703E082}"/>
    <cellStyle name="SAPBEXheaderText 2 2 4 2 5" xfId="23739" xr:uid="{44A6D0DD-5BAD-4B19-9973-101E233CF4ED}"/>
    <cellStyle name="SAPBEXheaderText 2 2 4 2 6" xfId="26564" xr:uid="{ED3D34A6-F5E6-4E13-A220-52A5551A1486}"/>
    <cellStyle name="SAPBEXheaderText 2 2 4 3" xfId="12693" xr:uid="{42700F74-70D4-4F15-B6B3-7D908948D5E7}"/>
    <cellStyle name="SAPBEXheaderText 2 2 4 4" xfId="16516" xr:uid="{15886537-824F-4CAF-A08A-E3C6BD5E435E}"/>
    <cellStyle name="SAPBEXheaderText 2 2 4 5" xfId="19381" xr:uid="{1BE5522E-5A5C-4582-AED3-167E32298C3D}"/>
    <cellStyle name="SAPBEXheaderText 2 2 4 6" xfId="22230" xr:uid="{963839C9-3305-465E-AF9E-C87954551823}"/>
    <cellStyle name="SAPBEXheaderText 2 2 4 7" xfId="25055" xr:uid="{30179E36-617A-46BA-A6B7-909AE603B345}"/>
    <cellStyle name="SAPBEXheaderText 2 2 5" xfId="5865" xr:uid="{FE88F562-62E5-4A5A-8897-2CAE8A9E088B}"/>
    <cellStyle name="SAPBEXheaderText 2 2 5 2" xfId="7384" xr:uid="{1CC751B6-F1A0-4CB2-8826-58DC744F2E40}"/>
    <cellStyle name="SAPBEXheaderText 2 2 5 2 2" xfId="14454" xr:uid="{38D26925-774B-494F-B2AA-AC076D53DF15}"/>
    <cellStyle name="SAPBEXheaderText 2 2 5 2 3" xfId="18275" xr:uid="{BEC0A8BF-D193-4C7F-AA11-92824897DB1C}"/>
    <cellStyle name="SAPBEXheaderText 2 2 5 2 4" xfId="21140" xr:uid="{7B8E228B-CF6B-4EAB-A75C-88A25DBD2BF0}"/>
    <cellStyle name="SAPBEXheaderText 2 2 5 2 5" xfId="23987" xr:uid="{37813CB7-0CD4-4E76-86F6-ABC9F3C613E7}"/>
    <cellStyle name="SAPBEXheaderText 2 2 5 2 6" xfId="26812" xr:uid="{510DBA6A-36C1-4578-868E-2C87243E1466}"/>
    <cellStyle name="SAPBEXheaderText 2 2 5 3" xfId="12941" xr:uid="{6842DB24-F267-4845-98E3-F5B7D5FE460C}"/>
    <cellStyle name="SAPBEXheaderText 2 2 5 4" xfId="16765" xr:uid="{7749AF7C-75E4-49B8-B467-C8DAF7DC453C}"/>
    <cellStyle name="SAPBEXheaderText 2 2 5 5" xfId="19629" xr:uid="{EAAEBA6D-1B07-45B6-9E0C-C7EF4BBB386F}"/>
    <cellStyle name="SAPBEXheaderText 2 2 5 6" xfId="22478" xr:uid="{AD81E4F1-27B8-460B-832A-F38DC88CB973}"/>
    <cellStyle name="SAPBEXheaderText 2 2 5 7" xfId="25303" xr:uid="{69DC5A98-29E9-498A-B38F-E842F2AE188B}"/>
    <cellStyle name="SAPBEXheaderText 2 2 6" xfId="7053" xr:uid="{AB69FA4A-B0AF-4BB4-BF62-02DDEA0323A0}"/>
    <cellStyle name="SAPBEXheaderText 2 2 6 2" xfId="14123" xr:uid="{D10880CD-32E6-4A8F-BA0B-D286A8A7333F}"/>
    <cellStyle name="SAPBEXheaderText 2 2 6 3" xfId="17945" xr:uid="{FD08EED2-A649-413C-B94C-9CEC4699A979}"/>
    <cellStyle name="SAPBEXheaderText 2 2 6 4" xfId="20809" xr:uid="{DEAAA975-EB3E-4D75-8340-FBA261FADD00}"/>
    <cellStyle name="SAPBEXheaderText 2 2 6 5" xfId="23657" xr:uid="{606EA51B-800E-49B0-B30B-402E817995B2}"/>
    <cellStyle name="SAPBEXheaderText 2 2 6 6" xfId="26482" xr:uid="{404B68B2-613D-4304-9F2C-341818F13D54}"/>
    <cellStyle name="SAPBEXheaderText 2 2 7" xfId="11389" xr:uid="{FDD5C91D-F96A-470C-8CB7-FAEE1363A7CC}"/>
    <cellStyle name="SAPBEXheaderText 2 2 8" xfId="16157" xr:uid="{E554F91A-CF64-43F4-A880-9BAD5EECA1E0}"/>
    <cellStyle name="SAPBEXheaderText 2 2 9" xfId="16316" xr:uid="{626D611A-8669-4EB0-A459-0581942A516F}"/>
    <cellStyle name="SAPBEXheaderText 2 3" xfId="5040" xr:uid="{2820C4D8-C1CB-45B1-8406-AC1F4B5EB155}"/>
    <cellStyle name="SAPBEXheaderText 2 3 10" xfId="15543" xr:uid="{EC935389-0E9F-4F3F-A028-81E85C96042B}"/>
    <cellStyle name="SAPBEXheaderText 2 3 11" xfId="31052" xr:uid="{B51344ED-CB35-402C-A56F-1C514E158457}"/>
    <cellStyle name="SAPBEXheaderText 2 3 12" xfId="31859" xr:uid="{EF7C531C-CC7D-45D4-9E1E-D0D40A276FF5}"/>
    <cellStyle name="SAPBEXheaderText 2 3 2" xfId="6685" xr:uid="{B2166D24-B252-47AF-A922-EAFD6B249522}"/>
    <cellStyle name="SAPBEXheaderText 2 3 2 2" xfId="8202" xr:uid="{C84190B5-AA61-4C33-8832-92E7C1D18413}"/>
    <cellStyle name="SAPBEXheaderText 2 3 2 2 2" xfId="15272" xr:uid="{332DDC10-98BE-4149-B504-6FB9AD5DE267}"/>
    <cellStyle name="SAPBEXheaderText 2 3 2 2 3" xfId="19093" xr:uid="{863E1330-B08E-459A-98FF-8D234D263E40}"/>
    <cellStyle name="SAPBEXheaderText 2 3 2 2 4" xfId="21958" xr:uid="{84CC1228-474F-47EF-9DAA-882209ED130D}"/>
    <cellStyle name="SAPBEXheaderText 2 3 2 2 5" xfId="24805" xr:uid="{02A84D92-50FB-4445-81BD-ED679F8328E9}"/>
    <cellStyle name="SAPBEXheaderText 2 3 2 2 6" xfId="27630" xr:uid="{F8361904-AD44-4BBC-BF29-B302FCAC7901}"/>
    <cellStyle name="SAPBEXheaderText 2 3 2 3" xfId="13759" xr:uid="{959CC46D-98B4-49C2-9ECC-0CA72B067DF5}"/>
    <cellStyle name="SAPBEXheaderText 2 3 2 4" xfId="17583" xr:uid="{7EF70321-6C33-4059-88AC-49C673926646}"/>
    <cellStyle name="SAPBEXheaderText 2 3 2 5" xfId="20447" xr:uid="{992C0759-4518-4E5B-A27D-F09740C8FEBB}"/>
    <cellStyle name="SAPBEXheaderText 2 3 2 6" xfId="23296" xr:uid="{5AA061E1-C073-4F52-9BCB-354968ACF1BE}"/>
    <cellStyle name="SAPBEXheaderText 2 3 2 7" xfId="26121" xr:uid="{3C421E11-888A-44E3-9849-B88DA9ABD5CE}"/>
    <cellStyle name="SAPBEXheaderText 2 3 3" xfId="5588" xr:uid="{179C30B6-D0D8-4EB2-9248-16AC88E2EE3D}"/>
    <cellStyle name="SAPBEXheaderText 2 3 3 2" xfId="7108" xr:uid="{7A0A1E9A-284F-489B-A239-51249ABB9190}"/>
    <cellStyle name="SAPBEXheaderText 2 3 3 2 2" xfId="14178" xr:uid="{E7E3920F-C6D1-4E79-949B-A43FB243530E}"/>
    <cellStyle name="SAPBEXheaderText 2 3 3 2 3" xfId="17999" xr:uid="{331F84F3-9F48-410A-925D-0040AEDCA42D}"/>
    <cellStyle name="SAPBEXheaderText 2 3 3 2 4" xfId="20864" xr:uid="{C76DFF46-88E5-4341-8466-A03645310463}"/>
    <cellStyle name="SAPBEXheaderText 2 3 3 2 5" xfId="23711" xr:uid="{2E1A6FAE-4925-480D-A73C-C7931075909C}"/>
    <cellStyle name="SAPBEXheaderText 2 3 3 2 6" xfId="26536" xr:uid="{6EDEB3AC-3327-4E31-BD2E-9741ACC4E767}"/>
    <cellStyle name="SAPBEXheaderText 2 3 3 3" xfId="12665" xr:uid="{9282D28A-5BA3-4EAF-AAF8-73BECD4EAE62}"/>
    <cellStyle name="SAPBEXheaderText 2 3 3 4" xfId="16488" xr:uid="{4D5871C9-9F82-400E-85B5-DF6128B481B9}"/>
    <cellStyle name="SAPBEXheaderText 2 3 3 5" xfId="19353" xr:uid="{6EDBDD6B-81DF-496E-BD8D-B596E573942E}"/>
    <cellStyle name="SAPBEXheaderText 2 3 3 6" xfId="22202" xr:uid="{B626AFEE-1007-40D4-9AA9-8BDE00638411}"/>
    <cellStyle name="SAPBEXheaderText 2 3 3 7" xfId="25027" xr:uid="{52B234F0-E88D-435F-83E6-096EF129774D}"/>
    <cellStyle name="SAPBEXheaderText 2 3 4" xfId="6390" xr:uid="{5C867F10-9501-49B7-8C69-3FA7C37789BF}"/>
    <cellStyle name="SAPBEXheaderText 2 3 4 2" xfId="7908" xr:uid="{41F96D5C-BD99-4D66-9057-A319D1AB3D4F}"/>
    <cellStyle name="SAPBEXheaderText 2 3 4 2 2" xfId="14978" xr:uid="{852C4183-31DB-4451-9F89-F8215FB9B836}"/>
    <cellStyle name="SAPBEXheaderText 2 3 4 2 3" xfId="18799" xr:uid="{4CCFE721-4B09-44AD-85CB-5E0329D955CD}"/>
    <cellStyle name="SAPBEXheaderText 2 3 4 2 4" xfId="21664" xr:uid="{75E50B21-9257-40E8-A890-8628C92B54FD}"/>
    <cellStyle name="SAPBEXheaderText 2 3 4 2 5" xfId="24511" xr:uid="{3BE008B1-3C2E-4D6B-8752-7A099A00DEDD}"/>
    <cellStyle name="SAPBEXheaderText 2 3 4 2 6" xfId="27336" xr:uid="{0DA1D878-6E3E-4C08-B946-7DA42476EA6D}"/>
    <cellStyle name="SAPBEXheaderText 2 3 4 3" xfId="13465" xr:uid="{E1BF6D7A-F6FA-4448-B62E-BF26FF4F7EFD}"/>
    <cellStyle name="SAPBEXheaderText 2 3 4 4" xfId="17289" xr:uid="{D745ACAA-A3B0-4EDC-BF0F-29C4BD934AA6}"/>
    <cellStyle name="SAPBEXheaderText 2 3 4 5" xfId="20153" xr:uid="{A90CA6E9-06F2-4EBE-BD12-8707F2976EAC}"/>
    <cellStyle name="SAPBEXheaderText 2 3 4 6" xfId="23002" xr:uid="{F9EBF2A4-98DE-4C13-8790-EE31155843FA}"/>
    <cellStyle name="SAPBEXheaderText 2 3 4 7" xfId="25827" xr:uid="{8AB98B9E-DF78-431B-8395-B9B397371001}"/>
    <cellStyle name="SAPBEXheaderText 2 3 5" xfId="6811" xr:uid="{F2C328F2-19FF-4C75-9D8A-38D41073968C}"/>
    <cellStyle name="SAPBEXheaderText 2 3 5 2" xfId="8326" xr:uid="{1862A7E2-788A-4C1D-8106-B2CF53E19340}"/>
    <cellStyle name="SAPBEXheaderText 2 3 5 2 2" xfId="15396" xr:uid="{FFFE08B6-1C34-44BC-B6AE-83D85E61AA0C}"/>
    <cellStyle name="SAPBEXheaderText 2 3 5 2 3" xfId="19217" xr:uid="{129015F8-56E4-4D39-B2E2-5A0BB2C73D83}"/>
    <cellStyle name="SAPBEXheaderText 2 3 5 2 4" xfId="22082" xr:uid="{5D44F4D6-71A5-47D6-99AE-F6841B08614E}"/>
    <cellStyle name="SAPBEXheaderText 2 3 5 2 5" xfId="24929" xr:uid="{83CEB824-FA8D-477B-B77B-4E0F286E13EB}"/>
    <cellStyle name="SAPBEXheaderText 2 3 5 2 6" xfId="27754" xr:uid="{83689318-10DC-4B03-8AD5-02A6AE1F8AC8}"/>
    <cellStyle name="SAPBEXheaderText 2 3 5 3" xfId="13883" xr:uid="{ACA68F5E-1A98-4E43-B24E-E7EA0C2583D8}"/>
    <cellStyle name="SAPBEXheaderText 2 3 5 4" xfId="17707" xr:uid="{3EAA67DD-9E40-4964-AE33-0230DE73DC1B}"/>
    <cellStyle name="SAPBEXheaderText 2 3 5 5" xfId="20571" xr:uid="{0A53B8F4-910D-4A75-8FC7-C51460381F6C}"/>
    <cellStyle name="SAPBEXheaderText 2 3 5 6" xfId="23420" xr:uid="{BB90E7AD-CE34-4AB7-8E07-C561B995D7FB}"/>
    <cellStyle name="SAPBEXheaderText 2 3 5 7" xfId="26245" xr:uid="{A817342C-5F8B-4AEE-9675-EA5CB67C142B}"/>
    <cellStyle name="SAPBEXheaderText 2 3 6" xfId="5695" xr:uid="{9EDF8E4A-1E28-427A-9EAA-66B2FFCB459A}"/>
    <cellStyle name="SAPBEXheaderText 2 3 6 2" xfId="7215" xr:uid="{CC1BBFE9-8C8E-4EE9-92FE-F82D1FAC1935}"/>
    <cellStyle name="SAPBEXheaderText 2 3 6 2 2" xfId="14285" xr:uid="{79D3AE3F-29D1-4E79-B6F7-8DCDB2CD860D}"/>
    <cellStyle name="SAPBEXheaderText 2 3 6 2 3" xfId="18106" xr:uid="{EF4E0E93-F7D4-4B5B-B649-C14A18CD0EF6}"/>
    <cellStyle name="SAPBEXheaderText 2 3 6 2 4" xfId="20971" xr:uid="{977BBA2D-8076-4AE5-A58D-57B7355B9FB6}"/>
    <cellStyle name="SAPBEXheaderText 2 3 6 2 5" xfId="23818" xr:uid="{3BFB9FC1-409B-41F3-9392-1E196A1D5152}"/>
    <cellStyle name="SAPBEXheaderText 2 3 6 2 6" xfId="26643" xr:uid="{F090AC8C-20BB-49CD-B451-CC9CA1A3F09B}"/>
    <cellStyle name="SAPBEXheaderText 2 3 6 3" xfId="12772" xr:uid="{D458848F-C170-4CF9-9C46-9EFE4587DAED}"/>
    <cellStyle name="SAPBEXheaderText 2 3 6 4" xfId="16595" xr:uid="{0DEAA021-42CC-4513-BD74-0C877B0E64BB}"/>
    <cellStyle name="SAPBEXheaderText 2 3 6 5" xfId="19460" xr:uid="{581DE19A-5F27-418C-87DE-1653A97BABBE}"/>
    <cellStyle name="SAPBEXheaderText 2 3 6 6" xfId="22309" xr:uid="{CCE3409A-945D-45B0-BDB0-F3367C32FF84}"/>
    <cellStyle name="SAPBEXheaderText 2 3 6 7" xfId="25134" xr:uid="{DD459E38-979B-4876-9675-2EF483D4FB8D}"/>
    <cellStyle name="SAPBEXheaderText 2 3 7" xfId="12117" xr:uid="{6977A9CB-20C4-4D2B-9C30-23C345FAE947}"/>
    <cellStyle name="SAPBEXheaderText 2 3 8" xfId="16348" xr:uid="{C385E415-A18C-4C94-9BA3-FEA254955C8B}"/>
    <cellStyle name="SAPBEXheaderText 2 3 9" xfId="15548" xr:uid="{A88BF15E-3B03-4658-8265-8673812B3393}"/>
    <cellStyle name="SAPBEXheaderText 2 4" xfId="5959" xr:uid="{20BF0772-BAAF-407E-B118-78A9FAD22E41}"/>
    <cellStyle name="SAPBEXheaderText 2 4 2" xfId="7478" xr:uid="{8A92E8CA-23FA-4BDD-91D5-7C624C0F9DBD}"/>
    <cellStyle name="SAPBEXheaderText 2 4 2 2" xfId="14548" xr:uid="{CCD1EA7D-2C17-428D-BC1D-BBA6F91C6EA9}"/>
    <cellStyle name="SAPBEXheaderText 2 4 2 3" xfId="18369" xr:uid="{216584D9-08A6-475C-AF1E-515569E34442}"/>
    <cellStyle name="SAPBEXheaderText 2 4 2 4" xfId="21234" xr:uid="{0A5FAB23-7AF5-4CD6-A0F6-957DE8783C03}"/>
    <cellStyle name="SAPBEXheaderText 2 4 2 5" xfId="24081" xr:uid="{BBC7268C-82E8-48AC-975D-8A51D20E09BC}"/>
    <cellStyle name="SAPBEXheaderText 2 4 2 6" xfId="26906" xr:uid="{A76104EF-85EE-4677-8654-B3D5F47CDFB8}"/>
    <cellStyle name="SAPBEXheaderText 2 4 3" xfId="13035" xr:uid="{03B7E265-CEEA-4DD9-A134-07BB6E186EA8}"/>
    <cellStyle name="SAPBEXheaderText 2 4 4" xfId="16859" xr:uid="{17F6CB5B-1E5B-4B32-AA84-FFC267AB6EC3}"/>
    <cellStyle name="SAPBEXheaderText 2 4 5" xfId="19723" xr:uid="{8A398180-A217-479D-8546-6D6A5A0C769F}"/>
    <cellStyle name="SAPBEXheaderText 2 4 6" xfId="22572" xr:uid="{8C780DD9-8FA4-4965-9666-6B77FF994C5D}"/>
    <cellStyle name="SAPBEXheaderText 2 4 7" xfId="25397" xr:uid="{43AC3CD0-7505-41A7-AA52-C733F4A4DBB0}"/>
    <cellStyle name="SAPBEXheaderText 2 5" xfId="6484" xr:uid="{B6B3947A-4093-4C05-8429-F5DCB3104F53}"/>
    <cellStyle name="SAPBEXheaderText 2 5 2" xfId="8002" xr:uid="{18BB1613-A0A5-4428-9550-8F6B1B141D88}"/>
    <cellStyle name="SAPBEXheaderText 2 5 2 2" xfId="15072" xr:uid="{D1A291B6-645C-4AA5-AC6A-EDF57A34CF16}"/>
    <cellStyle name="SAPBEXheaderText 2 5 2 3" xfId="18893" xr:uid="{D3F68B42-E276-4BEB-8FBB-F3F9F348550B}"/>
    <cellStyle name="SAPBEXheaderText 2 5 2 4" xfId="21758" xr:uid="{FAC76995-79E2-4AF1-A1E4-3B9761204C1E}"/>
    <cellStyle name="SAPBEXheaderText 2 5 2 5" xfId="24605" xr:uid="{547624B8-7F39-41A5-BC72-D3A0A0A7AC65}"/>
    <cellStyle name="SAPBEXheaderText 2 5 2 6" xfId="27430" xr:uid="{688AA426-4CF2-49E0-8FCD-145DA7094A4B}"/>
    <cellStyle name="SAPBEXheaderText 2 5 3" xfId="13559" xr:uid="{29DA3D36-48DB-49AB-B6D2-123F98286E3F}"/>
    <cellStyle name="SAPBEXheaderText 2 5 4" xfId="17383" xr:uid="{84100AD7-D137-4FC9-A6CF-3070B95524F4}"/>
    <cellStyle name="SAPBEXheaderText 2 5 5" xfId="20247" xr:uid="{B210EEE7-59B4-457D-A35C-3CC686115829}"/>
    <cellStyle name="SAPBEXheaderText 2 5 6" xfId="23096" xr:uid="{F931A15B-A4C2-42D2-A7FB-2402761730BC}"/>
    <cellStyle name="SAPBEXheaderText 2 5 7" xfId="25921" xr:uid="{B6E5245D-2235-45E8-A1BB-A0D89B464666}"/>
    <cellStyle name="SAPBEXheaderText 2 6" xfId="9433" xr:uid="{2FC6D617-8688-4E29-80F8-2D54B9D0BD74}"/>
    <cellStyle name="SAPBEXheaderText 2 7" xfId="15591" xr:uid="{3745B0F4-97AE-4478-967E-B05C3BF506A6}"/>
    <cellStyle name="SAPBEXheaderText 2 8" xfId="10029" xr:uid="{1F828A04-668A-4DEE-AFC6-FFF09D6EE3FF}"/>
    <cellStyle name="SAPBEXheaderText 2 9" xfId="16014" xr:uid="{5BE4818F-52B0-4B91-A656-CAA38E32321E}"/>
    <cellStyle name="SAPBEXheaderText 3" xfId="2934" xr:uid="{6F3B3901-2D69-4CBD-92BB-6983E9FAE57C}"/>
    <cellStyle name="SAPBEXheaderText 3 10" xfId="15726" xr:uid="{EBBCB2AC-69B4-41F9-A20B-4C056F08CE32}"/>
    <cellStyle name="SAPBEXheaderText 3 11" xfId="16006" xr:uid="{02B6B49C-0065-45E6-89E7-641EF84A897A}"/>
    <cellStyle name="SAPBEXheaderText 3 12" xfId="29075" xr:uid="{A9CD7346-ACAD-4D73-B667-B0C136567248}"/>
    <cellStyle name="SAPBEXheaderText 3 13" xfId="31680" xr:uid="{BCFC9C4E-7430-4108-AA34-4579D38021DB}"/>
    <cellStyle name="SAPBEXheaderText 3 2" xfId="6212" xr:uid="{4B8177B6-DCE7-48CC-B38D-45424ECAB0E8}"/>
    <cellStyle name="SAPBEXheaderText 3 2 2" xfId="7731" xr:uid="{FF04F2FA-3E73-43B0-BE00-41F623761922}"/>
    <cellStyle name="SAPBEXheaderText 3 2 2 2" xfId="14801" xr:uid="{3EB95C12-CF74-48D3-B937-61BF56B15602}"/>
    <cellStyle name="SAPBEXheaderText 3 2 2 3" xfId="18622" xr:uid="{DF898778-4242-4014-92DF-2C9A4D464AF8}"/>
    <cellStyle name="SAPBEXheaderText 3 2 2 4" xfId="21487" xr:uid="{4EF7065F-99B3-4897-BA2A-D9E995181B56}"/>
    <cellStyle name="SAPBEXheaderText 3 2 2 5" xfId="24334" xr:uid="{9B14C717-6529-4FC7-8B53-42CCE7F99AA1}"/>
    <cellStyle name="SAPBEXheaderText 3 2 2 6" xfId="27159" xr:uid="{0BD902B7-7E0C-426E-B810-C8056C64FC85}"/>
    <cellStyle name="SAPBEXheaderText 3 2 3" xfId="13288" xr:uid="{AC5C4270-D1C8-4E50-BF0A-FF113270C3D9}"/>
    <cellStyle name="SAPBEXheaderText 3 2 4" xfId="17112" xr:uid="{570C271D-535C-4DED-8BA1-102D57CA19CD}"/>
    <cellStyle name="SAPBEXheaderText 3 2 5" xfId="19976" xr:uid="{1BE4B8DD-D289-4728-8BF7-44A1967D3F2F}"/>
    <cellStyle name="SAPBEXheaderText 3 2 6" xfId="22825" xr:uid="{6C500DAF-6F41-45EA-A8CB-F7D03068641C}"/>
    <cellStyle name="SAPBEXheaderText 3 2 7" xfId="25650" xr:uid="{2677558B-0B28-441C-9A5E-902A36CD97FF}"/>
    <cellStyle name="SAPBEXheaderText 3 3" xfId="6248" xr:uid="{A8109BF4-A327-47DE-8618-DFBE4E683B83}"/>
    <cellStyle name="SAPBEXheaderText 3 3 2" xfId="7767" xr:uid="{AAD3F56C-4FF9-45CB-AB48-462BE3328223}"/>
    <cellStyle name="SAPBEXheaderText 3 3 2 2" xfId="14837" xr:uid="{445B0467-F17A-4F32-A4A2-D112337E3692}"/>
    <cellStyle name="SAPBEXheaderText 3 3 2 3" xfId="18658" xr:uid="{E7651066-B000-4587-A5E2-1815E70E7123}"/>
    <cellStyle name="SAPBEXheaderText 3 3 2 4" xfId="21523" xr:uid="{AEC8498A-0D12-42D7-BC4D-39F0D32FF20B}"/>
    <cellStyle name="SAPBEXheaderText 3 3 2 5" xfId="24370" xr:uid="{4110EC32-2DD2-42A6-9021-06B868F54A76}"/>
    <cellStyle name="SAPBEXheaderText 3 3 2 6" xfId="27195" xr:uid="{EF9FE4B1-FF83-4252-A594-58A7336417E5}"/>
    <cellStyle name="SAPBEXheaderText 3 3 3" xfId="13324" xr:uid="{DE3575F7-D1E7-4D02-A11E-A9223165EED4}"/>
    <cellStyle name="SAPBEXheaderText 3 3 4" xfId="17148" xr:uid="{473DFE4A-5258-400D-82FB-59501CF0238B}"/>
    <cellStyle name="SAPBEXheaderText 3 3 5" xfId="20012" xr:uid="{74577599-29F2-40E9-95E5-C8E3EEE9C34F}"/>
    <cellStyle name="SAPBEXheaderText 3 3 6" xfId="22861" xr:uid="{F32BB50C-07B8-41F7-8BAE-9A680241528C}"/>
    <cellStyle name="SAPBEXheaderText 3 3 7" xfId="25686" xr:uid="{72199A0F-3FEA-483D-B598-D77FAF5158AD}"/>
    <cellStyle name="SAPBEXheaderText 3 4" xfId="6462" xr:uid="{8A6E5497-FC60-42E9-8CDC-510C29F5DFBB}"/>
    <cellStyle name="SAPBEXheaderText 3 4 2" xfId="7980" xr:uid="{89656201-C930-4AF7-BB26-1A7777F8A35A}"/>
    <cellStyle name="SAPBEXheaderText 3 4 2 2" xfId="15050" xr:uid="{4F31C2A8-0CBC-4605-A592-75044E174650}"/>
    <cellStyle name="SAPBEXheaderText 3 4 2 3" xfId="18871" xr:uid="{98CB8F3A-D7D6-4F80-B8E5-159E78F070E1}"/>
    <cellStyle name="SAPBEXheaderText 3 4 2 4" xfId="21736" xr:uid="{6CD99FD3-ED12-404E-9FAD-88DF63CDFEFF}"/>
    <cellStyle name="SAPBEXheaderText 3 4 2 5" xfId="24583" xr:uid="{BB41960B-3A74-4A39-897C-98B284C502E6}"/>
    <cellStyle name="SAPBEXheaderText 3 4 2 6" xfId="27408" xr:uid="{245E9793-AE8A-403D-B1B4-01052E426739}"/>
    <cellStyle name="SAPBEXheaderText 3 4 3" xfId="13537" xr:uid="{43730581-C056-4F61-9697-34950B159708}"/>
    <cellStyle name="SAPBEXheaderText 3 4 4" xfId="17361" xr:uid="{EFB65932-6763-4E40-86B3-84B6D056DB9F}"/>
    <cellStyle name="SAPBEXheaderText 3 4 5" xfId="20225" xr:uid="{BA49F74D-93D2-49A3-81FF-2599341FF8A5}"/>
    <cellStyle name="SAPBEXheaderText 3 4 6" xfId="23074" xr:uid="{9D1274AF-6CE9-474B-BC09-EAA0FEF803DB}"/>
    <cellStyle name="SAPBEXheaderText 3 4 7" xfId="25899" xr:uid="{B40BFEF4-D922-47FA-8F21-F1AC71708E1C}"/>
    <cellStyle name="SAPBEXheaderText 3 5" xfId="5879" xr:uid="{6BEBE7E7-7585-4B4E-B1B2-CFFE63403396}"/>
    <cellStyle name="SAPBEXheaderText 3 5 2" xfId="7398" xr:uid="{4F27E1D8-C239-42CE-9847-D89C4B29731D}"/>
    <cellStyle name="SAPBEXheaderText 3 5 2 2" xfId="14468" xr:uid="{925F4693-69E4-470F-809D-081474C18559}"/>
    <cellStyle name="SAPBEXheaderText 3 5 2 3" xfId="18289" xr:uid="{5AAFB425-5D53-4FA5-AD0E-73F4773D0C31}"/>
    <cellStyle name="SAPBEXheaderText 3 5 2 4" xfId="21154" xr:uid="{E0CCF9F9-2DA8-46B1-AA78-7D66DC518463}"/>
    <cellStyle name="SAPBEXheaderText 3 5 2 5" xfId="24001" xr:uid="{ACBB0AC2-411D-47A1-834D-5D9535C390BA}"/>
    <cellStyle name="SAPBEXheaderText 3 5 2 6" xfId="26826" xr:uid="{CAF5F807-C401-45EF-8D3A-F422C4F675A9}"/>
    <cellStyle name="SAPBEXheaderText 3 5 3" xfId="12955" xr:uid="{BEA0E3F6-31B0-44E1-AE61-3856BE41D2A1}"/>
    <cellStyle name="SAPBEXheaderText 3 5 4" xfId="16779" xr:uid="{2C4B9FEF-A0E5-47CF-B8C9-72BC859CD1E2}"/>
    <cellStyle name="SAPBEXheaderText 3 5 5" xfId="19643" xr:uid="{5063BBD0-0595-4E2E-8247-D63A10181E2D}"/>
    <cellStyle name="SAPBEXheaderText 3 5 6" xfId="22492" xr:uid="{3C9C84DA-1D80-419D-AD86-500CF8F98B7C}"/>
    <cellStyle name="SAPBEXheaderText 3 5 7" xfId="25317" xr:uid="{C4077966-239B-440B-BC8F-7B7F7A87E69B}"/>
    <cellStyle name="SAPBEXheaderText 3 6" xfId="6939" xr:uid="{820676B3-FBF8-4FDF-BC82-530FC92C4CDF}"/>
    <cellStyle name="SAPBEXheaderText 3 6 2" xfId="14009" xr:uid="{22135A9F-88A5-43AF-A3ED-712770275A81}"/>
    <cellStyle name="SAPBEXheaderText 3 6 3" xfId="17831" xr:uid="{6ADCA580-812F-48D1-87AF-53A3840A9473}"/>
    <cellStyle name="SAPBEXheaderText 3 6 4" xfId="20695" xr:uid="{4529289F-BDEA-4772-B24E-86A2F6E01BC6}"/>
    <cellStyle name="SAPBEXheaderText 3 6 5" xfId="23543" xr:uid="{3D364BA4-48FC-4FC7-B13F-20BA1F9A9677}"/>
    <cellStyle name="SAPBEXheaderText 3 6 6" xfId="26368" xr:uid="{86781456-FCCE-4C60-988B-C03E693BEF2F}"/>
    <cellStyle name="SAPBEXheaderText 3 7" xfId="10116" xr:uid="{A5220DA1-5C49-4CF9-8C39-6091808DABCD}"/>
    <cellStyle name="SAPBEXheaderText 3 8" xfId="15829" xr:uid="{7C60F860-AC01-41A2-99B1-015491985DC9}"/>
    <cellStyle name="SAPBEXheaderText 3 9" xfId="16071" xr:uid="{AA196D34-A2D3-43CC-8E3D-763AA9EF4476}"/>
    <cellStyle name="SAPBEXheaderText 4" xfId="4098" xr:uid="{BA565A6D-6B2C-42C8-BEBB-25ACA549B561}"/>
    <cellStyle name="SAPBEXheaderText 4 10" xfId="8609" xr:uid="{50AE3815-4A4E-4EA5-BB62-232B092549AB}"/>
    <cellStyle name="SAPBEXheaderText 4 11" xfId="15856" xr:uid="{40611D46-0109-4A21-A139-B5B74C215EA0}"/>
    <cellStyle name="SAPBEXheaderText 4 12" xfId="30110" xr:uid="{4EEB2357-A2FC-46CB-8B32-F591E9C3DFA6}"/>
    <cellStyle name="SAPBEXheaderText 4 13" xfId="31750" xr:uid="{304D3D22-4236-4276-BDC2-C79997C1876C}"/>
    <cellStyle name="SAPBEXheaderText 4 2" xfId="6472" xr:uid="{E0723A14-0340-497A-8096-3860E671081D}"/>
    <cellStyle name="SAPBEXheaderText 4 2 2" xfId="7990" xr:uid="{C3112001-F0D4-49B2-B9A9-C8F39D66DF97}"/>
    <cellStyle name="SAPBEXheaderText 4 2 2 2" xfId="15060" xr:uid="{C84FE741-6A54-4F36-8AAC-AFE2FD48D34F}"/>
    <cellStyle name="SAPBEXheaderText 4 2 2 3" xfId="18881" xr:uid="{05CBF4B9-E5F6-40C5-A48A-4F2110E0A47A}"/>
    <cellStyle name="SAPBEXheaderText 4 2 2 4" xfId="21746" xr:uid="{A85A2A66-16AF-40E5-A139-5EB65DE42271}"/>
    <cellStyle name="SAPBEXheaderText 4 2 2 5" xfId="24593" xr:uid="{AEE717D5-6BE5-445F-85D2-68469BE90F34}"/>
    <cellStyle name="SAPBEXheaderText 4 2 2 6" xfId="27418" xr:uid="{556EF1BD-B390-4C10-8709-F78F223E6514}"/>
    <cellStyle name="SAPBEXheaderText 4 2 3" xfId="13547" xr:uid="{0D8F2CDE-ED00-4FE2-93E5-6FF1800F86EA}"/>
    <cellStyle name="SAPBEXheaderText 4 2 4" xfId="17371" xr:uid="{A8DFE037-EAB4-4A8E-856D-D48C0ECFB5AA}"/>
    <cellStyle name="SAPBEXheaderText 4 2 5" xfId="20235" xr:uid="{7BBF11A5-BF24-4D83-98D5-242F43A2201F}"/>
    <cellStyle name="SAPBEXheaderText 4 2 6" xfId="23084" xr:uid="{CB2CAF5B-4BC2-4A3C-971B-A38AFD965869}"/>
    <cellStyle name="SAPBEXheaderText 4 2 7" xfId="25909" xr:uid="{DA2F6570-C35E-47AE-9D9C-D9B31EEAE1E8}"/>
    <cellStyle name="SAPBEXheaderText 4 3" xfId="5862" xr:uid="{0A49962D-09CB-4D22-91DB-BAF1DA866578}"/>
    <cellStyle name="SAPBEXheaderText 4 3 2" xfId="7381" xr:uid="{42AC5659-DBD6-40DD-B346-D909A82DFF1B}"/>
    <cellStyle name="SAPBEXheaderText 4 3 2 2" xfId="14451" xr:uid="{974B1692-8D49-4685-8070-0F9F0D3194D5}"/>
    <cellStyle name="SAPBEXheaderText 4 3 2 3" xfId="18272" xr:uid="{0ED3539A-3949-4A81-9FA9-6EFB6BED30CF}"/>
    <cellStyle name="SAPBEXheaderText 4 3 2 4" xfId="21137" xr:uid="{BFD6652A-8022-4A71-A0B0-D58CD427E81B}"/>
    <cellStyle name="SAPBEXheaderText 4 3 2 5" xfId="23984" xr:uid="{76664D09-5C97-4665-8C2F-0086B04183E9}"/>
    <cellStyle name="SAPBEXheaderText 4 3 2 6" xfId="26809" xr:uid="{98E06763-16C7-4428-AE30-47EB6D3DE049}"/>
    <cellStyle name="SAPBEXheaderText 4 3 3" xfId="12938" xr:uid="{14F12C62-985F-4226-BB74-3C56D095F56C}"/>
    <cellStyle name="SAPBEXheaderText 4 3 4" xfId="16762" xr:uid="{AD720CB4-FD4B-431D-AA89-101F99E63021}"/>
    <cellStyle name="SAPBEXheaderText 4 3 5" xfId="19626" xr:uid="{CC55269D-975D-44FF-B875-754D7B99A110}"/>
    <cellStyle name="SAPBEXheaderText 4 3 6" xfId="22475" xr:uid="{E350124D-2CA6-4DF2-B703-4498CDE5861E}"/>
    <cellStyle name="SAPBEXheaderText 4 3 7" xfId="25300" xr:uid="{9441E056-E52A-42ED-AB16-D60C2C8FCF5D}"/>
    <cellStyle name="SAPBEXheaderText 4 4" xfId="6009" xr:uid="{50DCBFDD-76EB-4AC9-A006-64EBB7FD95C4}"/>
    <cellStyle name="SAPBEXheaderText 4 4 2" xfId="7528" xr:uid="{DB8A3C60-E70A-44D6-A142-7E18D2D764F5}"/>
    <cellStyle name="SAPBEXheaderText 4 4 2 2" xfId="14598" xr:uid="{D4E2E583-CC4D-4211-AB33-FC0DF4B85E78}"/>
    <cellStyle name="SAPBEXheaderText 4 4 2 3" xfId="18419" xr:uid="{A0898272-777D-447F-B477-6D2A8E046FE3}"/>
    <cellStyle name="SAPBEXheaderText 4 4 2 4" xfId="21284" xr:uid="{09AFE547-2029-47A9-98DA-38FD7557AE95}"/>
    <cellStyle name="SAPBEXheaderText 4 4 2 5" xfId="24131" xr:uid="{EFA7CADD-F394-4224-87B7-C37CAA87645C}"/>
    <cellStyle name="SAPBEXheaderText 4 4 2 6" xfId="26956" xr:uid="{CF59C15F-9424-4C1F-806A-5CC84629B57D}"/>
    <cellStyle name="SAPBEXheaderText 4 4 3" xfId="13085" xr:uid="{A1D3045D-E260-48CF-A924-78F5CA4201FA}"/>
    <cellStyle name="SAPBEXheaderText 4 4 4" xfId="16909" xr:uid="{B08B67D8-ECBF-440D-A112-54EC9DE5D66F}"/>
    <cellStyle name="SAPBEXheaderText 4 4 5" xfId="19773" xr:uid="{C499B5E9-4826-4119-B9AE-BF4E0E0B70BA}"/>
    <cellStyle name="SAPBEXheaderText 4 4 6" xfId="22622" xr:uid="{C7026EF6-254F-47E4-9050-7E9F91E30073}"/>
    <cellStyle name="SAPBEXheaderText 4 4 7" xfId="25447" xr:uid="{87FC6E3E-7900-4FFA-A8C6-57D4E6926D81}"/>
    <cellStyle name="SAPBEXheaderText 4 5" xfId="6875" xr:uid="{1689083B-05E1-4E85-B494-A1A9AE603DD6}"/>
    <cellStyle name="SAPBEXheaderText 4 5 2" xfId="8390" xr:uid="{A4C84FD1-B578-49F5-AE3F-F020EBEE84AF}"/>
    <cellStyle name="SAPBEXheaderText 4 5 2 2" xfId="15460" xr:uid="{CDF28100-634D-4026-AA05-4B6DE2A1694A}"/>
    <cellStyle name="SAPBEXheaderText 4 5 2 3" xfId="19281" xr:uid="{A58FA27B-278F-4B49-BCF2-4A16E6E8D48F}"/>
    <cellStyle name="SAPBEXheaderText 4 5 2 4" xfId="22146" xr:uid="{973438E8-3346-47F5-886F-AF0294776E16}"/>
    <cellStyle name="SAPBEXheaderText 4 5 2 5" xfId="24993" xr:uid="{DB4A6C7C-FAC6-489D-840F-32ADE81E6E26}"/>
    <cellStyle name="SAPBEXheaderText 4 5 2 6" xfId="27818" xr:uid="{43F7B39E-1943-4FE7-BB35-61CD7A662932}"/>
    <cellStyle name="SAPBEXheaderText 4 5 3" xfId="13947" xr:uid="{C728B062-D88A-4AF1-BEF6-28B249BCB39D}"/>
    <cellStyle name="SAPBEXheaderText 4 5 4" xfId="17771" xr:uid="{5B7B98CD-CF5C-4C4A-83E5-DF942117111D}"/>
    <cellStyle name="SAPBEXheaderText 4 5 5" xfId="20635" xr:uid="{9EF80031-DBDE-4AA1-9063-637CC7EF2BA2}"/>
    <cellStyle name="SAPBEXheaderText 4 5 6" xfId="23484" xr:uid="{DA82C2E1-9AF8-4F8A-8BEB-93781083A5BB}"/>
    <cellStyle name="SAPBEXheaderText 4 5 7" xfId="26309" xr:uid="{83D02F39-C34E-4A54-A379-D737331C23FA}"/>
    <cellStyle name="SAPBEXheaderText 4 6" xfId="7008" xr:uid="{1488920F-2809-4A3C-A725-9CF939130C11}"/>
    <cellStyle name="SAPBEXheaderText 4 6 2" xfId="14078" xr:uid="{6938EEC1-205D-469B-8A81-AB4D5BC91C28}"/>
    <cellStyle name="SAPBEXheaderText 4 6 3" xfId="17900" xr:uid="{4345E986-D812-4210-AB52-67BA20AA9482}"/>
    <cellStyle name="SAPBEXheaderText 4 6 4" xfId="20764" xr:uid="{AC5FFA2E-D4D5-450D-AF4D-5E09E2AD0306}"/>
    <cellStyle name="SAPBEXheaderText 4 6 5" xfId="23612" xr:uid="{7D341B0F-AD0A-4343-A81D-3544FC932C7F}"/>
    <cellStyle name="SAPBEXheaderText 4 6 6" xfId="26437" xr:uid="{2C497410-AA13-4454-81BC-0C72B0ECA118}"/>
    <cellStyle name="SAPBEXheaderText 4 7" xfId="11175" xr:uid="{874C27E3-19F6-4B54-8D98-EF68437C4FB7}"/>
    <cellStyle name="SAPBEXheaderText 4 8" xfId="16081" xr:uid="{0134D197-8165-49A4-BC49-72CEDBC00973}"/>
    <cellStyle name="SAPBEXheaderText 4 9" xfId="16276" xr:uid="{0CF675A3-20C4-47AB-B1B7-B537E130224C}"/>
    <cellStyle name="SAPBEXheaderText 5" xfId="5663" xr:uid="{0C9CF3E5-5EE7-4745-80AF-C68482A5C10A}"/>
    <cellStyle name="SAPBEXheaderText 5 2" xfId="7183" xr:uid="{9A5C4928-8831-4DB3-9568-C316E6A4328A}"/>
    <cellStyle name="SAPBEXheaderText 5 2 2" xfId="14253" xr:uid="{9F5E970D-98C0-4C8C-869B-535266076228}"/>
    <cellStyle name="SAPBEXheaderText 5 2 3" xfId="18074" xr:uid="{406756C5-C1C7-48B3-872F-57C11B454F24}"/>
    <cellStyle name="SAPBEXheaderText 5 2 4" xfId="20939" xr:uid="{5FC781D1-CEE5-446D-85A9-C9DA5EEB2EB4}"/>
    <cellStyle name="SAPBEXheaderText 5 2 5" xfId="23786" xr:uid="{667305C2-EFE3-4EEE-8B39-6831093CFF13}"/>
    <cellStyle name="SAPBEXheaderText 5 2 6" xfId="26611" xr:uid="{43061DE1-24A5-4996-896A-BDFD3C084E03}"/>
    <cellStyle name="SAPBEXheaderText 5 3" xfId="12740" xr:uid="{966F99F0-9CB4-4600-8BD5-389A4F6BEA1D}"/>
    <cellStyle name="SAPBEXheaderText 5 4" xfId="16563" xr:uid="{228EAE61-9943-4118-A93D-4784C15DE08C}"/>
    <cellStyle name="SAPBEXheaderText 5 5" xfId="19428" xr:uid="{9CDB2EB3-46DF-4782-8F4B-76E5CE5BE6CF}"/>
    <cellStyle name="SAPBEXheaderText 5 6" xfId="22277" xr:uid="{3BCFF2C7-5A7A-4514-8F85-E8FD170E82A2}"/>
    <cellStyle name="SAPBEXheaderText 5 7" xfId="25102" xr:uid="{874FA779-6D97-42BC-937F-3B647B91FF19}"/>
    <cellStyle name="SAPBEXheaderText 6" xfId="5630" xr:uid="{F48ABD63-B5F1-4487-8EBC-4301E9324C28}"/>
    <cellStyle name="SAPBEXheaderText 6 2" xfId="7150" xr:uid="{9A1B82C9-B079-4BBC-A912-FDBA42FDA491}"/>
    <cellStyle name="SAPBEXheaderText 6 2 2" xfId="14220" xr:uid="{5038D113-3C28-45CF-9766-39F33734E40F}"/>
    <cellStyle name="SAPBEXheaderText 6 2 3" xfId="18041" xr:uid="{9846A5A5-6B10-466A-978A-A275AE2C6BCB}"/>
    <cellStyle name="SAPBEXheaderText 6 2 4" xfId="20906" xr:uid="{73EFA54A-7078-4986-91F0-A7B87EC739D5}"/>
    <cellStyle name="SAPBEXheaderText 6 2 5" xfId="23753" xr:uid="{E5E0E4FF-3F01-407F-A539-85AC04D931D3}"/>
    <cellStyle name="SAPBEXheaderText 6 2 6" xfId="26578" xr:uid="{7B073B7D-A05B-42F0-AF80-B768333F0D40}"/>
    <cellStyle name="SAPBEXheaderText 6 3" xfId="12707" xr:uid="{4D25034B-1A2D-4DEE-9B46-2186BFDB8702}"/>
    <cellStyle name="SAPBEXheaderText 6 4" xfId="16530" xr:uid="{FD475286-5387-4402-830D-82053F646A1B}"/>
    <cellStyle name="SAPBEXheaderText 6 5" xfId="19395" xr:uid="{5B42E824-167C-4F19-91C7-9ADBBA3A2E7D}"/>
    <cellStyle name="SAPBEXheaderText 6 6" xfId="22244" xr:uid="{11E21CF7-CDA4-4792-B89C-1E84C656E27D}"/>
    <cellStyle name="SAPBEXheaderText 6 7" xfId="25069" xr:uid="{7CF49373-501B-4082-8576-1BCEC12FFA22}"/>
    <cellStyle name="SAPBEXheaderText 7" xfId="8629" xr:uid="{41B03174-F2DD-4DA6-A4B9-D77EC7D7BA7C}"/>
    <cellStyle name="SAPBEXheaderText 8" xfId="9767" xr:uid="{08356479-76F2-499D-8383-4E28A1DA0E48}"/>
    <cellStyle name="SAPBEXheaderText 9" xfId="10550" xr:uid="{AFCE8FD8-A02A-4869-8D25-6F7DCA789219}"/>
    <cellStyle name="SAPBEXHLevel0" xfId="672" xr:uid="{6B813558-DA19-4539-9B90-92CC8247C9CE}"/>
    <cellStyle name="SAPBEXHLevel0 10" xfId="15941" xr:uid="{1B009375-AEDA-4ADE-A2DE-7926EE6B3E14}"/>
    <cellStyle name="SAPBEXHLevel0 2" xfId="1949" xr:uid="{0BB3F435-6A75-4C7B-BE50-D5E5D6653A96}"/>
    <cellStyle name="SAPBEXHLevel0 2 10" xfId="31613" xr:uid="{987DF2B6-2B99-40C6-A740-D6330467F368}"/>
    <cellStyle name="SAPBEXHLevel0 2 2" xfId="4313" xr:uid="{801F58BD-9791-4060-BC63-7BDEB6FCA5AE}"/>
    <cellStyle name="SAPBEXHLevel0 2 2 10" xfId="16220" xr:uid="{63203470-C40A-4177-A8B7-B69741B5105D}"/>
    <cellStyle name="SAPBEXHLevel0 2 2 11" xfId="16281" xr:uid="{A899302D-55A0-458C-8D38-BD4CC6821391}"/>
    <cellStyle name="SAPBEXHLevel0 2 2 12" xfId="30325" xr:uid="{F14B04B8-4D58-4B04-A501-C9C60A6BAADF}"/>
    <cellStyle name="SAPBEXHLevel0 2 2 13" xfId="31798" xr:uid="{CA3AE7B2-471A-42C3-BB72-A4C290DF8782}"/>
    <cellStyle name="SAPBEXHLevel0 2 2 2" xfId="6464" xr:uid="{9AF5057C-ED19-48EA-B1E9-08ECD66F68DC}"/>
    <cellStyle name="SAPBEXHLevel0 2 2 2 2" xfId="7982" xr:uid="{F892A5AD-32F5-4FA7-BEE0-2D4954B3E981}"/>
    <cellStyle name="SAPBEXHLevel0 2 2 2 2 2" xfId="15052" xr:uid="{FD616FA5-B75D-44EC-9DE6-64775F251E49}"/>
    <cellStyle name="SAPBEXHLevel0 2 2 2 2 3" xfId="18873" xr:uid="{11778499-DB8D-4536-8137-3FF52D87CB3D}"/>
    <cellStyle name="SAPBEXHLevel0 2 2 2 2 4" xfId="21738" xr:uid="{51EB72DE-9C42-43D9-91DA-6A8D9F84DC9D}"/>
    <cellStyle name="SAPBEXHLevel0 2 2 2 2 5" xfId="24585" xr:uid="{2361DA3D-8CCA-49B0-A4E0-C42EB8D9AA4B}"/>
    <cellStyle name="SAPBEXHLevel0 2 2 2 2 6" xfId="27410" xr:uid="{DECBCD06-27B8-4433-ABDF-8BBBAAC4D3BA}"/>
    <cellStyle name="SAPBEXHLevel0 2 2 2 3" xfId="13539" xr:uid="{9DB9EF71-C6E1-463E-BE0E-1EDA8EED89EA}"/>
    <cellStyle name="SAPBEXHLevel0 2 2 2 4" xfId="17363" xr:uid="{B53BCF10-C771-426D-B58A-F2CCBD1A3C63}"/>
    <cellStyle name="SAPBEXHLevel0 2 2 2 5" xfId="20227" xr:uid="{0BD2EA85-E9A4-4699-B821-6008D6439230}"/>
    <cellStyle name="SAPBEXHLevel0 2 2 2 6" xfId="23076" xr:uid="{7499F250-482B-4B1A-8B52-0CCDC32D1B12}"/>
    <cellStyle name="SAPBEXHLevel0 2 2 2 7" xfId="25901" xr:uid="{0764B680-FBE2-4DF8-96EB-8B9A4D0C5AB4}"/>
    <cellStyle name="SAPBEXHLevel0 2 2 3" xfId="6001" xr:uid="{D84077A3-B770-4E6C-907C-687937F07103}"/>
    <cellStyle name="SAPBEXHLevel0 2 2 3 2" xfId="7520" xr:uid="{181617C7-89E5-46A5-8A25-DD1B2F64A03F}"/>
    <cellStyle name="SAPBEXHLevel0 2 2 3 2 2" xfId="14590" xr:uid="{1A89E710-6A54-4134-AD6C-CA0E77E3BA7D}"/>
    <cellStyle name="SAPBEXHLevel0 2 2 3 2 3" xfId="18411" xr:uid="{2FCF7437-E76D-4144-ADE3-70F83F98DE72}"/>
    <cellStyle name="SAPBEXHLevel0 2 2 3 2 4" xfId="21276" xr:uid="{0C53540A-87F3-4460-A571-093161B1D14A}"/>
    <cellStyle name="SAPBEXHLevel0 2 2 3 2 5" xfId="24123" xr:uid="{C81175FE-23BC-43B2-B3C2-5254983257FA}"/>
    <cellStyle name="SAPBEXHLevel0 2 2 3 2 6" xfId="26948" xr:uid="{9F213D09-417B-4EDA-9012-F481809AF959}"/>
    <cellStyle name="SAPBEXHLevel0 2 2 3 3" xfId="13077" xr:uid="{FEDF4824-B449-4CCC-ACFC-A023A24D2A98}"/>
    <cellStyle name="SAPBEXHLevel0 2 2 3 4" xfId="16901" xr:uid="{D6E7CC06-9599-450A-BBC7-1ED4FB990807}"/>
    <cellStyle name="SAPBEXHLevel0 2 2 3 5" xfId="19765" xr:uid="{7C0D6BB5-7B19-471C-BC38-065287AF6698}"/>
    <cellStyle name="SAPBEXHLevel0 2 2 3 6" xfId="22614" xr:uid="{6E81DDDA-2396-4DAD-89AB-62266CC27114}"/>
    <cellStyle name="SAPBEXHLevel0 2 2 3 7" xfId="25439" xr:uid="{F8A838E5-D653-44A1-B1E8-6E3BB1833CFD}"/>
    <cellStyle name="SAPBEXHLevel0 2 2 4" xfId="6057" xr:uid="{22007FF0-7212-406A-98A2-6FA738181502}"/>
    <cellStyle name="SAPBEXHLevel0 2 2 4 2" xfId="7576" xr:uid="{E9F47235-0E6C-456D-A26F-23AC0C48F4B8}"/>
    <cellStyle name="SAPBEXHLevel0 2 2 4 2 2" xfId="14646" xr:uid="{D54C3AD9-3EC5-42F2-B19E-4CCB0437FA55}"/>
    <cellStyle name="SAPBEXHLevel0 2 2 4 2 3" xfId="18467" xr:uid="{56B8F76C-DC33-44A6-8275-67FF53043EA9}"/>
    <cellStyle name="SAPBEXHLevel0 2 2 4 2 4" xfId="21332" xr:uid="{75468D82-4BC4-4842-A95C-B573B44A2A38}"/>
    <cellStyle name="SAPBEXHLevel0 2 2 4 2 5" xfId="24179" xr:uid="{B630BC70-6403-4DF2-B450-774796A1A61D}"/>
    <cellStyle name="SAPBEXHLevel0 2 2 4 2 6" xfId="27004" xr:uid="{D6EBCFE0-415A-4702-9D36-1B8DC1175EED}"/>
    <cellStyle name="SAPBEXHLevel0 2 2 4 3" xfId="13133" xr:uid="{F388156A-F47B-4BB9-8259-A9B36984BD63}"/>
    <cellStyle name="SAPBEXHLevel0 2 2 4 4" xfId="16957" xr:uid="{597C06BC-E7FE-4576-87BF-A51402EDE5F6}"/>
    <cellStyle name="SAPBEXHLevel0 2 2 4 5" xfId="19821" xr:uid="{365C8C65-99FF-4B6B-AB3E-2226FAE45A25}"/>
    <cellStyle name="SAPBEXHLevel0 2 2 4 6" xfId="22670" xr:uid="{00067C32-7DD5-45FD-ABAE-7461E99F7D1D}"/>
    <cellStyle name="SAPBEXHLevel0 2 2 4 7" xfId="25495" xr:uid="{F3239507-CBD3-481F-A8D1-D9B95E6EE00D}"/>
    <cellStyle name="SAPBEXHLevel0 2 2 5" xfId="5568" xr:uid="{F37BF579-850E-49E5-991C-99E38256B4B6}"/>
    <cellStyle name="SAPBEXHLevel0 2 2 5 2" xfId="7088" xr:uid="{84F82409-57CF-4370-A3F7-195AADB81D70}"/>
    <cellStyle name="SAPBEXHLevel0 2 2 5 2 2" xfId="14158" xr:uid="{ED214E66-1735-46FA-ADCA-5E45A44550ED}"/>
    <cellStyle name="SAPBEXHLevel0 2 2 5 2 3" xfId="17979" xr:uid="{E6DE39F0-E199-48B8-A468-90C83FA099C5}"/>
    <cellStyle name="SAPBEXHLevel0 2 2 5 2 4" xfId="20844" xr:uid="{CC932149-DB02-49CD-A84B-BDA365918D33}"/>
    <cellStyle name="SAPBEXHLevel0 2 2 5 2 5" xfId="23691" xr:uid="{A65B38C8-2515-4A53-974E-AF0B26933E4F}"/>
    <cellStyle name="SAPBEXHLevel0 2 2 5 2 6" xfId="26516" xr:uid="{97735A8D-F35A-4BCE-BA02-531CCD9B6132}"/>
    <cellStyle name="SAPBEXHLevel0 2 2 5 3" xfId="12645" xr:uid="{4C7B52E9-EE51-4FE3-8A51-35AAC3B56997}"/>
    <cellStyle name="SAPBEXHLevel0 2 2 5 4" xfId="16468" xr:uid="{228902A9-759E-4285-9323-40A30BC6137C}"/>
    <cellStyle name="SAPBEXHLevel0 2 2 5 5" xfId="19333" xr:uid="{8B05D541-48CA-4B0B-AFE3-5F59AF1AEFDA}"/>
    <cellStyle name="SAPBEXHLevel0 2 2 5 6" xfId="22182" xr:uid="{C962BB2A-0702-410D-8944-0E48E5D82647}"/>
    <cellStyle name="SAPBEXHLevel0 2 2 5 7" xfId="25007" xr:uid="{3BBDAD40-E99B-43D1-9253-E26BFEA539FF}"/>
    <cellStyle name="SAPBEXHLevel0 2 2 6" xfId="7054" xr:uid="{9FE096E6-514A-49DC-8FBB-54485BEBEA43}"/>
    <cellStyle name="SAPBEXHLevel0 2 2 6 2" xfId="14124" xr:uid="{FD64CA3B-1CB7-40CD-BCBE-149BA45C60B1}"/>
    <cellStyle name="SAPBEXHLevel0 2 2 6 3" xfId="17946" xr:uid="{13CC82FB-9929-4F8F-8B06-2DE23E9BF910}"/>
    <cellStyle name="SAPBEXHLevel0 2 2 6 4" xfId="20810" xr:uid="{7FC02FF2-7340-465B-BF40-82770F1AFE1C}"/>
    <cellStyle name="SAPBEXHLevel0 2 2 6 5" xfId="23658" xr:uid="{B4596120-AC5B-4324-B418-C666BDEB5A79}"/>
    <cellStyle name="SAPBEXHLevel0 2 2 6 6" xfId="26483" xr:uid="{157CE2D2-3C91-4BB9-8BDB-20AFDCB983E8}"/>
    <cellStyle name="SAPBEXHLevel0 2 2 7" xfId="11390" xr:uid="{128232D0-1C0D-4928-9A63-81A4FC1E1CCA}"/>
    <cellStyle name="SAPBEXHLevel0 2 2 8" xfId="16158" xr:uid="{3A30670A-0A43-4B38-85BE-F2B1D133D813}"/>
    <cellStyle name="SAPBEXHLevel0 2 2 9" xfId="16011" xr:uid="{D47743D8-0DD5-414D-B619-6EA3906A3B11}"/>
    <cellStyle name="SAPBEXHLevel0 2 3" xfId="5041" xr:uid="{6E3C7F35-8266-4B1F-AF1D-3D48B1688DB2}"/>
    <cellStyle name="SAPBEXHLevel0 2 3 10" xfId="15762" xr:uid="{0883727C-999C-4C3C-95A9-409B3AAB1BAD}"/>
    <cellStyle name="SAPBEXHLevel0 2 3 11" xfId="31053" xr:uid="{6F2DCB85-B29A-496F-ABB7-64781BD0A65B}"/>
    <cellStyle name="SAPBEXHLevel0 2 3 12" xfId="31860" xr:uid="{4CCB0B61-DF40-4EC7-A29B-1162E3D385C5}"/>
    <cellStyle name="SAPBEXHLevel0 2 3 2" xfId="6686" xr:uid="{0566DD87-6E06-4499-AE9A-EC8C4E2382E1}"/>
    <cellStyle name="SAPBEXHLevel0 2 3 2 2" xfId="8203" xr:uid="{B26DEF31-E0B5-4863-A530-31529108BF7F}"/>
    <cellStyle name="SAPBEXHLevel0 2 3 2 2 2" xfId="15273" xr:uid="{E0FC9F07-EBF9-4DB4-A077-5DAA37B36506}"/>
    <cellStyle name="SAPBEXHLevel0 2 3 2 2 3" xfId="19094" xr:uid="{CB6B9066-B07D-4673-AE6A-3BEBAD29E424}"/>
    <cellStyle name="SAPBEXHLevel0 2 3 2 2 4" xfId="21959" xr:uid="{33708788-4BC6-48C2-8F1A-149D27BEE3D8}"/>
    <cellStyle name="SAPBEXHLevel0 2 3 2 2 5" xfId="24806" xr:uid="{EB81F3E4-4701-4667-BE94-3ACA4B4B0843}"/>
    <cellStyle name="SAPBEXHLevel0 2 3 2 2 6" xfId="27631" xr:uid="{FF494F16-7C04-40D8-8904-0055AC35913F}"/>
    <cellStyle name="SAPBEXHLevel0 2 3 2 3" xfId="13760" xr:uid="{01D5FB45-FA48-4782-BAB6-AE784B427B9C}"/>
    <cellStyle name="SAPBEXHLevel0 2 3 2 4" xfId="17584" xr:uid="{4ED2F3F2-E29F-4941-9C92-1098315B2931}"/>
    <cellStyle name="SAPBEXHLevel0 2 3 2 5" xfId="20448" xr:uid="{E0999681-7A0B-4017-B396-3A92FA543033}"/>
    <cellStyle name="SAPBEXHLevel0 2 3 2 6" xfId="23297" xr:uid="{BB792876-58A8-4A7C-8320-3A5B6B21351B}"/>
    <cellStyle name="SAPBEXHLevel0 2 3 2 7" xfId="26122" xr:uid="{31BA9108-54ED-4161-A234-32667D32048B}"/>
    <cellStyle name="SAPBEXHLevel0 2 3 3" xfId="5751" xr:uid="{35C7E01D-3ACD-4BD5-A40D-EBE78916304A}"/>
    <cellStyle name="SAPBEXHLevel0 2 3 3 2" xfId="7270" xr:uid="{E94CD230-BEF1-4B9F-88E7-8089BE8937F3}"/>
    <cellStyle name="SAPBEXHLevel0 2 3 3 2 2" xfId="14340" xr:uid="{276ACB09-D577-4316-A04E-93654E4A2618}"/>
    <cellStyle name="SAPBEXHLevel0 2 3 3 2 3" xfId="18161" xr:uid="{67465F15-1D75-42D0-923A-557376BBD293}"/>
    <cellStyle name="SAPBEXHLevel0 2 3 3 2 4" xfId="21026" xr:uid="{23629ED4-C2D8-4093-A0C2-20C655F2CF93}"/>
    <cellStyle name="SAPBEXHLevel0 2 3 3 2 5" xfId="23873" xr:uid="{41D352D0-5310-4484-BBF3-DA7F4EF023ED}"/>
    <cellStyle name="SAPBEXHLevel0 2 3 3 2 6" xfId="26698" xr:uid="{E871B996-2048-435B-9394-B12E44C5C534}"/>
    <cellStyle name="SAPBEXHLevel0 2 3 3 3" xfId="12827" xr:uid="{5E444F52-6D76-47CE-9B9C-9B7E87FC8613}"/>
    <cellStyle name="SAPBEXHLevel0 2 3 3 4" xfId="16651" xr:uid="{8B9EC92D-42B2-4DEF-8C22-FCC22671A03E}"/>
    <cellStyle name="SAPBEXHLevel0 2 3 3 5" xfId="19515" xr:uid="{545A3C6E-D76A-41D5-9B0C-51E271ABB07A}"/>
    <cellStyle name="SAPBEXHLevel0 2 3 3 6" xfId="22364" xr:uid="{7A77D573-691B-4A8B-9F49-B17C5174FB79}"/>
    <cellStyle name="SAPBEXHLevel0 2 3 3 7" xfId="25189" xr:uid="{1B33555D-7446-4716-9D63-F82B3AC43DD0}"/>
    <cellStyle name="SAPBEXHLevel0 2 3 4" xfId="6012" xr:uid="{4FC4AA58-7C31-443F-AE80-972C938652F0}"/>
    <cellStyle name="SAPBEXHLevel0 2 3 4 2" xfId="7531" xr:uid="{F485657D-CB70-4AF5-A55F-F18FBA547B8B}"/>
    <cellStyle name="SAPBEXHLevel0 2 3 4 2 2" xfId="14601" xr:uid="{B324556D-1317-4B8B-96BB-88468ADDFB43}"/>
    <cellStyle name="SAPBEXHLevel0 2 3 4 2 3" xfId="18422" xr:uid="{9108F4FE-9FBA-4A0B-8CAE-587D71600C32}"/>
    <cellStyle name="SAPBEXHLevel0 2 3 4 2 4" xfId="21287" xr:uid="{D2058826-144C-438F-BB20-9A9CA3C6F846}"/>
    <cellStyle name="SAPBEXHLevel0 2 3 4 2 5" xfId="24134" xr:uid="{231FCB5B-A481-40AF-8B76-9437BDCB83D1}"/>
    <cellStyle name="SAPBEXHLevel0 2 3 4 2 6" xfId="26959" xr:uid="{A7332195-4917-49B9-AB10-B119D18B72E4}"/>
    <cellStyle name="SAPBEXHLevel0 2 3 4 3" xfId="13088" xr:uid="{3081CA20-17A9-46CB-A4BF-7BC6F50F12A3}"/>
    <cellStyle name="SAPBEXHLevel0 2 3 4 4" xfId="16912" xr:uid="{0A755BE0-FC10-4880-8CDA-D880A5869063}"/>
    <cellStyle name="SAPBEXHLevel0 2 3 4 5" xfId="19776" xr:uid="{A9AF87D4-FC4A-40ED-B764-5355079891B4}"/>
    <cellStyle name="SAPBEXHLevel0 2 3 4 6" xfId="22625" xr:uid="{0DC45B8F-83AD-4236-A8D1-1C9489343B83}"/>
    <cellStyle name="SAPBEXHLevel0 2 3 4 7" xfId="25450" xr:uid="{5E695104-BA3F-4432-9C7C-A48C1422AF45}"/>
    <cellStyle name="SAPBEXHLevel0 2 3 5" xfId="6517" xr:uid="{6CF257E4-21A4-4BBD-BB2C-5352030F0C5D}"/>
    <cellStyle name="SAPBEXHLevel0 2 3 5 2" xfId="8034" xr:uid="{715A11CF-6537-4725-B507-4976AF1DFB1E}"/>
    <cellStyle name="SAPBEXHLevel0 2 3 5 2 2" xfId="15104" xr:uid="{ECFDB6EE-5892-4790-B2D2-99A3EDA283EB}"/>
    <cellStyle name="SAPBEXHLevel0 2 3 5 2 3" xfId="18925" xr:uid="{A4E32179-8606-42BD-9481-91D3D53FD890}"/>
    <cellStyle name="SAPBEXHLevel0 2 3 5 2 4" xfId="21790" xr:uid="{5A26F79C-44BC-4CFD-8A13-F515AB00B235}"/>
    <cellStyle name="SAPBEXHLevel0 2 3 5 2 5" xfId="24637" xr:uid="{9ED0D972-47A5-4BEE-86DD-49B4C5EC8B2E}"/>
    <cellStyle name="SAPBEXHLevel0 2 3 5 2 6" xfId="27462" xr:uid="{77FFBD1B-174C-4A70-8381-66EE1A3BC72F}"/>
    <cellStyle name="SAPBEXHLevel0 2 3 5 3" xfId="13591" xr:uid="{CDC64AE9-EA48-4F19-B2A2-0D2FB3936040}"/>
    <cellStyle name="SAPBEXHLevel0 2 3 5 4" xfId="17415" xr:uid="{FDEBDE7D-8297-4FDD-82C5-AA6F1A6B2E70}"/>
    <cellStyle name="SAPBEXHLevel0 2 3 5 5" xfId="20279" xr:uid="{AB26458A-A48A-43ED-B6B7-87F0D5108BA5}"/>
    <cellStyle name="SAPBEXHLevel0 2 3 5 6" xfId="23128" xr:uid="{60D90BC1-EE9B-45EE-9DE9-8257006BD5A6}"/>
    <cellStyle name="SAPBEXHLevel0 2 3 5 7" xfId="25953" xr:uid="{B71BBB0B-2D6A-4125-80B8-63CFD37FFE6C}"/>
    <cellStyle name="SAPBEXHLevel0 2 3 6" xfId="6427" xr:uid="{0946073E-0767-4466-BA6A-450CC4369301}"/>
    <cellStyle name="SAPBEXHLevel0 2 3 6 2" xfId="7945" xr:uid="{E1BC6C06-1E00-4515-8DA0-579155AFDF8F}"/>
    <cellStyle name="SAPBEXHLevel0 2 3 6 2 2" xfId="15015" xr:uid="{D9ED2C90-6C5E-4208-BE90-8E2EAE28842E}"/>
    <cellStyle name="SAPBEXHLevel0 2 3 6 2 3" xfId="18836" xr:uid="{6434622D-D78A-4BBB-ADEF-2AA36311F895}"/>
    <cellStyle name="SAPBEXHLevel0 2 3 6 2 4" xfId="21701" xr:uid="{C5631600-8132-4274-8D78-21BDB992B623}"/>
    <cellStyle name="SAPBEXHLevel0 2 3 6 2 5" xfId="24548" xr:uid="{E4877FBB-100D-4E2E-9BD5-BE03C9323B26}"/>
    <cellStyle name="SAPBEXHLevel0 2 3 6 2 6" xfId="27373" xr:uid="{70C5F1D3-5467-4595-AB30-00F96655C142}"/>
    <cellStyle name="SAPBEXHLevel0 2 3 6 3" xfId="13502" xr:uid="{1756A9C3-88DD-4410-BEB7-6FE369098A42}"/>
    <cellStyle name="SAPBEXHLevel0 2 3 6 4" xfId="17326" xr:uid="{AEC857E1-116D-4C0D-ABD0-BE96626F85AD}"/>
    <cellStyle name="SAPBEXHLevel0 2 3 6 5" xfId="20190" xr:uid="{D6403678-9DE6-4AB2-BEA2-81F5E5557159}"/>
    <cellStyle name="SAPBEXHLevel0 2 3 6 6" xfId="23039" xr:uid="{D317C6A0-9B8B-454C-AEF9-956A8A499DE9}"/>
    <cellStyle name="SAPBEXHLevel0 2 3 6 7" xfId="25864" xr:uid="{E08C46EC-BF29-4241-9B93-41C50801B89D}"/>
    <cellStyle name="SAPBEXHLevel0 2 3 7" xfId="12118" xr:uid="{DDBFE77E-4767-41AE-A5C3-E9210096A450}"/>
    <cellStyle name="SAPBEXHLevel0 2 3 8" xfId="16349" xr:uid="{F83255BF-06EE-4595-942D-8BBF97907999}"/>
    <cellStyle name="SAPBEXHLevel0 2 3 9" xfId="8924" xr:uid="{29AE316E-92BF-4DE8-88FC-89E617CB1CB2}"/>
    <cellStyle name="SAPBEXHLevel0 2 4" xfId="5960" xr:uid="{2146ED66-F078-4719-8096-4351861388A2}"/>
    <cellStyle name="SAPBEXHLevel0 2 4 2" xfId="7479" xr:uid="{5E370956-3E8C-492A-AF04-8D0879A5F29D}"/>
    <cellStyle name="SAPBEXHLevel0 2 4 2 2" xfId="14549" xr:uid="{4CD253AD-B747-43EC-A3FF-2186A1F425C3}"/>
    <cellStyle name="SAPBEXHLevel0 2 4 2 3" xfId="18370" xr:uid="{D7B258D9-7779-492C-A172-B74FDBDB5E3B}"/>
    <cellStyle name="SAPBEXHLevel0 2 4 2 4" xfId="21235" xr:uid="{4D48D290-EE04-4537-86E5-5664375CAE29}"/>
    <cellStyle name="SAPBEXHLevel0 2 4 2 5" xfId="24082" xr:uid="{803E59C2-E1B1-4C04-ABDC-1B380EF80B93}"/>
    <cellStyle name="SAPBEXHLevel0 2 4 2 6" xfId="26907" xr:uid="{F591DDDE-6AC0-4B55-8220-9617DF092934}"/>
    <cellStyle name="SAPBEXHLevel0 2 4 3" xfId="13036" xr:uid="{4680E874-1716-4989-992D-E6E794539798}"/>
    <cellStyle name="SAPBEXHLevel0 2 4 4" xfId="16860" xr:uid="{6D3D185C-35A3-4A00-8C42-9CC9A0F650F2}"/>
    <cellStyle name="SAPBEXHLevel0 2 4 5" xfId="19724" xr:uid="{668CA6AE-1CEB-4409-801E-8714CA848700}"/>
    <cellStyle name="SAPBEXHLevel0 2 4 6" xfId="22573" xr:uid="{301C3561-15A3-4AD6-A8DA-F02085838AE5}"/>
    <cellStyle name="SAPBEXHLevel0 2 4 7" xfId="25398" xr:uid="{D1D1D1BE-753E-40BB-9E3A-D712513499F0}"/>
    <cellStyle name="SAPBEXHLevel0 2 5" xfId="5782" xr:uid="{09E3BF7B-10CD-4FB3-B799-48BEDCAEE2B3}"/>
    <cellStyle name="SAPBEXHLevel0 2 5 2" xfId="7301" xr:uid="{C0CED82F-D739-4935-99FF-2489960E4E91}"/>
    <cellStyle name="SAPBEXHLevel0 2 5 2 2" xfId="14371" xr:uid="{FD291D43-8B34-4091-9BAD-9023EBD26B7B}"/>
    <cellStyle name="SAPBEXHLevel0 2 5 2 3" xfId="18192" xr:uid="{B12192FF-0A6A-45AA-96E8-B28D62CA36E1}"/>
    <cellStyle name="SAPBEXHLevel0 2 5 2 4" xfId="21057" xr:uid="{D8A8C748-2A30-45A5-87D9-D4246586E10D}"/>
    <cellStyle name="SAPBEXHLevel0 2 5 2 5" xfId="23904" xr:uid="{A6A4DC52-A106-47AF-A9CD-7A106952B8F7}"/>
    <cellStyle name="SAPBEXHLevel0 2 5 2 6" xfId="26729" xr:uid="{83B1B0B3-0F41-47AE-9F72-86C71CF8A64C}"/>
    <cellStyle name="SAPBEXHLevel0 2 5 3" xfId="12858" xr:uid="{2CAF7F0B-87E4-427F-8EFF-112176D9104F}"/>
    <cellStyle name="SAPBEXHLevel0 2 5 4" xfId="16682" xr:uid="{15B43165-E440-48E1-A920-0E23FA98F040}"/>
    <cellStyle name="SAPBEXHLevel0 2 5 5" xfId="19546" xr:uid="{E20DD0C6-9C21-4A18-830C-1D8DE040A6BA}"/>
    <cellStyle name="SAPBEXHLevel0 2 5 6" xfId="22395" xr:uid="{35F5FAC5-FAC2-4E07-90E3-7939D2F248C4}"/>
    <cellStyle name="SAPBEXHLevel0 2 5 7" xfId="25220" xr:uid="{C786A294-94CE-4078-A6C9-132DD43CBF86}"/>
    <cellStyle name="SAPBEXHLevel0 2 6" xfId="9434" xr:uid="{CA13BE1D-C03B-461E-AAB4-0A63C822F169}"/>
    <cellStyle name="SAPBEXHLevel0 2 7" xfId="15592" xr:uid="{61F63C27-7319-4A3B-9C29-364DECE3DECB}"/>
    <cellStyle name="SAPBEXHLevel0 2 8" xfId="16247" xr:uid="{7255C123-C740-48D4-834D-A1A476C42FDC}"/>
    <cellStyle name="SAPBEXHLevel0 2 9" xfId="16004" xr:uid="{6B22C837-DDF1-4837-91F5-1D8202FBDBF1}"/>
    <cellStyle name="SAPBEXHLevel0 3" xfId="2935" xr:uid="{B4B74F76-4C00-4567-A0FE-90FFF02E970C}"/>
    <cellStyle name="SAPBEXHLevel0 3 10" xfId="19308" xr:uid="{66769381-D126-41C5-B499-96DF451558B5}"/>
    <cellStyle name="SAPBEXHLevel0 3 11" xfId="15707" xr:uid="{8D310D2B-634E-4F76-A576-C997FC096206}"/>
    <cellStyle name="SAPBEXHLevel0 3 12" xfId="29076" xr:uid="{946E86BD-A4AF-4A41-8912-7EF8F1F23897}"/>
    <cellStyle name="SAPBEXHLevel0 3 13" xfId="31681" xr:uid="{28A6AC06-5EFB-49AB-BDA1-BAB880054315}"/>
    <cellStyle name="SAPBEXHLevel0 3 2" xfId="6213" xr:uid="{F431DDD9-785B-414A-92FA-2927FB921181}"/>
    <cellStyle name="SAPBEXHLevel0 3 2 2" xfId="7732" xr:uid="{E66AFB41-AED5-4EB9-8532-D18BC27E37AC}"/>
    <cellStyle name="SAPBEXHLevel0 3 2 2 2" xfId="14802" xr:uid="{899892A8-4DE1-4DA9-98D0-537CAF0D978A}"/>
    <cellStyle name="SAPBEXHLevel0 3 2 2 3" xfId="18623" xr:uid="{CB5DC860-CFD9-4E31-85ED-81A5C311128B}"/>
    <cellStyle name="SAPBEXHLevel0 3 2 2 4" xfId="21488" xr:uid="{E215E4C9-43C7-4EA4-B30A-283A892A3B90}"/>
    <cellStyle name="SAPBEXHLevel0 3 2 2 5" xfId="24335" xr:uid="{26921013-34CB-440E-818A-CD7D6D04E642}"/>
    <cellStyle name="SAPBEXHLevel0 3 2 2 6" xfId="27160" xr:uid="{DA67C61D-B282-4E37-AD8B-7AEA32B3B6FE}"/>
    <cellStyle name="SAPBEXHLevel0 3 2 3" xfId="13289" xr:uid="{ED3F7129-7A01-4A9C-977A-09FC333BE23E}"/>
    <cellStyle name="SAPBEXHLevel0 3 2 4" xfId="17113" xr:uid="{0C0FF7E5-F3D1-4EF1-A589-39F880D58B01}"/>
    <cellStyle name="SAPBEXHLevel0 3 2 5" xfId="19977" xr:uid="{EACBDDB8-538B-4785-8960-2B897C8811DD}"/>
    <cellStyle name="SAPBEXHLevel0 3 2 6" xfId="22826" xr:uid="{D129F2C3-FD7B-4CB6-B66F-0E4B623A33DF}"/>
    <cellStyle name="SAPBEXHLevel0 3 2 7" xfId="25651" xr:uid="{D09A054C-C42E-4923-8F3E-675B1FFF7DEE}"/>
    <cellStyle name="SAPBEXHLevel0 3 3" xfId="6719" xr:uid="{0ADC3B73-071F-46D6-9A44-E39E6CDD32C8}"/>
    <cellStyle name="SAPBEXHLevel0 3 3 2" xfId="8235" xr:uid="{51B98C8C-979C-46AF-8462-C7D310AC1034}"/>
    <cellStyle name="SAPBEXHLevel0 3 3 2 2" xfId="15305" xr:uid="{32344BC5-E172-4C00-9912-A36CB1AD74AE}"/>
    <cellStyle name="SAPBEXHLevel0 3 3 2 3" xfId="19126" xr:uid="{0F6B8295-74C1-4972-9DBE-B976E907DA75}"/>
    <cellStyle name="SAPBEXHLevel0 3 3 2 4" xfId="21991" xr:uid="{C33192CC-3B05-491E-B1E0-316744FB490C}"/>
    <cellStyle name="SAPBEXHLevel0 3 3 2 5" xfId="24838" xr:uid="{BFA1A4AF-B13A-4CEE-92EF-42A77CDC6CDD}"/>
    <cellStyle name="SAPBEXHLevel0 3 3 2 6" xfId="27663" xr:uid="{74D3D1D3-791E-4309-9C13-89EBB77E8140}"/>
    <cellStyle name="SAPBEXHLevel0 3 3 3" xfId="13792" xr:uid="{EBC2EC1C-1143-4096-ABC4-886087FEA9EB}"/>
    <cellStyle name="SAPBEXHLevel0 3 3 4" xfId="17616" xr:uid="{D0C719DB-0AB3-48A1-9ADF-D35B626D4C4A}"/>
    <cellStyle name="SAPBEXHLevel0 3 3 5" xfId="20480" xr:uid="{EAFFB882-3780-4AE7-AB41-601439C05ADF}"/>
    <cellStyle name="SAPBEXHLevel0 3 3 6" xfId="23329" xr:uid="{64C53AA7-36B7-4A42-8D7C-46E5E10C59A9}"/>
    <cellStyle name="SAPBEXHLevel0 3 3 7" xfId="26154" xr:uid="{5864EDBA-FD64-4908-8CCF-AA1A57564D58}"/>
    <cellStyle name="SAPBEXHLevel0 3 4" xfId="5627" xr:uid="{1D337D04-A40A-41B0-9EC5-1F7674095958}"/>
    <cellStyle name="SAPBEXHLevel0 3 4 2" xfId="7147" xr:uid="{80DA2645-284A-4CA3-9F7D-29F71868AA96}"/>
    <cellStyle name="SAPBEXHLevel0 3 4 2 2" xfId="14217" xr:uid="{7A40C0AE-F736-49E2-B89C-75ABA0E82C99}"/>
    <cellStyle name="SAPBEXHLevel0 3 4 2 3" xfId="18038" xr:uid="{016F01F0-4327-469A-BB0E-06ABD9A7A21B}"/>
    <cellStyle name="SAPBEXHLevel0 3 4 2 4" xfId="20903" xr:uid="{A8CCDFC8-9AE4-4E11-954A-E6CF39909FEE}"/>
    <cellStyle name="SAPBEXHLevel0 3 4 2 5" xfId="23750" xr:uid="{0310DBCD-E8B2-47E3-9B94-5282FA6DAC4D}"/>
    <cellStyle name="SAPBEXHLevel0 3 4 2 6" xfId="26575" xr:uid="{7B5926EB-18C8-4308-95A7-C7189AF4E1F9}"/>
    <cellStyle name="SAPBEXHLevel0 3 4 3" xfId="12704" xr:uid="{905A244E-8AA8-48A2-BEB6-E400E17E4DA8}"/>
    <cellStyle name="SAPBEXHLevel0 3 4 4" xfId="16527" xr:uid="{F3EFCDF5-B763-472F-AF6F-8EA48282862D}"/>
    <cellStyle name="SAPBEXHLevel0 3 4 5" xfId="19392" xr:uid="{BDD0B7F8-7218-45AC-8105-AB3EC54FCEBD}"/>
    <cellStyle name="SAPBEXHLevel0 3 4 6" xfId="22241" xr:uid="{1C46F2C0-77CA-4BFB-9AC9-A120170B9E0D}"/>
    <cellStyle name="SAPBEXHLevel0 3 4 7" xfId="25066" xr:uid="{C6A34A76-AA7D-47A0-A604-D37588B0EF80}"/>
    <cellStyle name="SAPBEXHLevel0 3 5" xfId="6536" xr:uid="{935A6449-B695-4EC8-AE86-A0EE6D8AF431}"/>
    <cellStyle name="SAPBEXHLevel0 3 5 2" xfId="8053" xr:uid="{73C710EB-A6BB-4562-93B1-D2D1B0F835C6}"/>
    <cellStyle name="SAPBEXHLevel0 3 5 2 2" xfId="15123" xr:uid="{FCAE600A-5B66-4BC1-AA57-A78D43812CAE}"/>
    <cellStyle name="SAPBEXHLevel0 3 5 2 3" xfId="18944" xr:uid="{3A080DC1-41BF-4800-BF7A-AFD82D63128E}"/>
    <cellStyle name="SAPBEXHLevel0 3 5 2 4" xfId="21809" xr:uid="{EF9405E1-BFBB-4F0B-83A6-ACD5BB7DEF0D}"/>
    <cellStyle name="SAPBEXHLevel0 3 5 2 5" xfId="24656" xr:uid="{B0509581-A95C-451D-BDD4-4BB67B2FA232}"/>
    <cellStyle name="SAPBEXHLevel0 3 5 2 6" xfId="27481" xr:uid="{5299A090-E072-4A29-9779-19BD806DB5BB}"/>
    <cellStyle name="SAPBEXHLevel0 3 5 3" xfId="13610" xr:uid="{8E5FB053-6809-411F-9F3B-F2AF9B07CE71}"/>
    <cellStyle name="SAPBEXHLevel0 3 5 4" xfId="17434" xr:uid="{B92BE9DA-3430-4453-B023-78917F1F04B5}"/>
    <cellStyle name="SAPBEXHLevel0 3 5 5" xfId="20298" xr:uid="{D461F0C2-C8B6-4D24-AEA3-F2E36FEB61FC}"/>
    <cellStyle name="SAPBEXHLevel0 3 5 6" xfId="23147" xr:uid="{168AA781-ACFE-4913-AF43-FD49A661FAE0}"/>
    <cellStyle name="SAPBEXHLevel0 3 5 7" xfId="25972" xr:uid="{B276D1DF-544E-4761-8E71-079C8883FF12}"/>
    <cellStyle name="SAPBEXHLevel0 3 6" xfId="6940" xr:uid="{71FC1112-CD3B-4019-AC71-9F0DE3FA3E87}"/>
    <cellStyle name="SAPBEXHLevel0 3 6 2" xfId="14010" xr:uid="{B2FC21EC-D2FD-4368-899E-F146FAB22780}"/>
    <cellStyle name="SAPBEXHLevel0 3 6 3" xfId="17832" xr:uid="{AEC40D05-2D07-404F-8EE2-BBADC7DD5CC9}"/>
    <cellStyle name="SAPBEXHLevel0 3 6 4" xfId="20696" xr:uid="{058193AE-61CA-437A-915B-532894EE1266}"/>
    <cellStyle name="SAPBEXHLevel0 3 6 5" xfId="23544" xr:uid="{BD804E12-70AA-437D-8644-EF83EA6EF97A}"/>
    <cellStyle name="SAPBEXHLevel0 3 6 6" xfId="26369" xr:uid="{EAFF423D-B86F-47E4-BEC7-E127FC6D65A3}"/>
    <cellStyle name="SAPBEXHLevel0 3 7" xfId="10117" xr:uid="{800958E2-0590-4058-B2FA-C735B2BDA782}"/>
    <cellStyle name="SAPBEXHLevel0 3 8" xfId="15830" xr:uid="{5C55ABE2-B238-4BC6-BCF8-8039D864215D}"/>
    <cellStyle name="SAPBEXHLevel0 3 9" xfId="15703" xr:uid="{399FAE4F-65F2-4900-B48E-06F14E47D5EE}"/>
    <cellStyle name="SAPBEXHLevel0 4" xfId="3536" xr:uid="{20C8F992-1BCB-4B4F-8AD0-F484BCA3937C}"/>
    <cellStyle name="SAPBEXHLevel0 4 10" xfId="8799" xr:uid="{1A629917-7694-4C7F-863F-8045D06BA04D}"/>
    <cellStyle name="SAPBEXHLevel0 4 11" xfId="22168" xr:uid="{5AE9B31E-0653-4844-8779-CD64F5FA86DC}"/>
    <cellStyle name="SAPBEXHLevel0 4 12" xfId="29568" xr:uid="{D7D43EB0-BC91-46B5-9E46-C27151AB57E2}"/>
    <cellStyle name="SAPBEXHLevel0 4 13" xfId="31721" xr:uid="{C5671C1F-207F-4815-8B9D-340CD1CC80B7}"/>
    <cellStyle name="SAPBEXHLevel0 4 2" xfId="6349" xr:uid="{54D48667-D399-453D-8D5A-DD176904A9E4}"/>
    <cellStyle name="SAPBEXHLevel0 4 2 2" xfId="7867" xr:uid="{E679B9A5-2080-4E69-BC39-8356BAE3544D}"/>
    <cellStyle name="SAPBEXHLevel0 4 2 2 2" xfId="14937" xr:uid="{723F8A02-F6A0-4A41-8B17-F26F84327329}"/>
    <cellStyle name="SAPBEXHLevel0 4 2 2 3" xfId="18758" xr:uid="{7301225C-F0CC-4EF6-A3E0-7F0F773BAF6F}"/>
    <cellStyle name="SAPBEXHLevel0 4 2 2 4" xfId="21623" xr:uid="{2FE01337-2AB9-4B65-90CF-E3F4F3709C14}"/>
    <cellStyle name="SAPBEXHLevel0 4 2 2 5" xfId="24470" xr:uid="{3B91BF2D-3CDE-470E-96B7-A223FE32A419}"/>
    <cellStyle name="SAPBEXHLevel0 4 2 2 6" xfId="27295" xr:uid="{5C9984E6-3160-44D2-858E-6AF9C9676392}"/>
    <cellStyle name="SAPBEXHLevel0 4 2 3" xfId="13424" xr:uid="{A07F4A04-59BC-40F5-80D5-957D28018DD7}"/>
    <cellStyle name="SAPBEXHLevel0 4 2 4" xfId="17248" xr:uid="{428FD465-6D60-496B-A3EA-2DDD935E32D2}"/>
    <cellStyle name="SAPBEXHLevel0 4 2 5" xfId="20112" xr:uid="{805FAF29-D6C1-4D15-A115-79E2AAC4D1FC}"/>
    <cellStyle name="SAPBEXHLevel0 4 2 6" xfId="22961" xr:uid="{89579AAC-7368-474D-97E0-7C39C531FDB7}"/>
    <cellStyle name="SAPBEXHLevel0 4 2 7" xfId="25786" xr:uid="{090FAA9B-D63A-4B4C-B913-9D5268354A06}"/>
    <cellStyle name="SAPBEXHLevel0 4 3" xfId="6106" xr:uid="{909F67F1-7B51-4F22-837E-C565D0F2AF51}"/>
    <cellStyle name="SAPBEXHLevel0 4 3 2" xfId="7625" xr:uid="{0C095C00-FBB4-4069-B239-35657BC11191}"/>
    <cellStyle name="SAPBEXHLevel0 4 3 2 2" xfId="14695" xr:uid="{52BC5E53-A43E-4717-8CE3-4149B258D7A5}"/>
    <cellStyle name="SAPBEXHLevel0 4 3 2 3" xfId="18516" xr:uid="{53464333-1C94-4B3B-9E86-933B502BC48C}"/>
    <cellStyle name="SAPBEXHLevel0 4 3 2 4" xfId="21381" xr:uid="{47BC5B9E-C6D8-4951-8C1F-6275414A335C}"/>
    <cellStyle name="SAPBEXHLevel0 4 3 2 5" xfId="24228" xr:uid="{6C9ACECD-4421-45F4-8C34-CACEB956A0F5}"/>
    <cellStyle name="SAPBEXHLevel0 4 3 2 6" xfId="27053" xr:uid="{338A2347-9BD4-444B-AEFA-F09586B84817}"/>
    <cellStyle name="SAPBEXHLevel0 4 3 3" xfId="13182" xr:uid="{73F2935B-D6A1-4F80-8B32-B4A1EA1920F5}"/>
    <cellStyle name="SAPBEXHLevel0 4 3 4" xfId="17006" xr:uid="{54B820A6-9588-4897-B54C-CE91D25C9149}"/>
    <cellStyle name="SAPBEXHLevel0 4 3 5" xfId="19870" xr:uid="{966415C9-1C78-40E8-80EC-77D6CD44D251}"/>
    <cellStyle name="SAPBEXHLevel0 4 3 6" xfId="22719" xr:uid="{2D24CDF4-4D20-40DD-90D5-ED43B37F909E}"/>
    <cellStyle name="SAPBEXHLevel0 4 3 7" xfId="25544" xr:uid="{84D460EA-61AE-4494-AE64-4EA0A401791C}"/>
    <cellStyle name="SAPBEXHLevel0 4 4" xfId="6867" xr:uid="{FBFA9F7B-C012-4076-9607-D2E1E562B647}"/>
    <cellStyle name="SAPBEXHLevel0 4 4 2" xfId="8382" xr:uid="{85C6AEDE-85B4-481A-B103-AC956D854A0B}"/>
    <cellStyle name="SAPBEXHLevel0 4 4 2 2" xfId="15452" xr:uid="{FEACFACE-E71E-4047-A027-EA42A947D079}"/>
    <cellStyle name="SAPBEXHLevel0 4 4 2 3" xfId="19273" xr:uid="{BA3148E2-B21F-47F2-B378-000BF881EB70}"/>
    <cellStyle name="SAPBEXHLevel0 4 4 2 4" xfId="22138" xr:uid="{D7A66F20-1FBD-45B2-A3FF-7B0F61A5B2C4}"/>
    <cellStyle name="SAPBEXHLevel0 4 4 2 5" xfId="24985" xr:uid="{4E773BD3-D5F0-4DD9-BA98-EB1F763A738D}"/>
    <cellStyle name="SAPBEXHLevel0 4 4 2 6" xfId="27810" xr:uid="{B73E65B4-81E6-403B-A779-D7ABE20D5E99}"/>
    <cellStyle name="SAPBEXHLevel0 4 4 3" xfId="13939" xr:uid="{9F91199C-A797-4809-A10A-B76926618D98}"/>
    <cellStyle name="SAPBEXHLevel0 4 4 4" xfId="17763" xr:uid="{B4C0AAE8-AFAB-410B-9CFE-F0539A393562}"/>
    <cellStyle name="SAPBEXHLevel0 4 4 5" xfId="20627" xr:uid="{9DA5A1BC-8479-46E4-A0CC-7382FACB70AE}"/>
    <cellStyle name="SAPBEXHLevel0 4 4 6" xfId="23476" xr:uid="{4482F54F-3D31-4ABF-B264-11108042D741}"/>
    <cellStyle name="SAPBEXHLevel0 4 4 7" xfId="26301" xr:uid="{F09B5826-52F2-4D31-9AB6-57085ABFBD03}"/>
    <cellStyle name="SAPBEXHLevel0 4 5" xfId="6094" xr:uid="{CC4C12D0-EF82-415E-A7DB-09C5564AB71D}"/>
    <cellStyle name="SAPBEXHLevel0 4 5 2" xfId="7613" xr:uid="{E3332CD9-1BCB-4CF2-ADAC-19BDE1472FC5}"/>
    <cellStyle name="SAPBEXHLevel0 4 5 2 2" xfId="14683" xr:uid="{0EA51848-2F09-42BF-A8A8-320165BBA809}"/>
    <cellStyle name="SAPBEXHLevel0 4 5 2 3" xfId="18504" xr:uid="{35346697-13AA-464C-BDF9-0ED1B705BBFB}"/>
    <cellStyle name="SAPBEXHLevel0 4 5 2 4" xfId="21369" xr:uid="{79449D28-0A39-4A1A-AD4E-89C1CC141E11}"/>
    <cellStyle name="SAPBEXHLevel0 4 5 2 5" xfId="24216" xr:uid="{608BF2DD-CDC2-4ABC-A5B1-CFFB18CDD0FF}"/>
    <cellStyle name="SAPBEXHLevel0 4 5 2 6" xfId="27041" xr:uid="{52626AE0-4F88-4CB7-81D8-B77303CC6333}"/>
    <cellStyle name="SAPBEXHLevel0 4 5 3" xfId="13170" xr:uid="{2A176CCF-4207-4461-92EE-4ED8D369CDE5}"/>
    <cellStyle name="SAPBEXHLevel0 4 5 4" xfId="16994" xr:uid="{1957733F-9E2F-4677-AE5C-520D4E82653F}"/>
    <cellStyle name="SAPBEXHLevel0 4 5 5" xfId="19858" xr:uid="{617C421C-1546-4B46-A7B8-ACF1C74ED096}"/>
    <cellStyle name="SAPBEXHLevel0 4 5 6" xfId="22707" xr:uid="{844E3E25-BDF8-41F3-8D86-B92ABD9A99D8}"/>
    <cellStyle name="SAPBEXHLevel0 4 5 7" xfId="25532" xr:uid="{1811662D-72D2-44A0-870C-20CC1D2D23A8}"/>
    <cellStyle name="SAPBEXHLevel0 4 6" xfId="6979" xr:uid="{D5D5611F-D11D-4085-B96C-D6B08AE55B8E}"/>
    <cellStyle name="SAPBEXHLevel0 4 6 2" xfId="14049" xr:uid="{47225A9F-F8EC-404E-A67F-B444AFF9186B}"/>
    <cellStyle name="SAPBEXHLevel0 4 6 3" xfId="17871" xr:uid="{3E1ACE41-C96D-4A86-AEC9-B2C134F467F2}"/>
    <cellStyle name="SAPBEXHLevel0 4 6 4" xfId="20735" xr:uid="{5142D7DF-90A2-40C0-8F1A-5054CD119C0E}"/>
    <cellStyle name="SAPBEXHLevel0 4 6 5" xfId="23583" xr:uid="{328FB237-4821-4C9A-B5A5-B493B79460B7}"/>
    <cellStyle name="SAPBEXHLevel0 4 6 6" xfId="26408" xr:uid="{60A7D833-55CD-424D-9C46-CC8BCAAA1A0E}"/>
    <cellStyle name="SAPBEXHLevel0 4 7" xfId="10631" xr:uid="{24A85F8A-3BCD-4B99-BD7A-20CCA5330DDE}"/>
    <cellStyle name="SAPBEXHLevel0 4 8" xfId="15979" xr:uid="{70BAAD83-26DF-49E5-89A8-0E15B438AB42}"/>
    <cellStyle name="SAPBEXHLevel0 4 9" xfId="16414" xr:uid="{D8C7F687-ADA5-47C6-B62E-4BCE1B652D24}"/>
    <cellStyle name="SAPBEXHLevel0 5" xfId="5664" xr:uid="{47037643-0FFD-4339-B343-0B137DD189E7}"/>
    <cellStyle name="SAPBEXHLevel0 5 2" xfId="7184" xr:uid="{F8E64A8B-7490-46FE-B01F-C144644F7A23}"/>
    <cellStyle name="SAPBEXHLevel0 5 2 2" xfId="14254" xr:uid="{B864F971-CC99-4493-9D84-004C253D6281}"/>
    <cellStyle name="SAPBEXHLevel0 5 2 3" xfId="18075" xr:uid="{AA3F3A40-10C7-4E23-9ACB-C7BC78CEE7B0}"/>
    <cellStyle name="SAPBEXHLevel0 5 2 4" xfId="20940" xr:uid="{E42A7D67-5A3D-48CA-938C-1382C478FBAA}"/>
    <cellStyle name="SAPBEXHLevel0 5 2 5" xfId="23787" xr:uid="{54BFADF1-01B5-4211-9A06-2035F12CCDF3}"/>
    <cellStyle name="SAPBEXHLevel0 5 2 6" xfId="26612" xr:uid="{58AE0340-1466-4E38-B4C2-307F6F467D9F}"/>
    <cellStyle name="SAPBEXHLevel0 5 3" xfId="12741" xr:uid="{0FA9967F-F842-438D-9A24-B8BF9A8C4BE2}"/>
    <cellStyle name="SAPBEXHLevel0 5 4" xfId="16564" xr:uid="{6D502DF2-057A-4C04-84CE-E2D681A18C2C}"/>
    <cellStyle name="SAPBEXHLevel0 5 5" xfId="19429" xr:uid="{C1311DE2-7DD9-46D3-B5C4-000CEA31760B}"/>
    <cellStyle name="SAPBEXHLevel0 5 6" xfId="22278" xr:uid="{A87FEE65-5798-41CF-B6CD-0500413F2292}"/>
    <cellStyle name="SAPBEXHLevel0 5 7" xfId="25103" xr:uid="{F5B5724C-F4C0-44A0-BEDE-8A9FEF2C1262}"/>
    <cellStyle name="SAPBEXHLevel0 6" xfId="5564" xr:uid="{AA4FD0CA-3DEB-40A9-95B9-1D53C2763B97}"/>
    <cellStyle name="SAPBEXHLevel0 6 2" xfId="7084" xr:uid="{D8AA0256-9684-4A06-9D8A-E18E6A499DA9}"/>
    <cellStyle name="SAPBEXHLevel0 6 2 2" xfId="14154" xr:uid="{CCB3FE4E-D215-4D22-A824-946CA2F5C434}"/>
    <cellStyle name="SAPBEXHLevel0 6 2 3" xfId="17975" xr:uid="{BD94976D-4ACA-468D-8ABC-9E4A0EBDB610}"/>
    <cellStyle name="SAPBEXHLevel0 6 2 4" xfId="20840" xr:uid="{424B33BB-7815-4DE3-9DB7-35E0F303FF14}"/>
    <cellStyle name="SAPBEXHLevel0 6 2 5" xfId="23687" xr:uid="{6EF6DD31-CE21-4A46-A44F-08EB746FF676}"/>
    <cellStyle name="SAPBEXHLevel0 6 2 6" xfId="26512" xr:uid="{A3E708EC-1B55-41F1-BFF2-D4A443C122A1}"/>
    <cellStyle name="SAPBEXHLevel0 6 3" xfId="12641" xr:uid="{B1FF2A0C-1A88-43D9-9785-AC5AA3EBD42A}"/>
    <cellStyle name="SAPBEXHLevel0 6 4" xfId="16464" xr:uid="{FCE69B46-4E57-43CE-8E14-8E56D670A0F9}"/>
    <cellStyle name="SAPBEXHLevel0 6 5" xfId="19329" xr:uid="{5034D9B6-658F-4E6A-9EF3-36EA94004E86}"/>
    <cellStyle name="SAPBEXHLevel0 6 6" xfId="22178" xr:uid="{60F2976F-7BE7-4535-BEE3-B60F60218826}"/>
    <cellStyle name="SAPBEXHLevel0 6 7" xfId="25003" xr:uid="{48CA3E83-BDE4-412F-BAE8-750A377FD3B7}"/>
    <cellStyle name="SAPBEXHLevel0 7" xfId="8630" xr:uid="{3878899B-56C5-4BA2-AAC0-B3E991FBFCBF}"/>
    <cellStyle name="SAPBEXHLevel0 8" xfId="10565" xr:uid="{AC2F788D-2AF1-486B-9A0C-FD2C6FAE681C}"/>
    <cellStyle name="SAPBEXHLevel0 9" xfId="15672" xr:uid="{4282842C-C3D5-465E-8152-63D4DBF8C3FE}"/>
    <cellStyle name="SAPBEXHLevel0X" xfId="673" xr:uid="{F9D0D723-237A-4B24-B334-4C6E62C4B7EA}"/>
    <cellStyle name="SAPBEXHLevel0X 10" xfId="8578" xr:uid="{474B1579-DF1F-4E4C-9D13-D0592D18CEB0}"/>
    <cellStyle name="SAPBEXHLevel0X 2" xfId="1950" xr:uid="{CC28A58B-104A-4196-8AB6-7DE9B4207636}"/>
    <cellStyle name="SAPBEXHLevel0X 2 10" xfId="31614" xr:uid="{A6FDF5BB-9A6A-4851-A055-02C9340D98B9}"/>
    <cellStyle name="SAPBEXHLevel0X 2 2" xfId="4314" xr:uid="{CA49FD63-6098-4DC9-862B-D929DA043204}"/>
    <cellStyle name="SAPBEXHLevel0X 2 2 10" xfId="16094" xr:uid="{379064EA-DC03-4FB6-9060-F05C3A84AA13}"/>
    <cellStyle name="SAPBEXHLevel0X 2 2 11" xfId="15922" xr:uid="{0CC6C01D-08C1-42D2-8BB1-39A9C755B5CF}"/>
    <cellStyle name="SAPBEXHLevel0X 2 2 12" xfId="30326" xr:uid="{0A712EFF-271A-4EEF-8194-929DDB491784}"/>
    <cellStyle name="SAPBEXHLevel0X 2 2 13" xfId="31799" xr:uid="{4EEED11D-5D92-4933-9F8A-CC4DD8E07E98}"/>
    <cellStyle name="SAPBEXHLevel0X 2 2 2" xfId="6076" xr:uid="{167E16F6-2379-458C-A916-9179E676B2EE}"/>
    <cellStyle name="SAPBEXHLevel0X 2 2 2 2" xfId="7595" xr:uid="{5B57694F-023A-425F-9FAD-4D143253215B}"/>
    <cellStyle name="SAPBEXHLevel0X 2 2 2 2 2" xfId="14665" xr:uid="{CD98521E-3989-4767-89FF-39D3E0A72715}"/>
    <cellStyle name="SAPBEXHLevel0X 2 2 2 2 3" xfId="18486" xr:uid="{AF69D9D7-3935-46AA-BDBC-EC92F76E263B}"/>
    <cellStyle name="SAPBEXHLevel0X 2 2 2 2 4" xfId="21351" xr:uid="{F6CBD5D7-78F5-42B5-84C8-B23B12CD074F}"/>
    <cellStyle name="SAPBEXHLevel0X 2 2 2 2 5" xfId="24198" xr:uid="{2F9C0FCC-5EA3-4646-BBC1-1EB79BBE809F}"/>
    <cellStyle name="SAPBEXHLevel0X 2 2 2 2 6" xfId="27023" xr:uid="{D70B580E-C379-43A7-A723-C6A2CE6A7749}"/>
    <cellStyle name="SAPBEXHLevel0X 2 2 2 3" xfId="13152" xr:uid="{C3741FDE-F537-4AED-A647-4A0051DF7B46}"/>
    <cellStyle name="SAPBEXHLevel0X 2 2 2 4" xfId="16976" xr:uid="{E9BB8BC9-9942-4359-A72B-C4EA03F74E47}"/>
    <cellStyle name="SAPBEXHLevel0X 2 2 2 5" xfId="19840" xr:uid="{3988F969-37F8-4959-B16B-F8866783B3E5}"/>
    <cellStyle name="SAPBEXHLevel0X 2 2 2 6" xfId="22689" xr:uid="{D54A84CD-324F-4754-9F2A-8116EC82EAC9}"/>
    <cellStyle name="SAPBEXHLevel0X 2 2 2 7" xfId="25514" xr:uid="{BBC4AA9F-67E2-4FBD-BBFE-02A16AAAB8B5}"/>
    <cellStyle name="SAPBEXHLevel0X 2 2 3" xfId="6402" xr:uid="{67C37362-2911-4458-AC85-EB43C634EB51}"/>
    <cellStyle name="SAPBEXHLevel0X 2 2 3 2" xfId="7920" xr:uid="{1B738BEF-46AC-45C2-AD10-96B843DE7E09}"/>
    <cellStyle name="SAPBEXHLevel0X 2 2 3 2 2" xfId="14990" xr:uid="{4A6FD0DC-C690-4B78-8C1A-4352A771F97C}"/>
    <cellStyle name="SAPBEXHLevel0X 2 2 3 2 3" xfId="18811" xr:uid="{C4D6914F-5E30-412F-BE00-7DAD0F384E7A}"/>
    <cellStyle name="SAPBEXHLevel0X 2 2 3 2 4" xfId="21676" xr:uid="{2AF5583F-85D8-46DD-A64F-1D0FCBC35996}"/>
    <cellStyle name="SAPBEXHLevel0X 2 2 3 2 5" xfId="24523" xr:uid="{2F2F497D-7BC4-493A-BA44-ACBCA9DA36DE}"/>
    <cellStyle name="SAPBEXHLevel0X 2 2 3 2 6" xfId="27348" xr:uid="{A6A60F83-69E2-40AC-90F7-380428B5D504}"/>
    <cellStyle name="SAPBEXHLevel0X 2 2 3 3" xfId="13477" xr:uid="{2BCB6F16-7AE0-4A54-9D1E-8999C0445E62}"/>
    <cellStyle name="SAPBEXHLevel0X 2 2 3 4" xfId="17301" xr:uid="{AA4787DB-73F1-4404-9E1B-6B1EA523506E}"/>
    <cellStyle name="SAPBEXHLevel0X 2 2 3 5" xfId="20165" xr:uid="{37AB4D9B-6750-4E38-B023-EAF9810965CF}"/>
    <cellStyle name="SAPBEXHLevel0X 2 2 3 6" xfId="23014" xr:uid="{A5598307-C99F-49D0-86A0-CFDA609E56DF}"/>
    <cellStyle name="SAPBEXHLevel0X 2 2 3 7" xfId="25839" xr:uid="{795BBFB7-A62A-4480-BF0E-47F592973DD8}"/>
    <cellStyle name="SAPBEXHLevel0X 2 2 4" xfId="6513" xr:uid="{3CA636A9-68C5-4731-B8F2-251DE857C346}"/>
    <cellStyle name="SAPBEXHLevel0X 2 2 4 2" xfId="8030" xr:uid="{94CFE805-D36C-4FF6-A99D-BE4D5E3B8234}"/>
    <cellStyle name="SAPBEXHLevel0X 2 2 4 2 2" xfId="15100" xr:uid="{17AAC93F-DF50-4AAA-B53B-144ED2D74822}"/>
    <cellStyle name="SAPBEXHLevel0X 2 2 4 2 3" xfId="18921" xr:uid="{B6D7DC2F-42CF-466B-9C37-AC3016AD0F4C}"/>
    <cellStyle name="SAPBEXHLevel0X 2 2 4 2 4" xfId="21786" xr:uid="{2703F924-628E-4849-A04B-DFBA13474B7F}"/>
    <cellStyle name="SAPBEXHLevel0X 2 2 4 2 5" xfId="24633" xr:uid="{CDB31C43-4C39-4055-8C40-C58C703683CD}"/>
    <cellStyle name="SAPBEXHLevel0X 2 2 4 2 6" xfId="27458" xr:uid="{74A88238-C46D-4F43-BD91-8D51E7E2A47D}"/>
    <cellStyle name="SAPBEXHLevel0X 2 2 4 3" xfId="13587" xr:uid="{AE358E88-C7B7-4E33-8C4F-53847C90AE6A}"/>
    <cellStyle name="SAPBEXHLevel0X 2 2 4 4" xfId="17411" xr:uid="{24FA8E86-D1E9-4930-982B-C789A4AF97F3}"/>
    <cellStyle name="SAPBEXHLevel0X 2 2 4 5" xfId="20275" xr:uid="{4F3E59C8-AA9B-4BB2-859A-B501184C3A0F}"/>
    <cellStyle name="SAPBEXHLevel0X 2 2 4 6" xfId="23124" xr:uid="{75C432F9-2A7C-446B-AC0A-B99F9E76CEDF}"/>
    <cellStyle name="SAPBEXHLevel0X 2 2 4 7" xfId="25949" xr:uid="{924929DF-4898-46CC-89CC-D252212FD785}"/>
    <cellStyle name="SAPBEXHLevel0X 2 2 5" xfId="6734" xr:uid="{793EE4E5-4025-41D2-A524-49FA31644862}"/>
    <cellStyle name="SAPBEXHLevel0X 2 2 5 2" xfId="8250" xr:uid="{E58C130F-5F54-4CBC-AE5B-D99D58297348}"/>
    <cellStyle name="SAPBEXHLevel0X 2 2 5 2 2" xfId="15320" xr:uid="{01A9DC20-8D48-43CD-9ED8-AA70E802BE1B}"/>
    <cellStyle name="SAPBEXHLevel0X 2 2 5 2 3" xfId="19141" xr:uid="{24D69821-E604-48BE-AFE8-11CFF825B92E}"/>
    <cellStyle name="SAPBEXHLevel0X 2 2 5 2 4" xfId="22006" xr:uid="{E7EFEDCC-BEB0-49C9-902E-97A6DBB945BA}"/>
    <cellStyle name="SAPBEXHLevel0X 2 2 5 2 5" xfId="24853" xr:uid="{745F7C2B-600E-4481-8FD0-36CC8F3FC90F}"/>
    <cellStyle name="SAPBEXHLevel0X 2 2 5 2 6" xfId="27678" xr:uid="{D3CCB31B-9A9B-4C0F-AB4F-EEBCEB999F9F}"/>
    <cellStyle name="SAPBEXHLevel0X 2 2 5 3" xfId="13807" xr:uid="{317288E4-7E1E-4FAD-894C-A5E2B260319E}"/>
    <cellStyle name="SAPBEXHLevel0X 2 2 5 4" xfId="17631" xr:uid="{B6A0DB67-0C32-46FB-A56E-C6F1697F1F16}"/>
    <cellStyle name="SAPBEXHLevel0X 2 2 5 5" xfId="20495" xr:uid="{2451A237-EA81-4ECE-986C-9798253ADDE1}"/>
    <cellStyle name="SAPBEXHLevel0X 2 2 5 6" xfId="23344" xr:uid="{CB12BC7C-AD39-4B81-AA11-5DC7D80781CC}"/>
    <cellStyle name="SAPBEXHLevel0X 2 2 5 7" xfId="26169" xr:uid="{56FF14A6-F826-4031-9EF8-75CA769CCE8D}"/>
    <cellStyle name="SAPBEXHLevel0X 2 2 6" xfId="7055" xr:uid="{657608D4-0E02-4195-A2AB-6D67035B9745}"/>
    <cellStyle name="SAPBEXHLevel0X 2 2 6 2" xfId="14125" xr:uid="{D7BA5CEC-C731-4119-867F-8E5648C90806}"/>
    <cellStyle name="SAPBEXHLevel0X 2 2 6 3" xfId="17947" xr:uid="{27726441-7E1D-406D-8BE6-761CA0D753FA}"/>
    <cellStyle name="SAPBEXHLevel0X 2 2 6 4" xfId="20811" xr:uid="{368DFAFD-5E9C-4BC7-81A8-021123886776}"/>
    <cellStyle name="SAPBEXHLevel0X 2 2 6 5" xfId="23659" xr:uid="{DFE7C8F5-0EE5-4C30-B0D2-0BA624A35CA8}"/>
    <cellStyle name="SAPBEXHLevel0X 2 2 6 6" xfId="26484" xr:uid="{28A0ED08-73AA-4C93-9A60-38B2850BE6C5}"/>
    <cellStyle name="SAPBEXHLevel0X 2 2 7" xfId="11391" xr:uid="{EF8A35DB-929B-42B6-AF80-5F797635D63E}"/>
    <cellStyle name="SAPBEXHLevel0X 2 2 8" xfId="16159" xr:uid="{9755F56C-3F11-4114-8BAB-B2EBC1BE6B39}"/>
    <cellStyle name="SAPBEXHLevel0X 2 2 9" xfId="15559" xr:uid="{49B2B452-877B-4E44-A091-3E5D0EF0DE53}"/>
    <cellStyle name="SAPBEXHLevel0X 2 3" xfId="5042" xr:uid="{63C203A7-1AA0-4E4B-9AF6-F5D3F107FF04}"/>
    <cellStyle name="SAPBEXHLevel0X 2 3 10" xfId="15685" xr:uid="{690E40FD-95E4-4F3B-933B-CDBE587A66A8}"/>
    <cellStyle name="SAPBEXHLevel0X 2 3 11" xfId="31054" xr:uid="{FE928E63-7524-464E-AB4A-88BD060D9693}"/>
    <cellStyle name="SAPBEXHLevel0X 2 3 12" xfId="31861" xr:uid="{2B4E9D7B-A772-4D82-88F3-27A1A51B3566}"/>
    <cellStyle name="SAPBEXHLevel0X 2 3 2" xfId="6687" xr:uid="{0CBA801A-0105-4F00-B296-5F127CD48180}"/>
    <cellStyle name="SAPBEXHLevel0X 2 3 2 2" xfId="8204" xr:uid="{F7C93843-188F-41D6-B8EE-94A52216ECB9}"/>
    <cellStyle name="SAPBEXHLevel0X 2 3 2 2 2" xfId="15274" xr:uid="{08796C64-B4B6-4CB3-AEA5-9465089E6505}"/>
    <cellStyle name="SAPBEXHLevel0X 2 3 2 2 3" xfId="19095" xr:uid="{88925323-ED56-4954-A8BA-479806DF9849}"/>
    <cellStyle name="SAPBEXHLevel0X 2 3 2 2 4" xfId="21960" xr:uid="{85C1E352-E735-466F-9025-58027C0E6359}"/>
    <cellStyle name="SAPBEXHLevel0X 2 3 2 2 5" xfId="24807" xr:uid="{D5082682-6330-40CD-8056-A316890C589F}"/>
    <cellStyle name="SAPBEXHLevel0X 2 3 2 2 6" xfId="27632" xr:uid="{7C7A0C7C-0E0E-4938-A6AC-84005D2958B7}"/>
    <cellStyle name="SAPBEXHLevel0X 2 3 2 3" xfId="13761" xr:uid="{4FCCB643-B291-44C5-A36A-A60AD2F0F21A}"/>
    <cellStyle name="SAPBEXHLevel0X 2 3 2 4" xfId="17585" xr:uid="{72E4DF79-F07D-4010-8767-55F757D6A855}"/>
    <cellStyle name="SAPBEXHLevel0X 2 3 2 5" xfId="20449" xr:uid="{1B924BEC-C566-4E2E-A32D-53ADDDED0804}"/>
    <cellStyle name="SAPBEXHLevel0X 2 3 2 6" xfId="23298" xr:uid="{B1007C59-682F-4D2F-96CC-2CB343E61E71}"/>
    <cellStyle name="SAPBEXHLevel0X 2 3 2 7" xfId="26123" xr:uid="{D98F49E8-EB85-44C1-9135-3C6746BBC21D}"/>
    <cellStyle name="SAPBEXHLevel0X 2 3 3" xfId="6023" xr:uid="{C49CD416-57C8-42F2-9A82-75C99F9C5A68}"/>
    <cellStyle name="SAPBEXHLevel0X 2 3 3 2" xfId="7542" xr:uid="{8EB1E46F-7DD5-4BF4-8DBE-7BBB5DCA949A}"/>
    <cellStyle name="SAPBEXHLevel0X 2 3 3 2 2" xfId="14612" xr:uid="{21588085-A04B-4FBC-A8AD-2830A34BF3AA}"/>
    <cellStyle name="SAPBEXHLevel0X 2 3 3 2 3" xfId="18433" xr:uid="{D7BF0324-E42A-43D6-82C3-6A42F4199DC3}"/>
    <cellStyle name="SAPBEXHLevel0X 2 3 3 2 4" xfId="21298" xr:uid="{AB8E4ECA-6B90-4A46-A685-FBE0625CED84}"/>
    <cellStyle name="SAPBEXHLevel0X 2 3 3 2 5" xfId="24145" xr:uid="{15228EE6-FC89-4CF4-9C9D-137CEAC69BA0}"/>
    <cellStyle name="SAPBEXHLevel0X 2 3 3 2 6" xfId="26970" xr:uid="{576FB08A-BA47-412F-8D6A-4741DC1643B2}"/>
    <cellStyle name="SAPBEXHLevel0X 2 3 3 3" xfId="13099" xr:uid="{B1F645AF-1D9E-46C3-9821-7C91ACB9A694}"/>
    <cellStyle name="SAPBEXHLevel0X 2 3 3 4" xfId="16923" xr:uid="{0A4A7BFD-9446-43D3-9F93-5A7A713938CE}"/>
    <cellStyle name="SAPBEXHLevel0X 2 3 3 5" xfId="19787" xr:uid="{550ADF11-1497-4EA5-B1C2-B8C7FC5917B1}"/>
    <cellStyle name="SAPBEXHLevel0X 2 3 3 6" xfId="22636" xr:uid="{7B7906A3-325F-459F-98E2-14A9253CAC4B}"/>
    <cellStyle name="SAPBEXHLevel0X 2 3 3 7" xfId="25461" xr:uid="{33AE36D6-813D-486F-849D-BCED6072D62F}"/>
    <cellStyle name="SAPBEXHLevel0X 2 3 4" xfId="6020" xr:uid="{C0E51B9A-EAC2-4854-B241-1F8B3B199451}"/>
    <cellStyle name="SAPBEXHLevel0X 2 3 4 2" xfId="7539" xr:uid="{EDC58B07-A53D-4DDD-9768-C719DEBF52B7}"/>
    <cellStyle name="SAPBEXHLevel0X 2 3 4 2 2" xfId="14609" xr:uid="{4BAC199E-1DE1-44CB-BFFC-F1B516FFDD22}"/>
    <cellStyle name="SAPBEXHLevel0X 2 3 4 2 3" xfId="18430" xr:uid="{C77FF03A-B52B-47AA-9138-D4AF235678E6}"/>
    <cellStyle name="SAPBEXHLevel0X 2 3 4 2 4" xfId="21295" xr:uid="{666141F4-F7E3-48DA-8F58-759D30C078B5}"/>
    <cellStyle name="SAPBEXHLevel0X 2 3 4 2 5" xfId="24142" xr:uid="{94D90257-96A6-4AEB-BDD8-78CC4FE50921}"/>
    <cellStyle name="SAPBEXHLevel0X 2 3 4 2 6" xfId="26967" xr:uid="{4D89862C-903A-48EE-80A6-279E369BFE41}"/>
    <cellStyle name="SAPBEXHLevel0X 2 3 4 3" xfId="13096" xr:uid="{FBF5C5DF-C8AD-4828-A998-DA6D4A79DB93}"/>
    <cellStyle name="SAPBEXHLevel0X 2 3 4 4" xfId="16920" xr:uid="{4BFF588E-6295-4DF7-87C2-5B7F68CF9F19}"/>
    <cellStyle name="SAPBEXHLevel0X 2 3 4 5" xfId="19784" xr:uid="{61F2A5B8-0F14-433C-A718-6F9317C2CB18}"/>
    <cellStyle name="SAPBEXHLevel0X 2 3 4 6" xfId="22633" xr:uid="{960110B4-F2D9-4E7D-A107-5088401BBBF4}"/>
    <cellStyle name="SAPBEXHLevel0X 2 3 4 7" xfId="25458" xr:uid="{F2EBACE1-3A01-4F4A-AE7F-9C537AC70649}"/>
    <cellStyle name="SAPBEXHLevel0X 2 3 5" xfId="6068" xr:uid="{623BC06A-69E7-47F0-BF94-8465D5308270}"/>
    <cellStyle name="SAPBEXHLevel0X 2 3 5 2" xfId="7587" xr:uid="{D5BCA116-5E02-4EAB-9BDA-0B421B4A64F4}"/>
    <cellStyle name="SAPBEXHLevel0X 2 3 5 2 2" xfId="14657" xr:uid="{F209743F-866C-4E74-BF1B-95752C46FF2C}"/>
    <cellStyle name="SAPBEXHLevel0X 2 3 5 2 3" xfId="18478" xr:uid="{8D8C8FC1-4726-4CEA-8E48-0D5E17FE483C}"/>
    <cellStyle name="SAPBEXHLevel0X 2 3 5 2 4" xfId="21343" xr:uid="{0B2BA0BD-EA38-4579-8D03-56C315C18365}"/>
    <cellStyle name="SAPBEXHLevel0X 2 3 5 2 5" xfId="24190" xr:uid="{8F45CEDF-CDF0-48AA-967E-E6F17DEC99BF}"/>
    <cellStyle name="SAPBEXHLevel0X 2 3 5 2 6" xfId="27015" xr:uid="{BC6A82B2-CAED-445C-A4F8-E28B5184626C}"/>
    <cellStyle name="SAPBEXHLevel0X 2 3 5 3" xfId="13144" xr:uid="{BF316EA9-1E43-4AEF-8D9F-1E5E35A2AA7C}"/>
    <cellStyle name="SAPBEXHLevel0X 2 3 5 4" xfId="16968" xr:uid="{40AEBC97-6E72-4622-8B93-ED7BF8CCB990}"/>
    <cellStyle name="SAPBEXHLevel0X 2 3 5 5" xfId="19832" xr:uid="{DCF90599-36B3-4E8D-8F9D-1F031DAB3F7C}"/>
    <cellStyle name="SAPBEXHLevel0X 2 3 5 6" xfId="22681" xr:uid="{E6B2A2F7-4E27-4A0A-814F-C9E7DCA60998}"/>
    <cellStyle name="SAPBEXHLevel0X 2 3 5 7" xfId="25506" xr:uid="{8A72451D-D396-41EC-88BC-DB13D6E92DEC}"/>
    <cellStyle name="SAPBEXHLevel0X 2 3 6" xfId="6323" xr:uid="{7BF65C63-4560-47AE-9D7C-E992A4B7F097}"/>
    <cellStyle name="SAPBEXHLevel0X 2 3 6 2" xfId="7841" xr:uid="{D957A267-F6BF-4D94-9334-7BF4CE6B32A6}"/>
    <cellStyle name="SAPBEXHLevel0X 2 3 6 2 2" xfId="14911" xr:uid="{8FEB9AF6-F4E9-480D-8A2A-470277C1E2F5}"/>
    <cellStyle name="SAPBEXHLevel0X 2 3 6 2 3" xfId="18732" xr:uid="{5DC1ED27-9060-45AF-A6B9-AFE7B376A5A2}"/>
    <cellStyle name="SAPBEXHLevel0X 2 3 6 2 4" xfId="21597" xr:uid="{AA027656-2D4C-441F-B1BF-2EE52522E1AE}"/>
    <cellStyle name="SAPBEXHLevel0X 2 3 6 2 5" xfId="24444" xr:uid="{32A3C9E7-6B42-486B-BDEB-3322B23029DB}"/>
    <cellStyle name="SAPBEXHLevel0X 2 3 6 2 6" xfId="27269" xr:uid="{6E7D3788-14E7-4DCC-8DFE-FFE60EEC39A0}"/>
    <cellStyle name="SAPBEXHLevel0X 2 3 6 3" xfId="13398" xr:uid="{8D412A92-BB56-4A70-8491-A20632FE2E33}"/>
    <cellStyle name="SAPBEXHLevel0X 2 3 6 4" xfId="17222" xr:uid="{8FC48CD1-071E-4516-8EDF-D553FEFDBE3A}"/>
    <cellStyle name="SAPBEXHLevel0X 2 3 6 5" xfId="20086" xr:uid="{7FC0860E-A4BC-4172-A991-B302DF8DAE77}"/>
    <cellStyle name="SAPBEXHLevel0X 2 3 6 6" xfId="22935" xr:uid="{8AE7AD49-2E20-458E-B8B0-A8A0A4072608}"/>
    <cellStyle name="SAPBEXHLevel0X 2 3 6 7" xfId="25760" xr:uid="{6080246B-968E-4B4C-959E-B8F355CE29DA}"/>
    <cellStyle name="SAPBEXHLevel0X 2 3 7" xfId="12119" xr:uid="{24C88ACF-06B4-439D-A866-029D91DEE960}"/>
    <cellStyle name="SAPBEXHLevel0X 2 3 8" xfId="16350" xr:uid="{7C462328-6E49-4A2F-AEC0-13D9AA676580}"/>
    <cellStyle name="SAPBEXHLevel0X 2 3 9" xfId="10383" xr:uid="{6FF7EE50-1DDD-47C0-B0AC-FE884BEE09E9}"/>
    <cellStyle name="SAPBEXHLevel0X 2 4" xfId="5961" xr:uid="{26C38BA1-25A1-4098-A89A-6ED810DD6693}"/>
    <cellStyle name="SAPBEXHLevel0X 2 4 2" xfId="7480" xr:uid="{CCF3307D-6204-4B34-825E-E3A7D26FEBA2}"/>
    <cellStyle name="SAPBEXHLevel0X 2 4 2 2" xfId="14550" xr:uid="{DCEA76F1-C547-41CE-B360-142C2776DA54}"/>
    <cellStyle name="SAPBEXHLevel0X 2 4 2 3" xfId="18371" xr:uid="{58924CFE-EB1E-44B9-9928-8F47049DB83B}"/>
    <cellStyle name="SAPBEXHLevel0X 2 4 2 4" xfId="21236" xr:uid="{2EB5AA4E-5150-4861-A94C-39B8349610A0}"/>
    <cellStyle name="SAPBEXHLevel0X 2 4 2 5" xfId="24083" xr:uid="{DB0A97F9-2829-4910-9450-42264356A1C9}"/>
    <cellStyle name="SAPBEXHLevel0X 2 4 2 6" xfId="26908" xr:uid="{49641FB3-4B3B-4218-A8DA-63FA10B9AD3E}"/>
    <cellStyle name="SAPBEXHLevel0X 2 4 3" xfId="13037" xr:uid="{8224B5AE-CA4F-4A02-B2B9-280A3A5170A5}"/>
    <cellStyle name="SAPBEXHLevel0X 2 4 4" xfId="16861" xr:uid="{6E0F97F6-38CD-4E21-AB86-6AF0D2000963}"/>
    <cellStyle name="SAPBEXHLevel0X 2 4 5" xfId="19725" xr:uid="{34922DDD-9642-4978-A14F-40173A66FE1B}"/>
    <cellStyle name="SAPBEXHLevel0X 2 4 6" xfId="22574" xr:uid="{D08A345A-427E-459B-A327-21C9BDC4C5E2}"/>
    <cellStyle name="SAPBEXHLevel0X 2 4 7" xfId="25399" xr:uid="{2EF24485-8F7B-46DB-8777-BCA112A1CB91}"/>
    <cellStyle name="SAPBEXHLevel0X 2 5" xfId="6089" xr:uid="{4F5C2888-5AF0-40D6-9EA8-4D0E3CC13E45}"/>
    <cellStyle name="SAPBEXHLevel0X 2 5 2" xfId="7608" xr:uid="{739B745F-0599-4880-B003-789F14074EB4}"/>
    <cellStyle name="SAPBEXHLevel0X 2 5 2 2" xfId="14678" xr:uid="{E760D95B-D048-418E-8DDD-604798AF7D34}"/>
    <cellStyle name="SAPBEXHLevel0X 2 5 2 3" xfId="18499" xr:uid="{591B3538-1C6C-486C-A3D8-AA8BAC0EBB7B}"/>
    <cellStyle name="SAPBEXHLevel0X 2 5 2 4" xfId="21364" xr:uid="{929F316D-2635-4673-A381-55052B21797E}"/>
    <cellStyle name="SAPBEXHLevel0X 2 5 2 5" xfId="24211" xr:uid="{86C7DC9A-99EF-4761-AAA2-25C9265FB408}"/>
    <cellStyle name="SAPBEXHLevel0X 2 5 2 6" xfId="27036" xr:uid="{1CBD5827-A9CE-4102-96B9-9D33CF446E2D}"/>
    <cellStyle name="SAPBEXHLevel0X 2 5 3" xfId="13165" xr:uid="{6A3C7FE2-BB82-45F3-BF1D-39D3FD1D1F46}"/>
    <cellStyle name="SAPBEXHLevel0X 2 5 4" xfId="16989" xr:uid="{AD8CADBD-8313-4097-878B-B5698ABA130D}"/>
    <cellStyle name="SAPBEXHLevel0X 2 5 5" xfId="19853" xr:uid="{A3423FE4-8EE5-4489-A872-ACAB864EA618}"/>
    <cellStyle name="SAPBEXHLevel0X 2 5 6" xfId="22702" xr:uid="{0853F9C5-0099-43B3-B8B8-4CA7B5B3095F}"/>
    <cellStyle name="SAPBEXHLevel0X 2 5 7" xfId="25527" xr:uid="{1EFA1940-6AE7-407C-A0C8-73BFB14E23D8}"/>
    <cellStyle name="SAPBEXHLevel0X 2 6" xfId="9435" xr:uid="{17D7D581-6EB4-4D15-B955-645F8B42A097}"/>
    <cellStyle name="SAPBEXHLevel0X 2 7" xfId="15593" xr:uid="{AE1A1A77-96E9-4E1C-B8EB-A97212BA7589}"/>
    <cellStyle name="SAPBEXHLevel0X 2 8" xfId="15948" xr:uid="{31F9C7FD-4895-48E2-8631-4F7BB8925B08}"/>
    <cellStyle name="SAPBEXHLevel0X 2 9" xfId="19312" xr:uid="{A33928BA-26FF-4C88-9194-54C2357BB53B}"/>
    <cellStyle name="SAPBEXHLevel0X 3" xfId="2936" xr:uid="{5243AB60-3E61-403C-905A-F13852F07792}"/>
    <cellStyle name="SAPBEXHLevel0X 3 10" xfId="16226" xr:uid="{FF375FF5-6A6E-4B77-9916-0CFBA71C0FA3}"/>
    <cellStyle name="SAPBEXHLevel0X 3 11" xfId="16204" xr:uid="{136FC83F-14C0-453F-B988-F381ADB81952}"/>
    <cellStyle name="SAPBEXHLevel0X 3 12" xfId="29077" xr:uid="{99E87614-0A20-42C1-9EFF-92CDFBA3C5B7}"/>
    <cellStyle name="SAPBEXHLevel0X 3 13" xfId="31682" xr:uid="{98C30284-1D68-4C5A-9C57-86B96FEC57D0}"/>
    <cellStyle name="SAPBEXHLevel0X 3 2" xfId="6214" xr:uid="{D16016CD-4592-49BF-926B-5C89DCE15EA3}"/>
    <cellStyle name="SAPBEXHLevel0X 3 2 2" xfId="7733" xr:uid="{43ADBAEB-A2BB-407E-B33E-70F0A9F39BDD}"/>
    <cellStyle name="SAPBEXHLevel0X 3 2 2 2" xfId="14803" xr:uid="{7CC08F35-FBDF-49B5-A7B5-24ECF572BED3}"/>
    <cellStyle name="SAPBEXHLevel0X 3 2 2 3" xfId="18624" xr:uid="{AE6F6065-A98F-4EAB-B9A5-A3813A4764E3}"/>
    <cellStyle name="SAPBEXHLevel0X 3 2 2 4" xfId="21489" xr:uid="{E84DB672-5422-4679-BF3F-1BFD92590800}"/>
    <cellStyle name="SAPBEXHLevel0X 3 2 2 5" xfId="24336" xr:uid="{38762F15-1C13-4B9B-B559-08F47871A9EC}"/>
    <cellStyle name="SAPBEXHLevel0X 3 2 2 6" xfId="27161" xr:uid="{6E61017F-2F5E-4437-83D3-0BDC5FE0AA5A}"/>
    <cellStyle name="SAPBEXHLevel0X 3 2 3" xfId="13290" xr:uid="{03DD82E8-1808-4935-ABFE-63D20C21CA7B}"/>
    <cellStyle name="SAPBEXHLevel0X 3 2 4" xfId="17114" xr:uid="{B5C8A13A-5F4E-4A0F-AB3F-673FDB3E5C24}"/>
    <cellStyle name="SAPBEXHLevel0X 3 2 5" xfId="19978" xr:uid="{CE3B731E-FDAE-4D04-A16A-00CC67F88B2F}"/>
    <cellStyle name="SAPBEXHLevel0X 3 2 6" xfId="22827" xr:uid="{11690939-59FB-4E9A-8595-C5D7D3F3FEC9}"/>
    <cellStyle name="SAPBEXHLevel0X 3 2 7" xfId="25652" xr:uid="{1632E067-4D40-4A3B-B57E-549D7036292A}"/>
    <cellStyle name="SAPBEXHLevel0X 3 3" xfId="6403" xr:uid="{AFE27A29-4B70-4765-BC55-12DA41167672}"/>
    <cellStyle name="SAPBEXHLevel0X 3 3 2" xfId="7921" xr:uid="{C907EA67-0CBC-476D-B063-D35C7CDD2868}"/>
    <cellStyle name="SAPBEXHLevel0X 3 3 2 2" xfId="14991" xr:uid="{7F80BB6A-5CDB-4678-B3C3-9A363C997286}"/>
    <cellStyle name="SAPBEXHLevel0X 3 3 2 3" xfId="18812" xr:uid="{5E534A72-BCCD-476F-AC6D-9EAEF84B4119}"/>
    <cellStyle name="SAPBEXHLevel0X 3 3 2 4" xfId="21677" xr:uid="{A339BE22-C138-46BF-A193-DD789A4156D9}"/>
    <cellStyle name="SAPBEXHLevel0X 3 3 2 5" xfId="24524" xr:uid="{678E21B8-690B-4F88-818D-7B666D3C59C1}"/>
    <cellStyle name="SAPBEXHLevel0X 3 3 2 6" xfId="27349" xr:uid="{4B46D3E4-710B-4DF8-A18E-A5A7989A70B9}"/>
    <cellStyle name="SAPBEXHLevel0X 3 3 3" xfId="13478" xr:uid="{2FEC8BED-736F-4608-A29D-69F1354522E7}"/>
    <cellStyle name="SAPBEXHLevel0X 3 3 4" xfId="17302" xr:uid="{7E7DDD6E-73E1-4816-9167-F0C94C0F267D}"/>
    <cellStyle name="SAPBEXHLevel0X 3 3 5" xfId="20166" xr:uid="{A2CECF4D-02FA-4054-8C4F-EE86849901D0}"/>
    <cellStyle name="SAPBEXHLevel0X 3 3 6" xfId="23015" xr:uid="{4E3DD70C-EE36-43ED-BDD9-ACCB90261D88}"/>
    <cellStyle name="SAPBEXHLevel0X 3 3 7" xfId="25840" xr:uid="{54B07962-9470-4B80-99F6-C56CC4E2A0E5}"/>
    <cellStyle name="SAPBEXHLevel0X 3 4" xfId="6832" xr:uid="{45FEE51B-630E-4008-8D16-CCE75EA16CF8}"/>
    <cellStyle name="SAPBEXHLevel0X 3 4 2" xfId="8347" xr:uid="{DE940F6D-3F40-4065-8F2A-D0E103058E79}"/>
    <cellStyle name="SAPBEXHLevel0X 3 4 2 2" xfId="15417" xr:uid="{E51DBEED-53FD-4C66-989B-25CE93DCDF15}"/>
    <cellStyle name="SAPBEXHLevel0X 3 4 2 3" xfId="19238" xr:uid="{214B9AEF-A5C3-4F0C-8623-72D33093E25E}"/>
    <cellStyle name="SAPBEXHLevel0X 3 4 2 4" xfId="22103" xr:uid="{526A90D1-D4E0-4DA6-9B72-47164E7F8DA5}"/>
    <cellStyle name="SAPBEXHLevel0X 3 4 2 5" xfId="24950" xr:uid="{A1BC2313-9E45-4CAE-A03B-9C63292480D5}"/>
    <cellStyle name="SAPBEXHLevel0X 3 4 2 6" xfId="27775" xr:uid="{C06F900F-BD85-44B1-BCCE-0C9BA8A41599}"/>
    <cellStyle name="SAPBEXHLevel0X 3 4 3" xfId="13904" xr:uid="{7E5935BA-166F-44CF-9399-0ACCC3C8593C}"/>
    <cellStyle name="SAPBEXHLevel0X 3 4 4" xfId="17728" xr:uid="{CA3E5B19-87EE-4832-BD2E-72CE6A02380E}"/>
    <cellStyle name="SAPBEXHLevel0X 3 4 5" xfId="20592" xr:uid="{A0F1322D-1657-4406-BE6F-5278FA8696D6}"/>
    <cellStyle name="SAPBEXHLevel0X 3 4 6" xfId="23441" xr:uid="{934EE8D1-8758-48B1-A3AD-B0284A541EB3}"/>
    <cellStyle name="SAPBEXHLevel0X 3 4 7" xfId="26266" xr:uid="{B0966D5A-E426-4E4A-8A38-1588B6A88E25}"/>
    <cellStyle name="SAPBEXHLevel0X 3 5" xfId="6806" xr:uid="{A0A8B8DB-4D9B-44E2-A66B-AB58F452603E}"/>
    <cellStyle name="SAPBEXHLevel0X 3 5 2" xfId="8321" xr:uid="{6AD6B5AC-58E0-40A3-8F85-40EEDCE4E08C}"/>
    <cellStyle name="SAPBEXHLevel0X 3 5 2 2" xfId="15391" xr:uid="{FAD307C7-0348-4809-8224-A7849F2B1112}"/>
    <cellStyle name="SAPBEXHLevel0X 3 5 2 3" xfId="19212" xr:uid="{B3780D0F-6E85-489F-9C7B-9FD4D1E454B6}"/>
    <cellStyle name="SAPBEXHLevel0X 3 5 2 4" xfId="22077" xr:uid="{FF389AA6-312C-4DED-8E86-1E67E127FD28}"/>
    <cellStyle name="SAPBEXHLevel0X 3 5 2 5" xfId="24924" xr:uid="{DD782CAC-0D60-45A8-B803-D39C345D853F}"/>
    <cellStyle name="SAPBEXHLevel0X 3 5 2 6" xfId="27749" xr:uid="{D1D7C8CB-44AF-450C-83AA-0F7B6252DC6E}"/>
    <cellStyle name="SAPBEXHLevel0X 3 5 3" xfId="13878" xr:uid="{08556F1A-CC1F-4632-AB6D-1BFFC20290D5}"/>
    <cellStyle name="SAPBEXHLevel0X 3 5 4" xfId="17702" xr:uid="{DD266F4D-325C-4DEC-A974-9EA5BF22977A}"/>
    <cellStyle name="SAPBEXHLevel0X 3 5 5" xfId="20566" xr:uid="{E9F929D2-8F7A-48B6-8BDF-2503CE0F5745}"/>
    <cellStyle name="SAPBEXHLevel0X 3 5 6" xfId="23415" xr:uid="{26B5EB17-B328-4B9B-84EF-A660617BB037}"/>
    <cellStyle name="SAPBEXHLevel0X 3 5 7" xfId="26240" xr:uid="{D79D83ED-B742-4958-9D31-69DE997E6591}"/>
    <cellStyle name="SAPBEXHLevel0X 3 6" xfId="6941" xr:uid="{0B61E6F1-B0A3-4ACF-A16A-A2B366DC52B4}"/>
    <cellStyle name="SAPBEXHLevel0X 3 6 2" xfId="14011" xr:uid="{D288C9F0-DA6E-49E7-BB8E-87BF0F9F8268}"/>
    <cellStyle name="SAPBEXHLevel0X 3 6 3" xfId="17833" xr:uid="{91C583A8-EE7E-4761-86A8-4A1F2E365308}"/>
    <cellStyle name="SAPBEXHLevel0X 3 6 4" xfId="20697" xr:uid="{AAB9406D-A35F-4496-AB07-9EFE5089E40A}"/>
    <cellStyle name="SAPBEXHLevel0X 3 6 5" xfId="23545" xr:uid="{14352C5A-6670-461F-A7FD-16EA59C75A48}"/>
    <cellStyle name="SAPBEXHLevel0X 3 6 6" xfId="26370" xr:uid="{5295865F-6BFF-4A48-AA5F-D32014613CC4}"/>
    <cellStyle name="SAPBEXHLevel0X 3 7" xfId="10118" xr:uid="{949CA307-A3B8-49EB-9DCE-70FF418F8E4F}"/>
    <cellStyle name="SAPBEXHLevel0X 3 8" xfId="15831" xr:uid="{C77734C7-BF29-4063-9CEC-414AE67CA640}"/>
    <cellStyle name="SAPBEXHLevel0X 3 9" xfId="8531" xr:uid="{6929A328-0E27-47C0-92DA-9C3CCBA4BB14}"/>
    <cellStyle name="SAPBEXHLevel0X 4" xfId="3971" xr:uid="{29A97023-B503-45F6-B6A4-E39EE980D328}"/>
    <cellStyle name="SAPBEXHLevel0X 4 10" xfId="16023" xr:uid="{7420D926-9C3D-4D73-8BF3-F9B415F3D07F}"/>
    <cellStyle name="SAPBEXHLevel0X 4 11" xfId="15636" xr:uid="{CD4AA8E6-5EA7-40BE-A032-98395EF8D190}"/>
    <cellStyle name="SAPBEXHLevel0X 4 12" xfId="29983" xr:uid="{B714F1AC-8107-4E68-912E-BB457E822C24}"/>
    <cellStyle name="SAPBEXHLevel0X 4 13" xfId="31743" xr:uid="{F3EBACC5-7E95-4A7F-A31A-26D233CA9232}"/>
    <cellStyle name="SAPBEXHLevel0X 4 2" xfId="6440" xr:uid="{259F76C3-A655-4119-9C49-07E77D7998E8}"/>
    <cellStyle name="SAPBEXHLevel0X 4 2 2" xfId="7958" xr:uid="{B208555E-5B78-4533-A0C2-FA72730D3303}"/>
    <cellStyle name="SAPBEXHLevel0X 4 2 2 2" xfId="15028" xr:uid="{334D103C-9691-4AE7-B04B-4BFF66293A27}"/>
    <cellStyle name="SAPBEXHLevel0X 4 2 2 3" xfId="18849" xr:uid="{9B13E163-FC41-4C05-A284-926E397CBEFA}"/>
    <cellStyle name="SAPBEXHLevel0X 4 2 2 4" xfId="21714" xr:uid="{CCE75268-E18B-49F7-B88F-519511BE16CD}"/>
    <cellStyle name="SAPBEXHLevel0X 4 2 2 5" xfId="24561" xr:uid="{1D1E4417-0D10-45AB-BE6F-82CDEB442C50}"/>
    <cellStyle name="SAPBEXHLevel0X 4 2 2 6" xfId="27386" xr:uid="{CD2E9F6E-BCB7-4950-87CF-2FFFBE71E57F}"/>
    <cellStyle name="SAPBEXHLevel0X 4 2 3" xfId="13515" xr:uid="{ECC09B97-3B12-4398-ADE0-DC34D1B0EE94}"/>
    <cellStyle name="SAPBEXHLevel0X 4 2 4" xfId="17339" xr:uid="{B348BDD9-B850-487F-97F0-8C1370170690}"/>
    <cellStyle name="SAPBEXHLevel0X 4 2 5" xfId="20203" xr:uid="{F6F5AC35-D07E-43EE-A864-86EA370057AC}"/>
    <cellStyle name="SAPBEXHLevel0X 4 2 6" xfId="23052" xr:uid="{6C47A9D9-B2CA-4AE5-9CF9-3EEFF7A72F1B}"/>
    <cellStyle name="SAPBEXHLevel0X 4 2 7" xfId="25877" xr:uid="{ABF8CFF9-99F0-425A-83EB-EDADF05C3A5C}"/>
    <cellStyle name="SAPBEXHLevel0X 4 3" xfId="6382" xr:uid="{D6349E1A-89FA-4101-9A7B-D9A0E730CA0E}"/>
    <cellStyle name="SAPBEXHLevel0X 4 3 2" xfId="7900" xr:uid="{D3A70765-7B14-4EF3-83D5-001B7A254954}"/>
    <cellStyle name="SAPBEXHLevel0X 4 3 2 2" xfId="14970" xr:uid="{1A2CE36E-1F20-4457-B6FE-72DA1CE6D5FA}"/>
    <cellStyle name="SAPBEXHLevel0X 4 3 2 3" xfId="18791" xr:uid="{6C2C2DE6-DC50-42D5-97C4-E952B0304F8B}"/>
    <cellStyle name="SAPBEXHLevel0X 4 3 2 4" xfId="21656" xr:uid="{5F624685-5F2B-44BD-ADC5-53615E7F8F14}"/>
    <cellStyle name="SAPBEXHLevel0X 4 3 2 5" xfId="24503" xr:uid="{AE19C316-0E6A-4CE6-8FD6-64A7D4D8797E}"/>
    <cellStyle name="SAPBEXHLevel0X 4 3 2 6" xfId="27328" xr:uid="{1C64E9C0-CC17-4FA1-8592-B62BAE055F21}"/>
    <cellStyle name="SAPBEXHLevel0X 4 3 3" xfId="13457" xr:uid="{B293E966-D836-47F4-9830-716AB113FE36}"/>
    <cellStyle name="SAPBEXHLevel0X 4 3 4" xfId="17281" xr:uid="{D9FD79B9-BF9C-4F94-B607-71B9D0F43C89}"/>
    <cellStyle name="SAPBEXHLevel0X 4 3 5" xfId="20145" xr:uid="{CE94C206-61FC-4188-897A-97371D5CDEAC}"/>
    <cellStyle name="SAPBEXHLevel0X 4 3 6" xfId="22994" xr:uid="{2903741C-79CD-4541-9FA6-10790815EF34}"/>
    <cellStyle name="SAPBEXHLevel0X 4 3 7" xfId="25819" xr:uid="{C03491E6-8BEB-4E5F-B278-2E89B2CFEC70}"/>
    <cellStyle name="SAPBEXHLevel0X 4 4" xfId="6083" xr:uid="{E2128356-916A-4260-AD3B-CCB5062BC054}"/>
    <cellStyle name="SAPBEXHLevel0X 4 4 2" xfId="7602" xr:uid="{6A200A4D-FB8B-41C3-B2B7-6727643D0335}"/>
    <cellStyle name="SAPBEXHLevel0X 4 4 2 2" xfId="14672" xr:uid="{0C132584-12BE-482D-86BE-08C41DE028AE}"/>
    <cellStyle name="SAPBEXHLevel0X 4 4 2 3" xfId="18493" xr:uid="{77AB0519-4F7D-4C0C-8AC6-BF29F0784B55}"/>
    <cellStyle name="SAPBEXHLevel0X 4 4 2 4" xfId="21358" xr:uid="{66EB14EA-8689-48A2-A7B7-7B75EA9B1E88}"/>
    <cellStyle name="SAPBEXHLevel0X 4 4 2 5" xfId="24205" xr:uid="{AE403D46-2DD1-4D6B-9B94-8408D5B229F2}"/>
    <cellStyle name="SAPBEXHLevel0X 4 4 2 6" xfId="27030" xr:uid="{5F154F7A-CB11-4C25-A6DD-C1169A98A216}"/>
    <cellStyle name="SAPBEXHLevel0X 4 4 3" xfId="13159" xr:uid="{F6C7335D-C4B3-408B-989E-B308C918DD04}"/>
    <cellStyle name="SAPBEXHLevel0X 4 4 4" xfId="16983" xr:uid="{C728BE44-B32B-43FB-8411-4070077791FF}"/>
    <cellStyle name="SAPBEXHLevel0X 4 4 5" xfId="19847" xr:uid="{D6A10B78-D1B3-41F0-AF84-E5BCD0265606}"/>
    <cellStyle name="SAPBEXHLevel0X 4 4 6" xfId="22696" xr:uid="{A150B4DC-8C6F-4DD0-AC12-4AF1D189CA19}"/>
    <cellStyle name="SAPBEXHLevel0X 4 4 7" xfId="25521" xr:uid="{A7C21B56-5CD8-4CA1-95CA-9D2A144AA396}"/>
    <cellStyle name="SAPBEXHLevel0X 4 5" xfId="5617" xr:uid="{CC9E3304-3155-472A-B08E-7A12B9E20AD0}"/>
    <cellStyle name="SAPBEXHLevel0X 4 5 2" xfId="7137" xr:uid="{50E3C906-D3B8-4540-A482-1A7C35C07413}"/>
    <cellStyle name="SAPBEXHLevel0X 4 5 2 2" xfId="14207" xr:uid="{36BF178A-D2C3-4797-BB40-71742B5D151D}"/>
    <cellStyle name="SAPBEXHLevel0X 4 5 2 3" xfId="18028" xr:uid="{BA9955DA-89C1-47EC-8866-055A70ACEEBB}"/>
    <cellStyle name="SAPBEXHLevel0X 4 5 2 4" xfId="20893" xr:uid="{BD2B90C6-A787-46CD-8845-44E9A99E0FBA}"/>
    <cellStyle name="SAPBEXHLevel0X 4 5 2 5" xfId="23740" xr:uid="{49F89F95-83BD-441A-823C-456ADD98DCDE}"/>
    <cellStyle name="SAPBEXHLevel0X 4 5 2 6" xfId="26565" xr:uid="{40F4DD05-FC5D-4F12-82A6-7626FE9F07A3}"/>
    <cellStyle name="SAPBEXHLevel0X 4 5 3" xfId="12694" xr:uid="{70F4A6B7-238F-4B05-BDF5-33331960FE51}"/>
    <cellStyle name="SAPBEXHLevel0X 4 5 4" xfId="16517" xr:uid="{9F3CA02D-E1EB-4A30-BF7B-14B10D72D1DF}"/>
    <cellStyle name="SAPBEXHLevel0X 4 5 5" xfId="19382" xr:uid="{F989E723-45FF-4CD6-95B2-8C716F704818}"/>
    <cellStyle name="SAPBEXHLevel0X 4 5 6" xfId="22231" xr:uid="{F5F9D8C3-42AD-48FD-BE37-3239E946BE25}"/>
    <cellStyle name="SAPBEXHLevel0X 4 5 7" xfId="25056" xr:uid="{F71012B0-108D-4DBC-B0D6-ABE495EADCBC}"/>
    <cellStyle name="SAPBEXHLevel0X 4 6" xfId="7001" xr:uid="{5AC15050-5AD3-4C42-A2F3-2B394D81F328}"/>
    <cellStyle name="SAPBEXHLevel0X 4 6 2" xfId="14071" xr:uid="{D2D5F861-4DB8-4ADD-B938-5C2036A20AEC}"/>
    <cellStyle name="SAPBEXHLevel0X 4 6 3" xfId="17893" xr:uid="{98137A80-69EC-4934-8DBA-3C4A97D0F830}"/>
    <cellStyle name="SAPBEXHLevel0X 4 6 4" xfId="20757" xr:uid="{B386BB7A-24EA-440A-83BC-2303935BAC14}"/>
    <cellStyle name="SAPBEXHLevel0X 4 6 5" xfId="23605" xr:uid="{8E1FF7F2-D344-488E-B10E-24371D4FF718}"/>
    <cellStyle name="SAPBEXHLevel0X 4 6 6" xfId="26430" xr:uid="{B4EEA012-B4AA-48B1-909A-FC348694EF6F}"/>
    <cellStyle name="SAPBEXHLevel0X 4 7" xfId="11048" xr:uid="{7942312A-47A7-46B4-A6B6-827A9BAC42D8}"/>
    <cellStyle name="SAPBEXHLevel0X 4 8" xfId="16058" xr:uid="{9FC5854B-1CD9-4962-BCAB-CA911AB8EFA6}"/>
    <cellStyle name="SAPBEXHLevel0X 4 9" xfId="15926" xr:uid="{17CFF565-A81F-4EBD-92A1-000A37F50F0B}"/>
    <cellStyle name="SAPBEXHLevel0X 5" xfId="5665" xr:uid="{C4618667-9D6B-4135-8085-3520AA66D0A8}"/>
    <cellStyle name="SAPBEXHLevel0X 5 2" xfId="7185" xr:uid="{89FEDB7E-E028-4206-B76D-7FA2C7FDB0F6}"/>
    <cellStyle name="SAPBEXHLevel0X 5 2 2" xfId="14255" xr:uid="{6B8D1DEC-F706-4A7F-B153-D9D016A55402}"/>
    <cellStyle name="SAPBEXHLevel0X 5 2 3" xfId="18076" xr:uid="{067ABF76-BBBB-40AA-B451-B11B72E8216A}"/>
    <cellStyle name="SAPBEXHLevel0X 5 2 4" xfId="20941" xr:uid="{E2970D7A-9190-49C1-AB32-3D1D0ADB8FFC}"/>
    <cellStyle name="SAPBEXHLevel0X 5 2 5" xfId="23788" xr:uid="{8B804F82-F4EC-43DC-BB06-2C51CD83E19A}"/>
    <cellStyle name="SAPBEXHLevel0X 5 2 6" xfId="26613" xr:uid="{C35B4C70-CEB0-46F2-B89C-A396A0ECC093}"/>
    <cellStyle name="SAPBEXHLevel0X 5 3" xfId="12742" xr:uid="{FCA375A0-C634-4FDE-8C87-031C92F05A3B}"/>
    <cellStyle name="SAPBEXHLevel0X 5 4" xfId="16565" xr:uid="{C9C51ACD-EFB2-402D-B81B-DD70D462D8AF}"/>
    <cellStyle name="SAPBEXHLevel0X 5 5" xfId="19430" xr:uid="{440720B2-7980-49F7-98F8-8C979FB58261}"/>
    <cellStyle name="SAPBEXHLevel0X 5 6" xfId="22279" xr:uid="{FAF4C767-7170-4867-9A24-958E23156810}"/>
    <cellStyle name="SAPBEXHLevel0X 5 7" xfId="25104" xr:uid="{EAA5355B-9378-445B-A11D-DB42E654016A}"/>
    <cellStyle name="SAPBEXHLevel0X 6" xfId="5988" xr:uid="{3DF06AFE-0861-42E5-8F08-D6BEC692BCED}"/>
    <cellStyle name="SAPBEXHLevel0X 6 2" xfId="7507" xr:uid="{03548DDD-CC0D-41B1-AD21-F7630D9693FA}"/>
    <cellStyle name="SAPBEXHLevel0X 6 2 2" xfId="14577" xr:uid="{1B99E7EC-96A4-4F46-998B-B9794287A6B4}"/>
    <cellStyle name="SAPBEXHLevel0X 6 2 3" xfId="18398" xr:uid="{5890A2CF-D0F7-4BA8-B873-82FB3DD6D666}"/>
    <cellStyle name="SAPBEXHLevel0X 6 2 4" xfId="21263" xr:uid="{C61176F3-C7D6-4C13-87CD-1CEEC74CA7B5}"/>
    <cellStyle name="SAPBEXHLevel0X 6 2 5" xfId="24110" xr:uid="{4FAA6E18-BCBA-4BC4-97F6-E579F1747720}"/>
    <cellStyle name="SAPBEXHLevel0X 6 2 6" xfId="26935" xr:uid="{4F19085A-6A02-4DE7-B011-95220DAC59A2}"/>
    <cellStyle name="SAPBEXHLevel0X 6 3" xfId="13064" xr:uid="{2520EE55-8BFF-4826-981A-029C32CC9AF1}"/>
    <cellStyle name="SAPBEXHLevel0X 6 4" xfId="16888" xr:uid="{558AD87B-FA50-4DC9-B01E-81ECF2E2D7A7}"/>
    <cellStyle name="SAPBEXHLevel0X 6 5" xfId="19752" xr:uid="{0604FEB1-691B-40C5-AB0E-2AAD9AB0ABCC}"/>
    <cellStyle name="SAPBEXHLevel0X 6 6" xfId="22601" xr:uid="{8C36A63F-B929-496E-AC17-DE2C5C4D3BA5}"/>
    <cellStyle name="SAPBEXHLevel0X 6 7" xfId="25426" xr:uid="{775D3D84-88DC-48E7-A830-225945480B10}"/>
    <cellStyle name="SAPBEXHLevel0X 7" xfId="8631" xr:uid="{A88D6B11-6EC4-43E5-AC62-6C80E01531C5}"/>
    <cellStyle name="SAPBEXHLevel0X 8" xfId="9117" xr:uid="{DC045C14-4F4F-4F88-8345-077F7AFEACFD}"/>
    <cellStyle name="SAPBEXHLevel0X 9" xfId="15755" xr:uid="{7FAEF403-E896-44F4-A6FC-100F6BD5B188}"/>
    <cellStyle name="SAPBEXHLevel1" xfId="674" xr:uid="{3F6C6757-F971-439C-85CB-3348D28523A8}"/>
    <cellStyle name="SAPBEXHLevel1 10" xfId="8652" xr:uid="{92DD4DDF-8C8F-42F4-9B9D-E8B696BC6510}"/>
    <cellStyle name="SAPBEXHLevel1 2" xfId="1951" xr:uid="{96ADE48D-0663-45BE-A9E8-6C4B90C9757D}"/>
    <cellStyle name="SAPBEXHLevel1 2 10" xfId="31615" xr:uid="{668449FB-21DA-4AFD-AE9A-E85FC22A9AD2}"/>
    <cellStyle name="SAPBEXHLevel1 2 2" xfId="4315" xr:uid="{E82939C5-30A5-41B5-8622-D1A4B3013940}"/>
    <cellStyle name="SAPBEXHLevel1 2 2 10" xfId="16388" xr:uid="{0D874CAB-A0C3-445F-8A19-ABB595581B5D}"/>
    <cellStyle name="SAPBEXHLevel1 2 2 11" xfId="8540" xr:uid="{5D3F808A-DA69-4891-A2E2-81D62EDFE591}"/>
    <cellStyle name="SAPBEXHLevel1 2 2 12" xfId="30327" xr:uid="{C37D07CE-FF63-4DB9-9BB4-67121A6E6C02}"/>
    <cellStyle name="SAPBEXHLevel1 2 2 13" xfId="31800" xr:uid="{BE02CDA8-0CDB-4DCB-9A86-DF413BFE6139}"/>
    <cellStyle name="SAPBEXHLevel1 2 2 2" xfId="5850" xr:uid="{1D4D7F82-2DF9-4162-8776-589DC4AE3EAB}"/>
    <cellStyle name="SAPBEXHLevel1 2 2 2 2" xfId="7369" xr:uid="{57555028-D7BC-4D17-8BD3-86281BE110D7}"/>
    <cellStyle name="SAPBEXHLevel1 2 2 2 2 2" xfId="14439" xr:uid="{A4BEAE58-2CE2-4B9B-8477-9550375A06B0}"/>
    <cellStyle name="SAPBEXHLevel1 2 2 2 2 3" xfId="18260" xr:uid="{27A2F28A-A177-4DDE-B797-C21FC206CE22}"/>
    <cellStyle name="SAPBEXHLevel1 2 2 2 2 4" xfId="21125" xr:uid="{04705962-5D5B-47E9-AF34-BB2C4C11CE11}"/>
    <cellStyle name="SAPBEXHLevel1 2 2 2 2 5" xfId="23972" xr:uid="{9F44B143-3D89-4489-A427-001B2FF498FE}"/>
    <cellStyle name="SAPBEXHLevel1 2 2 2 2 6" xfId="26797" xr:uid="{606BBBBD-8873-41D8-AAFC-63DBE3837E2A}"/>
    <cellStyle name="SAPBEXHLevel1 2 2 2 3" xfId="12926" xr:uid="{FAECCB0B-1385-4E61-8165-A7557E6E2C40}"/>
    <cellStyle name="SAPBEXHLevel1 2 2 2 4" xfId="16750" xr:uid="{FC0532FF-E2BF-4960-93D8-57AAE07CE468}"/>
    <cellStyle name="SAPBEXHLevel1 2 2 2 5" xfId="19614" xr:uid="{A6D4C1A3-ACB6-48E2-B2CD-1A545D6405CF}"/>
    <cellStyle name="SAPBEXHLevel1 2 2 2 6" xfId="22463" xr:uid="{4B668670-3D7F-4201-A83E-FE29DF2F07B3}"/>
    <cellStyle name="SAPBEXHLevel1 2 2 2 7" xfId="25288" xr:uid="{C9204715-EE81-414B-96BC-9AEB9918C177}"/>
    <cellStyle name="SAPBEXHLevel1 2 2 3" xfId="6124" xr:uid="{765E193A-21CB-43C5-A81C-EA78E166B80D}"/>
    <cellStyle name="SAPBEXHLevel1 2 2 3 2" xfId="7643" xr:uid="{C803EE5E-E8A7-434A-A747-4D77B91D5973}"/>
    <cellStyle name="SAPBEXHLevel1 2 2 3 2 2" xfId="14713" xr:uid="{2083505C-A288-4DFC-9F72-7C1715002A3E}"/>
    <cellStyle name="SAPBEXHLevel1 2 2 3 2 3" xfId="18534" xr:uid="{86C1E716-C039-4FB4-983F-CB478EC0975C}"/>
    <cellStyle name="SAPBEXHLevel1 2 2 3 2 4" xfId="21399" xr:uid="{A2A839C3-E878-4B3A-8E7A-0DCFF7250F85}"/>
    <cellStyle name="SAPBEXHLevel1 2 2 3 2 5" xfId="24246" xr:uid="{F89A32B9-D9DD-4DF2-9A3A-51192C96A893}"/>
    <cellStyle name="SAPBEXHLevel1 2 2 3 2 6" xfId="27071" xr:uid="{BDB3C642-9212-43BE-A9BB-7201AB241BEF}"/>
    <cellStyle name="SAPBEXHLevel1 2 2 3 3" xfId="13200" xr:uid="{8A45ABF3-4348-477C-9188-6A332C8C5AED}"/>
    <cellStyle name="SAPBEXHLevel1 2 2 3 4" xfId="17024" xr:uid="{0807EAB6-8FA4-452B-BF8B-F35724C29BB9}"/>
    <cellStyle name="SAPBEXHLevel1 2 2 3 5" xfId="19888" xr:uid="{BFB2BD40-2E14-400F-833F-44E41D1216F5}"/>
    <cellStyle name="SAPBEXHLevel1 2 2 3 6" xfId="22737" xr:uid="{349A45A9-880A-47A0-BE90-6863889886F8}"/>
    <cellStyle name="SAPBEXHLevel1 2 2 3 7" xfId="25562" xr:uid="{302755A9-40C5-4EC2-B283-AAC48EE9A42D}"/>
    <cellStyle name="SAPBEXHLevel1 2 2 4" xfId="5744" xr:uid="{36645D83-42B9-4EE2-B126-DDDA8895FC29}"/>
    <cellStyle name="SAPBEXHLevel1 2 2 4 2" xfId="7264" xr:uid="{C75697C8-647D-42EA-91C5-D2ABA9954E44}"/>
    <cellStyle name="SAPBEXHLevel1 2 2 4 2 2" xfId="14334" xr:uid="{53920AE1-ED25-4E10-993A-C504FFAC7E62}"/>
    <cellStyle name="SAPBEXHLevel1 2 2 4 2 3" xfId="18155" xr:uid="{BCD15DBF-2F69-49A6-A944-5A27EAE28861}"/>
    <cellStyle name="SAPBEXHLevel1 2 2 4 2 4" xfId="21020" xr:uid="{D1720E7A-CECE-4882-A454-7C59CF486DD7}"/>
    <cellStyle name="SAPBEXHLevel1 2 2 4 2 5" xfId="23867" xr:uid="{FFC1C279-3406-43CB-A9B8-C65B07C58877}"/>
    <cellStyle name="SAPBEXHLevel1 2 2 4 2 6" xfId="26692" xr:uid="{D9C61891-085D-40AD-A24F-E22C1312B921}"/>
    <cellStyle name="SAPBEXHLevel1 2 2 4 3" xfId="12821" xr:uid="{F4D51991-B80A-4B99-BDED-09618245E56B}"/>
    <cellStyle name="SAPBEXHLevel1 2 2 4 4" xfId="16644" xr:uid="{AD08A775-76D0-4EC7-823A-F2A04A39A235}"/>
    <cellStyle name="SAPBEXHLevel1 2 2 4 5" xfId="19509" xr:uid="{E5CD0937-5D1C-4FA0-A886-722B1EB3392B}"/>
    <cellStyle name="SAPBEXHLevel1 2 2 4 6" xfId="22358" xr:uid="{C6BEA089-CA19-40D8-A219-F95BEE60CC6B}"/>
    <cellStyle name="SAPBEXHLevel1 2 2 4 7" xfId="25183" xr:uid="{BE4BA45D-F58A-460F-9566-57BB730B37B8}"/>
    <cellStyle name="SAPBEXHLevel1 2 2 5" xfId="5908" xr:uid="{3D573D3A-1C34-4565-9839-D7527A419418}"/>
    <cellStyle name="SAPBEXHLevel1 2 2 5 2" xfId="7427" xr:uid="{CAEAA5D1-6EDD-4595-81BD-212614D5021F}"/>
    <cellStyle name="SAPBEXHLevel1 2 2 5 2 2" xfId="14497" xr:uid="{88B4FFB9-B421-403F-9108-D9CB65C635DC}"/>
    <cellStyle name="SAPBEXHLevel1 2 2 5 2 3" xfId="18318" xr:uid="{C8FACB8A-9078-4CA3-B35E-651CB2DBC102}"/>
    <cellStyle name="SAPBEXHLevel1 2 2 5 2 4" xfId="21183" xr:uid="{1076427E-8102-433D-9C21-BF9B98910108}"/>
    <cellStyle name="SAPBEXHLevel1 2 2 5 2 5" xfId="24030" xr:uid="{1A1F3C1B-782B-438A-99DC-5F9669801A69}"/>
    <cellStyle name="SAPBEXHLevel1 2 2 5 2 6" xfId="26855" xr:uid="{EF517AA7-BD6B-4D14-94A9-5B85DFEFFF2C}"/>
    <cellStyle name="SAPBEXHLevel1 2 2 5 3" xfId="12984" xr:uid="{E2D94DCA-8297-4769-BEF0-C8D932415AE6}"/>
    <cellStyle name="SAPBEXHLevel1 2 2 5 4" xfId="16808" xr:uid="{ED067AA4-6794-40EA-A368-4C0AC1EBCE83}"/>
    <cellStyle name="SAPBEXHLevel1 2 2 5 5" xfId="19672" xr:uid="{F4315220-000B-4D17-88E9-7F72999BB8EC}"/>
    <cellStyle name="SAPBEXHLevel1 2 2 5 6" xfId="22521" xr:uid="{C0BE434C-3D21-4D61-BE31-623DA7E1273F}"/>
    <cellStyle name="SAPBEXHLevel1 2 2 5 7" xfId="25346" xr:uid="{1C5B6596-CAC7-414C-BE9C-6DBF8FF1E2B3}"/>
    <cellStyle name="SAPBEXHLevel1 2 2 6" xfId="7056" xr:uid="{7FFA8C1E-4754-4712-97B4-D712732B4FBD}"/>
    <cellStyle name="SAPBEXHLevel1 2 2 6 2" xfId="14126" xr:uid="{24993CE6-3C2B-4EB8-A08D-F2741A558B2B}"/>
    <cellStyle name="SAPBEXHLevel1 2 2 6 3" xfId="17948" xr:uid="{67B78A1A-F6A9-47D5-A880-A1948A3C8520}"/>
    <cellStyle name="SAPBEXHLevel1 2 2 6 4" xfId="20812" xr:uid="{69AC41F6-0EEB-4D24-B3D9-EAD744C7A3DE}"/>
    <cellStyle name="SAPBEXHLevel1 2 2 6 5" xfId="23660" xr:uid="{6C41746B-E1B6-4C4B-BB56-0E9A6F0CF2A6}"/>
    <cellStyle name="SAPBEXHLevel1 2 2 6 6" xfId="26485" xr:uid="{A06A9FD4-09F4-48B5-9DD1-CB4B47A4AFBA}"/>
    <cellStyle name="SAPBEXHLevel1 2 2 7" xfId="11392" xr:uid="{7F994E10-0B41-4B9F-A444-90DC64DE47CA}"/>
    <cellStyle name="SAPBEXHLevel1 2 2 8" xfId="16160" xr:uid="{3C37ECB2-D8DA-444B-AAC4-73AD905C8320}"/>
    <cellStyle name="SAPBEXHLevel1 2 2 9" xfId="16208" xr:uid="{55C74D27-2407-47DC-A723-029929F56CCD}"/>
    <cellStyle name="SAPBEXHLevel1 2 3" xfId="5043" xr:uid="{84A3FCD7-60DF-44E1-9661-A88BACB2E162}"/>
    <cellStyle name="SAPBEXHLevel1 2 3 10" xfId="8525" xr:uid="{A1B90D48-491A-4573-AAA9-731B64E75056}"/>
    <cellStyle name="SAPBEXHLevel1 2 3 11" xfId="31055" xr:uid="{FD7DAF61-C768-480A-BEE7-E47462B856B3}"/>
    <cellStyle name="SAPBEXHLevel1 2 3 12" xfId="31862" xr:uid="{209E280F-E18B-447B-A415-53E037AFE5BD}"/>
    <cellStyle name="SAPBEXHLevel1 2 3 2" xfId="6688" xr:uid="{8CB2FA59-F6BD-4D3D-83F5-072DF8484111}"/>
    <cellStyle name="SAPBEXHLevel1 2 3 2 2" xfId="8205" xr:uid="{8C24C5B6-E564-49BD-A40C-99880DF0315C}"/>
    <cellStyle name="SAPBEXHLevel1 2 3 2 2 2" xfId="15275" xr:uid="{C3728FCC-1DEA-4CED-B4EC-BA8257E4C3C6}"/>
    <cellStyle name="SAPBEXHLevel1 2 3 2 2 3" xfId="19096" xr:uid="{02714591-B75C-40D2-AD87-D21846B17B59}"/>
    <cellStyle name="SAPBEXHLevel1 2 3 2 2 4" xfId="21961" xr:uid="{A14DBDD5-4312-4854-B0D4-5D6C92303B36}"/>
    <cellStyle name="SAPBEXHLevel1 2 3 2 2 5" xfId="24808" xr:uid="{B21CEDE6-717D-410E-A241-5D9CE301DC43}"/>
    <cellStyle name="SAPBEXHLevel1 2 3 2 2 6" xfId="27633" xr:uid="{2951D16F-F641-4AB0-B9D8-33917A45A8F7}"/>
    <cellStyle name="SAPBEXHLevel1 2 3 2 3" xfId="13762" xr:uid="{38340266-AC82-4598-8F17-E3ED92A8D5A5}"/>
    <cellStyle name="SAPBEXHLevel1 2 3 2 4" xfId="17586" xr:uid="{2389EBDF-460D-48CF-A7A4-B3865B9B3762}"/>
    <cellStyle name="SAPBEXHLevel1 2 3 2 5" xfId="20450" xr:uid="{F29AD924-523A-43B3-BEFB-CC24183DA0F5}"/>
    <cellStyle name="SAPBEXHLevel1 2 3 2 6" xfId="23299" xr:uid="{6DAF1AB8-084D-4842-8BB5-7E223C23083D}"/>
    <cellStyle name="SAPBEXHLevel1 2 3 2 7" xfId="26124" xr:uid="{AFA33DF6-B376-45BE-88C6-8D6BB66326CA}"/>
    <cellStyle name="SAPBEXHLevel1 2 3 3" xfId="6113" xr:uid="{87BCC630-EDFC-4756-90A1-CB152D3FADB3}"/>
    <cellStyle name="SAPBEXHLevel1 2 3 3 2" xfId="7632" xr:uid="{71007933-E173-415D-8547-BDE089C50661}"/>
    <cellStyle name="SAPBEXHLevel1 2 3 3 2 2" xfId="14702" xr:uid="{577B324D-9414-4258-B911-F93B23363301}"/>
    <cellStyle name="SAPBEXHLevel1 2 3 3 2 3" xfId="18523" xr:uid="{43F7943A-F7FE-4511-AF21-9BE27AC5DBDF}"/>
    <cellStyle name="SAPBEXHLevel1 2 3 3 2 4" xfId="21388" xr:uid="{FF9F4933-78A9-40C4-A60B-574D890AD26A}"/>
    <cellStyle name="SAPBEXHLevel1 2 3 3 2 5" xfId="24235" xr:uid="{99DE0924-E4F6-4CC5-A0AF-2CF41ED8A4D8}"/>
    <cellStyle name="SAPBEXHLevel1 2 3 3 2 6" xfId="27060" xr:uid="{6D57ED46-592A-402F-936A-FE58AAE81790}"/>
    <cellStyle name="SAPBEXHLevel1 2 3 3 3" xfId="13189" xr:uid="{E69A210A-B902-4B1F-940E-699699FA82CB}"/>
    <cellStyle name="SAPBEXHLevel1 2 3 3 4" xfId="17013" xr:uid="{15F0D312-D5AC-49BA-9FC4-61A5E53D7493}"/>
    <cellStyle name="SAPBEXHLevel1 2 3 3 5" xfId="19877" xr:uid="{29667390-2C96-4F60-B647-E5BBDA8C251D}"/>
    <cellStyle name="SAPBEXHLevel1 2 3 3 6" xfId="22726" xr:uid="{68F32849-412E-41EE-AADC-096906965A61}"/>
    <cellStyle name="SAPBEXHLevel1 2 3 3 7" xfId="25551" xr:uid="{5A1792E3-AF4A-4D68-97D8-BA2A9E2CA669}"/>
    <cellStyle name="SAPBEXHLevel1 2 3 4" xfId="6447" xr:uid="{B355A25A-5880-409D-8C0C-BA256A5060CD}"/>
    <cellStyle name="SAPBEXHLevel1 2 3 4 2" xfId="7965" xr:uid="{C2D82799-F851-46B9-9580-D34945694F7C}"/>
    <cellStyle name="SAPBEXHLevel1 2 3 4 2 2" xfId="15035" xr:uid="{531DC2B0-5D73-4BF8-93BA-5FD46C957A6F}"/>
    <cellStyle name="SAPBEXHLevel1 2 3 4 2 3" xfId="18856" xr:uid="{66FE8DC5-C6D9-4982-A2BA-6602A6863C84}"/>
    <cellStyle name="SAPBEXHLevel1 2 3 4 2 4" xfId="21721" xr:uid="{2A2EA7C8-AF9C-4C0B-95F9-5862BEBD95D0}"/>
    <cellStyle name="SAPBEXHLevel1 2 3 4 2 5" xfId="24568" xr:uid="{A014B189-C398-4FB9-AFDF-D49592D0E2CE}"/>
    <cellStyle name="SAPBEXHLevel1 2 3 4 2 6" xfId="27393" xr:uid="{734B5B14-1873-4DD2-941D-D4BFA6022A15}"/>
    <cellStyle name="SAPBEXHLevel1 2 3 4 3" xfId="13522" xr:uid="{38C8008E-5113-4141-B4A4-DD3F0AE29425}"/>
    <cellStyle name="SAPBEXHLevel1 2 3 4 4" xfId="17346" xr:uid="{63B6C6C6-F8B1-41F5-A38D-90CD223018E1}"/>
    <cellStyle name="SAPBEXHLevel1 2 3 4 5" xfId="20210" xr:uid="{84D94B8F-1F2F-49D7-A7EE-0AB11DBCFBC6}"/>
    <cellStyle name="SAPBEXHLevel1 2 3 4 6" xfId="23059" xr:uid="{4718817B-79D6-4353-9779-D5405788B62A}"/>
    <cellStyle name="SAPBEXHLevel1 2 3 4 7" xfId="25884" xr:uid="{9A4E17FC-4D8D-4C6F-BD43-DF82FCD662E1}"/>
    <cellStyle name="SAPBEXHLevel1 2 3 5" xfId="6874" xr:uid="{9B47C1BB-3151-42B1-AAD1-26D86FDF430A}"/>
    <cellStyle name="SAPBEXHLevel1 2 3 5 2" xfId="8389" xr:uid="{25CE2CD2-294C-4178-9504-F0FCFB2D6F10}"/>
    <cellStyle name="SAPBEXHLevel1 2 3 5 2 2" xfId="15459" xr:uid="{25A08B6E-3E8E-4882-BD9E-A070C321DCE6}"/>
    <cellStyle name="SAPBEXHLevel1 2 3 5 2 3" xfId="19280" xr:uid="{17D79475-28EC-42A0-A538-616A1303AE05}"/>
    <cellStyle name="SAPBEXHLevel1 2 3 5 2 4" xfId="22145" xr:uid="{623F1E6E-C52D-4511-B297-A3575BEA7579}"/>
    <cellStyle name="SAPBEXHLevel1 2 3 5 2 5" xfId="24992" xr:uid="{B9E58A71-72B5-4415-AAD1-0D4BACD5F44A}"/>
    <cellStyle name="SAPBEXHLevel1 2 3 5 2 6" xfId="27817" xr:uid="{D9535FEA-B71B-4C14-8353-71F50B575598}"/>
    <cellStyle name="SAPBEXHLevel1 2 3 5 3" xfId="13946" xr:uid="{CE1AD5E6-EB2C-47F4-9B93-D4AB0B5BF005}"/>
    <cellStyle name="SAPBEXHLevel1 2 3 5 4" xfId="17770" xr:uid="{E62549BB-1589-4133-8FF9-551D8F6B1832}"/>
    <cellStyle name="SAPBEXHLevel1 2 3 5 5" xfId="20634" xr:uid="{12F564EC-B8A0-40C7-A729-62D04437734A}"/>
    <cellStyle name="SAPBEXHLevel1 2 3 5 6" xfId="23483" xr:uid="{AE972D3D-7229-4E49-9C93-806DB3237A47}"/>
    <cellStyle name="SAPBEXHLevel1 2 3 5 7" xfId="26308" xr:uid="{AC02A8C1-2227-4F42-99E4-22447D49F001}"/>
    <cellStyle name="SAPBEXHLevel1 2 3 6" xfId="6794" xr:uid="{E160EDC0-2F22-48A5-8CF9-C2062803B982}"/>
    <cellStyle name="SAPBEXHLevel1 2 3 6 2" xfId="8309" xr:uid="{A863F4DE-C026-4EA4-81AA-CD2A83439373}"/>
    <cellStyle name="SAPBEXHLevel1 2 3 6 2 2" xfId="15379" xr:uid="{8078E0E8-AAD4-46CC-8601-433CF9DE2931}"/>
    <cellStyle name="SAPBEXHLevel1 2 3 6 2 3" xfId="19200" xr:uid="{27DE86FE-2896-4C4D-9582-F13D8FFCEB42}"/>
    <cellStyle name="SAPBEXHLevel1 2 3 6 2 4" xfId="22065" xr:uid="{CA53800D-2D06-4A31-9F7C-1FA2208EBBA7}"/>
    <cellStyle name="SAPBEXHLevel1 2 3 6 2 5" xfId="24912" xr:uid="{D283B814-D938-4811-A0E1-62CABEC177FB}"/>
    <cellStyle name="SAPBEXHLevel1 2 3 6 2 6" xfId="27737" xr:uid="{B0C1C1B9-DE6D-473C-9BCE-20B9B70D28A9}"/>
    <cellStyle name="SAPBEXHLevel1 2 3 6 3" xfId="13866" xr:uid="{510330AB-D231-46BB-87AC-525E78119065}"/>
    <cellStyle name="SAPBEXHLevel1 2 3 6 4" xfId="17690" xr:uid="{81E9220E-2919-41B8-B5D6-8AC44D67EF6B}"/>
    <cellStyle name="SAPBEXHLevel1 2 3 6 5" xfId="20554" xr:uid="{3729F76B-DAB3-40A4-BA95-DEE59235B177}"/>
    <cellStyle name="SAPBEXHLevel1 2 3 6 6" xfId="23403" xr:uid="{909DC3D1-6631-4ACF-9797-F39E64B9F711}"/>
    <cellStyle name="SAPBEXHLevel1 2 3 6 7" xfId="26228" xr:uid="{F3DACA09-84D2-41A8-88BC-16421A1277AC}"/>
    <cellStyle name="SAPBEXHLevel1 2 3 7" xfId="12120" xr:uid="{ED4E7C6F-F96F-4755-837E-41D347008CFE}"/>
    <cellStyle name="SAPBEXHLevel1 2 3 8" xfId="16351" xr:uid="{2877E0D3-2341-4B73-871A-252FDC4D9466}"/>
    <cellStyle name="SAPBEXHLevel1 2 3 9" xfId="9584" xr:uid="{56C9E240-3066-45F2-9683-5CFCE55B7939}"/>
    <cellStyle name="SAPBEXHLevel1 2 4" xfId="5962" xr:uid="{45D32422-F850-4DE2-992E-075646FB0B7D}"/>
    <cellStyle name="SAPBEXHLevel1 2 4 2" xfId="7481" xr:uid="{9018E0EC-0CF8-446D-B35D-8CEA89A57DFB}"/>
    <cellStyle name="SAPBEXHLevel1 2 4 2 2" xfId="14551" xr:uid="{91700B10-C806-405B-B91E-D4DAF03D0271}"/>
    <cellStyle name="SAPBEXHLevel1 2 4 2 3" xfId="18372" xr:uid="{532A5718-4E8B-4C01-A23C-4B82EDECE480}"/>
    <cellStyle name="SAPBEXHLevel1 2 4 2 4" xfId="21237" xr:uid="{0F921A16-9C18-404E-99AC-86F010C90307}"/>
    <cellStyle name="SAPBEXHLevel1 2 4 2 5" xfId="24084" xr:uid="{8A9AFD5F-C8A3-46A1-B27F-CF058FC80C41}"/>
    <cellStyle name="SAPBEXHLevel1 2 4 2 6" xfId="26909" xr:uid="{1F729E23-B4B3-454B-B611-8F226BBAC134}"/>
    <cellStyle name="SAPBEXHLevel1 2 4 3" xfId="13038" xr:uid="{E302B8E3-3DB6-4B33-932A-9EDF606C1C5C}"/>
    <cellStyle name="SAPBEXHLevel1 2 4 4" xfId="16862" xr:uid="{F7531F4C-DB5B-4D63-84D7-8DACA2C471E0}"/>
    <cellStyle name="SAPBEXHLevel1 2 4 5" xfId="19726" xr:uid="{2DD5B25A-9AF0-4543-A940-466593418DC3}"/>
    <cellStyle name="SAPBEXHLevel1 2 4 6" xfId="22575" xr:uid="{06036EF9-AF21-4347-A8C0-DBF720AC1B5F}"/>
    <cellStyle name="SAPBEXHLevel1 2 4 7" xfId="25400" xr:uid="{5BEC7E83-EC0E-4609-A472-AA535D5E830A}"/>
    <cellStyle name="SAPBEXHLevel1 2 5" xfId="6618" xr:uid="{5C91417D-CF94-4D76-8471-D5B142A2CB67}"/>
    <cellStyle name="SAPBEXHLevel1 2 5 2" xfId="8135" xr:uid="{3344680A-FB80-4A54-AB18-29E90DF7BEA8}"/>
    <cellStyle name="SAPBEXHLevel1 2 5 2 2" xfId="15205" xr:uid="{62493CDD-BC31-465A-8D24-1B19CEAC0183}"/>
    <cellStyle name="SAPBEXHLevel1 2 5 2 3" xfId="19026" xr:uid="{5C4F2901-FD15-4A7F-9738-1747F274A5BC}"/>
    <cellStyle name="SAPBEXHLevel1 2 5 2 4" xfId="21891" xr:uid="{6131F63D-485C-41C5-9C09-92AAF39BC58F}"/>
    <cellStyle name="SAPBEXHLevel1 2 5 2 5" xfId="24738" xr:uid="{EAD01ADE-961F-458B-A5E0-083B048B451F}"/>
    <cellStyle name="SAPBEXHLevel1 2 5 2 6" xfId="27563" xr:uid="{0B309508-1812-470E-9DCC-21226F15FE50}"/>
    <cellStyle name="SAPBEXHLevel1 2 5 3" xfId="13692" xr:uid="{860CE3E1-E492-4FE9-B9CE-B56A77D9EC07}"/>
    <cellStyle name="SAPBEXHLevel1 2 5 4" xfId="17516" xr:uid="{57D9B09C-D0AA-43D6-B394-E481C0709DEC}"/>
    <cellStyle name="SAPBEXHLevel1 2 5 5" xfId="20380" xr:uid="{900B6578-11D8-420B-9B42-713124FB2028}"/>
    <cellStyle name="SAPBEXHLevel1 2 5 6" xfId="23229" xr:uid="{D7237939-5655-4872-B207-AEC752B92686}"/>
    <cellStyle name="SAPBEXHLevel1 2 5 7" xfId="26054" xr:uid="{D24DBB38-AB58-4A5C-B60B-3D2F2557F607}"/>
    <cellStyle name="SAPBEXHLevel1 2 6" xfId="9436" xr:uid="{19AD3D4D-AA55-489B-98D8-D72C22484C91}"/>
    <cellStyle name="SAPBEXHLevel1 2 7" xfId="15594" xr:uid="{42ADBD95-CF22-41DB-A93E-AB8FE92B9C44}"/>
    <cellStyle name="SAPBEXHLevel1 2 8" xfId="16413" xr:uid="{2F859C97-C281-4435-A817-D7F87CAF8D56}"/>
    <cellStyle name="SAPBEXHLevel1 2 9" xfId="15721" xr:uid="{361BB942-0175-4D13-8871-187FD9F1B14C}"/>
    <cellStyle name="SAPBEXHLevel1 3" xfId="2937" xr:uid="{19EDE445-E77C-4D6D-A3F8-735402B2B811}"/>
    <cellStyle name="SAPBEXHLevel1 3 10" xfId="16265" xr:uid="{5A654223-218F-47C6-B367-C62DC005769D}"/>
    <cellStyle name="SAPBEXHLevel1 3 11" xfId="15931" xr:uid="{5C608DA6-51B3-43C1-99C2-4D817DEAE286}"/>
    <cellStyle name="SAPBEXHLevel1 3 12" xfId="29078" xr:uid="{62205D62-1B32-497A-9144-EF487ECB44E4}"/>
    <cellStyle name="SAPBEXHLevel1 3 13" xfId="31683" xr:uid="{2C8A02C4-A81D-47D4-A07C-2D70EE629097}"/>
    <cellStyle name="SAPBEXHLevel1 3 2" xfId="6215" xr:uid="{F0F69038-C541-42DD-A4DB-AF5ACC04E72A}"/>
    <cellStyle name="SAPBEXHLevel1 3 2 2" xfId="7734" xr:uid="{C476DCCB-8959-4DC0-AA16-E97711181E2D}"/>
    <cellStyle name="SAPBEXHLevel1 3 2 2 2" xfId="14804" xr:uid="{1A0943BC-6FDB-4A8F-9714-9FDBC522D59A}"/>
    <cellStyle name="SAPBEXHLevel1 3 2 2 3" xfId="18625" xr:uid="{392AFFAD-575B-43DE-A1B3-9F996610B61C}"/>
    <cellStyle name="SAPBEXHLevel1 3 2 2 4" xfId="21490" xr:uid="{21AA927D-32AB-40D9-86BD-4AA0BA920992}"/>
    <cellStyle name="SAPBEXHLevel1 3 2 2 5" xfId="24337" xr:uid="{3B940BB2-C02C-418D-B873-767DC0F70C2B}"/>
    <cellStyle name="SAPBEXHLevel1 3 2 2 6" xfId="27162" xr:uid="{6B82F3E8-643F-4D3B-8C62-34D6E9374205}"/>
    <cellStyle name="SAPBEXHLevel1 3 2 3" xfId="13291" xr:uid="{AAA61E2F-7FD1-429F-A34C-E7718BC9BC66}"/>
    <cellStyle name="SAPBEXHLevel1 3 2 4" xfId="17115" xr:uid="{310DE58E-D275-4D5E-931A-5F5CFECA8352}"/>
    <cellStyle name="SAPBEXHLevel1 3 2 5" xfId="19979" xr:uid="{834DFB24-5198-435F-B6C2-79E7F3965FF4}"/>
    <cellStyle name="SAPBEXHLevel1 3 2 6" xfId="22828" xr:uid="{6BE3F59F-90EA-449C-9BE0-9F9F81FE5E50}"/>
    <cellStyle name="SAPBEXHLevel1 3 2 7" xfId="25653" xr:uid="{6A799F96-25F4-4BBB-87A7-03DD5D684B33}"/>
    <cellStyle name="SAPBEXHLevel1 3 3" xfId="6004" xr:uid="{AAEEEC4F-141E-4BAC-AE47-D10515DEDC3E}"/>
    <cellStyle name="SAPBEXHLevel1 3 3 2" xfId="7523" xr:uid="{C9E96C10-DEFF-48B8-885D-3212DE0911F0}"/>
    <cellStyle name="SAPBEXHLevel1 3 3 2 2" xfId="14593" xr:uid="{E945223C-B512-40F0-A6D0-ED883DF65C88}"/>
    <cellStyle name="SAPBEXHLevel1 3 3 2 3" xfId="18414" xr:uid="{5538D32B-25D1-4385-80CC-A81CFD0EBDD2}"/>
    <cellStyle name="SAPBEXHLevel1 3 3 2 4" xfId="21279" xr:uid="{5CB936B5-25D7-49BE-9F50-07ECD4F6D5C4}"/>
    <cellStyle name="SAPBEXHLevel1 3 3 2 5" xfId="24126" xr:uid="{E3D9432F-E35F-4F15-BC54-4FEED5F09513}"/>
    <cellStyle name="SAPBEXHLevel1 3 3 2 6" xfId="26951" xr:uid="{0810A06E-7F15-41C3-AAE3-7ECC43585711}"/>
    <cellStyle name="SAPBEXHLevel1 3 3 3" xfId="13080" xr:uid="{4CE88595-47D2-4097-AB45-C8162679F7DC}"/>
    <cellStyle name="SAPBEXHLevel1 3 3 4" xfId="16904" xr:uid="{C9E8E720-74D6-45AD-A0AE-72B66FFBF81F}"/>
    <cellStyle name="SAPBEXHLevel1 3 3 5" xfId="19768" xr:uid="{97305462-456B-4271-B308-3537E7197440}"/>
    <cellStyle name="SAPBEXHLevel1 3 3 6" xfId="22617" xr:uid="{70552CA2-5354-4AB1-955E-B4380B72DE8C}"/>
    <cellStyle name="SAPBEXHLevel1 3 3 7" xfId="25442" xr:uid="{47C69D58-A57D-4C8B-AD44-5803AF39846E}"/>
    <cellStyle name="SAPBEXHLevel1 3 4" xfId="6729" xr:uid="{104F1EE7-CEF5-4862-B878-AD1D27A93CDD}"/>
    <cellStyle name="SAPBEXHLevel1 3 4 2" xfId="8245" xr:uid="{80AA6C72-1293-4168-9316-7C3331769BBE}"/>
    <cellStyle name="SAPBEXHLevel1 3 4 2 2" xfId="15315" xr:uid="{80036158-4A95-411D-95F0-1EB1A43DC109}"/>
    <cellStyle name="SAPBEXHLevel1 3 4 2 3" xfId="19136" xr:uid="{E384BC3A-6418-44EC-B3E0-5F59F3D3FF93}"/>
    <cellStyle name="SAPBEXHLevel1 3 4 2 4" xfId="22001" xr:uid="{2C6F6EDB-38CE-4F87-B283-D28FDC875F76}"/>
    <cellStyle name="SAPBEXHLevel1 3 4 2 5" xfId="24848" xr:uid="{F66EA4C6-40D5-4439-86D0-642C661D7C4F}"/>
    <cellStyle name="SAPBEXHLevel1 3 4 2 6" xfId="27673" xr:uid="{82CD80E2-E785-4C9A-A6F9-6887BDD85BFF}"/>
    <cellStyle name="SAPBEXHLevel1 3 4 3" xfId="13802" xr:uid="{27344D0C-BBFA-4E84-969D-9057799DB666}"/>
    <cellStyle name="SAPBEXHLevel1 3 4 4" xfId="17626" xr:uid="{39578094-16D0-4F38-A6BE-D2EB1406F080}"/>
    <cellStyle name="SAPBEXHLevel1 3 4 5" xfId="20490" xr:uid="{36A4046C-D491-4FB1-9BA8-ED468B49E0FE}"/>
    <cellStyle name="SAPBEXHLevel1 3 4 6" xfId="23339" xr:uid="{BBDB77E4-219D-40C1-BC83-1B9EDC248EB9}"/>
    <cellStyle name="SAPBEXHLevel1 3 4 7" xfId="26164" xr:uid="{1E4268DF-A527-4923-9F81-B86175B3859F}"/>
    <cellStyle name="SAPBEXHLevel1 3 5" xfId="6643" xr:uid="{348C55E5-8CA1-4FF9-80A4-0D1CD92E7F01}"/>
    <cellStyle name="SAPBEXHLevel1 3 5 2" xfId="8160" xr:uid="{CC57C226-6A80-479F-B30F-FCB282307A60}"/>
    <cellStyle name="SAPBEXHLevel1 3 5 2 2" xfId="15230" xr:uid="{370F34CE-45BD-40EF-B0DE-E57BD5396323}"/>
    <cellStyle name="SAPBEXHLevel1 3 5 2 3" xfId="19051" xr:uid="{EE7EB6F0-1992-4E1F-838B-3EA87389EB1D}"/>
    <cellStyle name="SAPBEXHLevel1 3 5 2 4" xfId="21916" xr:uid="{B431BF1D-8ECC-4F70-9D15-05605760BAD8}"/>
    <cellStyle name="SAPBEXHLevel1 3 5 2 5" xfId="24763" xr:uid="{2E072540-D2B8-413A-88BD-A78D4AEE8D56}"/>
    <cellStyle name="SAPBEXHLevel1 3 5 2 6" xfId="27588" xr:uid="{5DD02DD8-C377-4A56-A6C3-F3478FDDD73C}"/>
    <cellStyle name="SAPBEXHLevel1 3 5 3" xfId="13717" xr:uid="{9B8995C5-2E63-490E-990C-0986181DD1A2}"/>
    <cellStyle name="SAPBEXHLevel1 3 5 4" xfId="17541" xr:uid="{5EC9FD8A-FD1B-4C40-A2F5-D59C65DAEFBE}"/>
    <cellStyle name="SAPBEXHLevel1 3 5 5" xfId="20405" xr:uid="{13CB9D77-EC55-4140-A0ED-F87B65833487}"/>
    <cellStyle name="SAPBEXHLevel1 3 5 6" xfId="23254" xr:uid="{B5799974-C004-4CAC-B4AD-594DA011F00C}"/>
    <cellStyle name="SAPBEXHLevel1 3 5 7" xfId="26079" xr:uid="{67E1DC08-CED1-4E03-9A86-F6F398C167B9}"/>
    <cellStyle name="SAPBEXHLevel1 3 6" xfId="6942" xr:uid="{3A7C8DEC-A1E7-4D24-AB24-99598318F21A}"/>
    <cellStyle name="SAPBEXHLevel1 3 6 2" xfId="14012" xr:uid="{7268BA4F-C028-49E4-A299-4A6BC6F5E0A7}"/>
    <cellStyle name="SAPBEXHLevel1 3 6 3" xfId="17834" xr:uid="{597548CF-EDD9-4807-A347-82691A92D991}"/>
    <cellStyle name="SAPBEXHLevel1 3 6 4" xfId="20698" xr:uid="{4B076EB1-7510-4AB6-9F22-6B502F1E66B0}"/>
    <cellStyle name="SAPBEXHLevel1 3 6 5" xfId="23546" xr:uid="{D1840A7D-6E38-40F7-BA0D-A2DAE7824C0D}"/>
    <cellStyle name="SAPBEXHLevel1 3 6 6" xfId="26371" xr:uid="{0791B7DF-2435-4E83-A47D-52DA321131E9}"/>
    <cellStyle name="SAPBEXHLevel1 3 7" xfId="10119" xr:uid="{E1C124C6-9CC9-4465-B0EB-04D831E390F4}"/>
    <cellStyle name="SAPBEXHLevel1 3 8" xfId="15832" xr:uid="{EDBBB002-BAD5-4AA8-BDA9-017658FD9904}"/>
    <cellStyle name="SAPBEXHLevel1 3 9" xfId="16239" xr:uid="{A809714B-986C-4242-947B-249040C80FF6}"/>
    <cellStyle name="SAPBEXHLevel1 4" xfId="4226" xr:uid="{9D65D10D-5DA1-4011-BE6C-B7BCD88D4A4B}"/>
    <cellStyle name="SAPBEXHLevel1 4 10" xfId="8599" xr:uid="{A2EE9825-5A5A-4ED0-821F-300421A8B0EA}"/>
    <cellStyle name="SAPBEXHLevel1 4 11" xfId="9190" xr:uid="{EB8E120B-5CD2-4B14-A485-C17289269653}"/>
    <cellStyle name="SAPBEXHLevel1 4 12" xfId="30238" xr:uid="{BBAF28CE-3810-4F63-886C-0762B2CB93A8}"/>
    <cellStyle name="SAPBEXHLevel1 4 13" xfId="31758" xr:uid="{3C3F53AB-59DC-4408-83F0-F0043D3A6456}"/>
    <cellStyle name="SAPBEXHLevel1 4 2" xfId="6496" xr:uid="{9CE0866E-4192-4508-8E5E-F95A484AE992}"/>
    <cellStyle name="SAPBEXHLevel1 4 2 2" xfId="8014" xr:uid="{F0A3C51E-CE18-41DA-8C8E-08CB9860E0F9}"/>
    <cellStyle name="SAPBEXHLevel1 4 2 2 2" xfId="15084" xr:uid="{F8A2BB79-4405-4146-8D4F-AAC75325B124}"/>
    <cellStyle name="SAPBEXHLevel1 4 2 2 3" xfId="18905" xr:uid="{95109500-B793-43FC-AC69-DE6B1DD76AEE}"/>
    <cellStyle name="SAPBEXHLevel1 4 2 2 4" xfId="21770" xr:uid="{F950BB99-EB2A-46B2-8F5C-E6ED46ABD0F7}"/>
    <cellStyle name="SAPBEXHLevel1 4 2 2 5" xfId="24617" xr:uid="{5164DE08-CB76-44B2-8CFC-F096892B2436}"/>
    <cellStyle name="SAPBEXHLevel1 4 2 2 6" xfId="27442" xr:uid="{7ABCEA61-E0BA-4410-9D15-8C52C37D0EE0}"/>
    <cellStyle name="SAPBEXHLevel1 4 2 3" xfId="13571" xr:uid="{EB01C55C-7A68-4241-A848-16A3A5A98165}"/>
    <cellStyle name="SAPBEXHLevel1 4 2 4" xfId="17395" xr:uid="{4255F753-6913-4855-B3A7-9E2D9541C52B}"/>
    <cellStyle name="SAPBEXHLevel1 4 2 5" xfId="20259" xr:uid="{3AF50660-AA37-4E29-8B61-432AC1FDF006}"/>
    <cellStyle name="SAPBEXHLevel1 4 2 6" xfId="23108" xr:uid="{A577734F-1E7E-4713-B0B4-2B98DD636051}"/>
    <cellStyle name="SAPBEXHLevel1 4 2 7" xfId="25933" xr:uid="{16AA8288-DBE2-4525-8A6A-7BAE9CACB687}"/>
    <cellStyle name="SAPBEXHLevel1 4 3" xfId="5569" xr:uid="{9E44DDBC-64BB-4F9B-9F4F-BCDAD960D6CB}"/>
    <cellStyle name="SAPBEXHLevel1 4 3 2" xfId="7089" xr:uid="{0E0DB559-CA4E-4DAE-B240-60E30EE404FD}"/>
    <cellStyle name="SAPBEXHLevel1 4 3 2 2" xfId="14159" xr:uid="{CBB72A55-78B8-455B-81A7-6AFC80BE0CCD}"/>
    <cellStyle name="SAPBEXHLevel1 4 3 2 3" xfId="17980" xr:uid="{18B81CCC-41AA-4DA0-82A4-3E744D9E8429}"/>
    <cellStyle name="SAPBEXHLevel1 4 3 2 4" xfId="20845" xr:uid="{21BAE71E-51D6-4346-B188-FC3349FBA776}"/>
    <cellStyle name="SAPBEXHLevel1 4 3 2 5" xfId="23692" xr:uid="{2FB86321-89AC-4A54-928B-AA42DF9694F5}"/>
    <cellStyle name="SAPBEXHLevel1 4 3 2 6" xfId="26517" xr:uid="{63839597-4DE4-4FDA-9B27-77AAB479F1D0}"/>
    <cellStyle name="SAPBEXHLevel1 4 3 3" xfId="12646" xr:uid="{698DB1C7-12D3-4F23-B2B7-F92218EF97B5}"/>
    <cellStyle name="SAPBEXHLevel1 4 3 4" xfId="16469" xr:uid="{546CF197-C797-4E3B-85B4-088DA7B23309}"/>
    <cellStyle name="SAPBEXHLevel1 4 3 5" xfId="19334" xr:uid="{AE345CB4-E1F8-46F1-8E81-47195A0049CD}"/>
    <cellStyle name="SAPBEXHLevel1 4 3 6" xfId="22183" xr:uid="{2043D95C-1739-48FB-A384-B4702097B73E}"/>
    <cellStyle name="SAPBEXHLevel1 4 3 7" xfId="25008" xr:uid="{FD124BAB-88DE-4850-977C-B6960EBD0D96}"/>
    <cellStyle name="SAPBEXHLevel1 4 4" xfId="5926" xr:uid="{02F8A206-8991-4D4E-8C01-8D31FA461A18}"/>
    <cellStyle name="SAPBEXHLevel1 4 4 2" xfId="7445" xr:uid="{1A0CA7D4-CC61-47F9-BB7D-FC1CD0FAF1CE}"/>
    <cellStyle name="SAPBEXHLevel1 4 4 2 2" xfId="14515" xr:uid="{5D18D07F-40AB-4B36-88E9-7A02CAD45EA4}"/>
    <cellStyle name="SAPBEXHLevel1 4 4 2 3" xfId="18336" xr:uid="{8AE87A3B-CD60-42E5-B8E1-0F7E339191BF}"/>
    <cellStyle name="SAPBEXHLevel1 4 4 2 4" xfId="21201" xr:uid="{B1869DAC-2F62-43E3-9661-1D2CC55C2142}"/>
    <cellStyle name="SAPBEXHLevel1 4 4 2 5" xfId="24048" xr:uid="{8F39E492-A90E-4BAF-9BDC-FF3C855B3EC6}"/>
    <cellStyle name="SAPBEXHLevel1 4 4 2 6" xfId="26873" xr:uid="{F0CCDB54-92FE-4AF1-8BC9-F65B2FF9483E}"/>
    <cellStyle name="SAPBEXHLevel1 4 4 3" xfId="13002" xr:uid="{1EED5685-4C66-4E4F-BD29-6B7900C25B60}"/>
    <cellStyle name="SAPBEXHLevel1 4 4 4" xfId="16826" xr:uid="{40E04A38-38D2-4AA6-997E-75A5779104E6}"/>
    <cellStyle name="SAPBEXHLevel1 4 4 5" xfId="19690" xr:uid="{EBC154B3-51BF-4D26-9405-08618BD32A7A}"/>
    <cellStyle name="SAPBEXHLevel1 4 4 6" xfId="22539" xr:uid="{3AB84E5C-C20B-42F7-8F56-04930D5C435B}"/>
    <cellStyle name="SAPBEXHLevel1 4 4 7" xfId="25364" xr:uid="{0358FFB1-E71B-48BC-A719-F440CE18B3A3}"/>
    <cellStyle name="SAPBEXHLevel1 4 5" xfId="6084" xr:uid="{2B9CF6AA-F622-4C43-91BE-3A89B7CD0178}"/>
    <cellStyle name="SAPBEXHLevel1 4 5 2" xfId="7603" xr:uid="{7B93BF78-3194-415F-919E-27435A304272}"/>
    <cellStyle name="SAPBEXHLevel1 4 5 2 2" xfId="14673" xr:uid="{8E12EEF4-8106-4BF5-AE9F-18BE12D9CF74}"/>
    <cellStyle name="SAPBEXHLevel1 4 5 2 3" xfId="18494" xr:uid="{37B7BB4D-6E42-4E49-ACD6-6E61E8ADC9EB}"/>
    <cellStyle name="SAPBEXHLevel1 4 5 2 4" xfId="21359" xr:uid="{4EEDAF62-5B9C-4F3D-8870-3B2730E8E782}"/>
    <cellStyle name="SAPBEXHLevel1 4 5 2 5" xfId="24206" xr:uid="{25CA67FB-2080-414C-9488-035ADA025970}"/>
    <cellStyle name="SAPBEXHLevel1 4 5 2 6" xfId="27031" xr:uid="{353D72AA-2F85-4BF0-9256-ADBE56FD558B}"/>
    <cellStyle name="SAPBEXHLevel1 4 5 3" xfId="13160" xr:uid="{2C00924C-DD4A-40AD-B6B0-D875BD898308}"/>
    <cellStyle name="SAPBEXHLevel1 4 5 4" xfId="16984" xr:uid="{49652EF6-CEBD-4709-A64D-4EE4BA714F30}"/>
    <cellStyle name="SAPBEXHLevel1 4 5 5" xfId="19848" xr:uid="{C13461A9-5045-4424-9BC8-077BD7A93F43}"/>
    <cellStyle name="SAPBEXHLevel1 4 5 6" xfId="22697" xr:uid="{0C66C784-A5A2-4C0C-AD45-33CF65866E44}"/>
    <cellStyle name="SAPBEXHLevel1 4 5 7" xfId="25522" xr:uid="{2204A148-9578-471D-8D74-EFA6EF94928D}"/>
    <cellStyle name="SAPBEXHLevel1 4 6" xfId="7016" xr:uid="{55FBDC9C-B6AE-40BD-8A8F-6769BD99D720}"/>
    <cellStyle name="SAPBEXHLevel1 4 6 2" xfId="14086" xr:uid="{5970315F-C6BE-46DC-8751-EA580E1C4082}"/>
    <cellStyle name="SAPBEXHLevel1 4 6 3" xfId="17908" xr:uid="{A047193A-17B0-4E6C-929E-2B5EB990A926}"/>
    <cellStyle name="SAPBEXHLevel1 4 6 4" xfId="20772" xr:uid="{6CF4195A-498A-40E3-AD50-9EB024D7721C}"/>
    <cellStyle name="SAPBEXHLevel1 4 6 5" xfId="23620" xr:uid="{560D0D0F-2CEE-4C64-A948-19994B0BA2B4}"/>
    <cellStyle name="SAPBEXHLevel1 4 6 6" xfId="26445" xr:uid="{318C489F-C256-434C-8334-BC45A27F8EBA}"/>
    <cellStyle name="SAPBEXHLevel1 4 7" xfId="11303" xr:uid="{908EDE5A-CD56-48AE-ACF7-848DB9CF20CE}"/>
    <cellStyle name="SAPBEXHLevel1 4 8" xfId="16110" xr:uid="{928D9EA9-8929-4DD0-A49F-2069516CC8B6}"/>
    <cellStyle name="SAPBEXHLevel1 4 9" xfId="8575" xr:uid="{C2F84398-62DC-446A-BF7D-B0CDCA0813F1}"/>
    <cellStyle name="SAPBEXHLevel1 5" xfId="5666" xr:uid="{5F9EECA7-8C05-4B41-AA16-38B906F32223}"/>
    <cellStyle name="SAPBEXHLevel1 5 2" xfId="7186" xr:uid="{B7D2E3C9-6F87-4E7A-99AB-0331627CCE2A}"/>
    <cellStyle name="SAPBEXHLevel1 5 2 2" xfId="14256" xr:uid="{0C974288-6798-43B8-9DAA-E4BB9793CDF6}"/>
    <cellStyle name="SAPBEXHLevel1 5 2 3" xfId="18077" xr:uid="{890864E4-1BA4-449B-869F-08827AFE3853}"/>
    <cellStyle name="SAPBEXHLevel1 5 2 4" xfId="20942" xr:uid="{06F2D105-C6C8-4E7D-8BAC-39BC16B1CDDA}"/>
    <cellStyle name="SAPBEXHLevel1 5 2 5" xfId="23789" xr:uid="{7355A5E0-FBE2-495B-B8A1-A7ACC8152D3D}"/>
    <cellStyle name="SAPBEXHLevel1 5 2 6" xfId="26614" xr:uid="{EB477992-2ED0-465C-9FD9-4853BAB3E300}"/>
    <cellStyle name="SAPBEXHLevel1 5 3" xfId="12743" xr:uid="{E272C045-162C-4386-8290-E67ABDFFD9C0}"/>
    <cellStyle name="SAPBEXHLevel1 5 4" xfId="16566" xr:uid="{4D651E72-BB57-4B8A-BEFD-E8A981855E15}"/>
    <cellStyle name="SAPBEXHLevel1 5 5" xfId="19431" xr:uid="{CEA63158-5639-4F5F-AA65-001CB32086EB}"/>
    <cellStyle name="SAPBEXHLevel1 5 6" xfId="22280" xr:uid="{7211CA64-D2E8-49B7-AA79-6671BB5638F4}"/>
    <cellStyle name="SAPBEXHLevel1 5 7" xfId="25105" xr:uid="{62483812-A032-4CFF-933D-2414E692073E}"/>
    <cellStyle name="SAPBEXHLevel1 6" xfId="6264" xr:uid="{B2ECC6D5-35BE-4F74-8157-7077E4D59932}"/>
    <cellStyle name="SAPBEXHLevel1 6 2" xfId="7783" xr:uid="{647E2557-42C7-46C7-9738-BFF6D3B7242A}"/>
    <cellStyle name="SAPBEXHLevel1 6 2 2" xfId="14853" xr:uid="{383E038F-1734-410F-AEBA-3371BF18495A}"/>
    <cellStyle name="SAPBEXHLevel1 6 2 3" xfId="18674" xr:uid="{4B69E57F-31CB-4827-A958-B937C2896A48}"/>
    <cellStyle name="SAPBEXHLevel1 6 2 4" xfId="21539" xr:uid="{5C85D2B2-2885-4744-A899-C36B180F97EC}"/>
    <cellStyle name="SAPBEXHLevel1 6 2 5" xfId="24386" xr:uid="{F778749A-7619-4059-AA6F-E301C343C411}"/>
    <cellStyle name="SAPBEXHLevel1 6 2 6" xfId="27211" xr:uid="{B61C41B2-02FA-42B5-A291-BA4149B29479}"/>
    <cellStyle name="SAPBEXHLevel1 6 3" xfId="13340" xr:uid="{8D6CC9D2-4A80-4667-8708-15E2AFF72CAC}"/>
    <cellStyle name="SAPBEXHLevel1 6 4" xfId="17164" xr:uid="{94EA3A98-40C3-432F-BA5D-F75D00FB6A4C}"/>
    <cellStyle name="SAPBEXHLevel1 6 5" xfId="20028" xr:uid="{6616595C-D5C6-448D-A5F0-B36C76FA0803}"/>
    <cellStyle name="SAPBEXHLevel1 6 6" xfId="22877" xr:uid="{3009CE52-48F1-439B-9D3E-AFFE7612B99C}"/>
    <cellStyle name="SAPBEXHLevel1 6 7" xfId="25702" xr:uid="{8263BD54-0BF6-4278-9A10-90505FBDDBA1}"/>
    <cellStyle name="SAPBEXHLevel1 7" xfId="8632" xr:uid="{088AFCB3-0CD9-4D58-85E9-4C2F9B77C760}"/>
    <cellStyle name="SAPBEXHLevel1 8" xfId="8597" xr:uid="{137D6484-3228-434E-AC37-702A77FFDBFD}"/>
    <cellStyle name="SAPBEXHLevel1 9" xfId="15531" xr:uid="{D8EDE3EB-F133-4E76-B3B7-14615F08FF49}"/>
    <cellStyle name="SAPBEXHLevel1X" xfId="675" xr:uid="{C6D63684-E048-4012-A6CE-5A0B4A71AF56}"/>
    <cellStyle name="SAPBEXHLevel1X 10" xfId="16451" xr:uid="{512DA483-C2C2-4F61-AE28-B5D3F93BA287}"/>
    <cellStyle name="SAPBEXHLevel1X 2" xfId="1952" xr:uid="{E3F6031D-AFE9-413A-83C8-EBD3DFA80DCD}"/>
    <cellStyle name="SAPBEXHLevel1X 2 10" xfId="31616" xr:uid="{BB059526-0B1C-4AAA-BBB4-83670A14CD34}"/>
    <cellStyle name="SAPBEXHLevel1X 2 2" xfId="4316" xr:uid="{993BEAA4-4A19-474C-8067-B32BA8853658}"/>
    <cellStyle name="SAPBEXHLevel1X 2 2 10" xfId="16107" xr:uid="{0C393955-60A9-4D03-AB0B-28C01755D3F5}"/>
    <cellStyle name="SAPBEXHLevel1X 2 2 11" xfId="16078" xr:uid="{AE513AAA-2DD3-4687-9ED3-558698033026}"/>
    <cellStyle name="SAPBEXHLevel1X 2 2 12" xfId="30328" xr:uid="{2ED8FB90-0D89-4AB6-A080-531B31D37160}"/>
    <cellStyle name="SAPBEXHLevel1X 2 2 13" xfId="31801" xr:uid="{90A218C2-BBA0-4A90-97D2-AF4958E6FD27}"/>
    <cellStyle name="SAPBEXHLevel1X 2 2 2" xfId="6585" xr:uid="{D18DFF28-1087-47A5-89E2-5609E3D3364E}"/>
    <cellStyle name="SAPBEXHLevel1X 2 2 2 2" xfId="8102" xr:uid="{AF382AC1-FD75-4BFD-99D7-492EA2D7CD82}"/>
    <cellStyle name="SAPBEXHLevel1X 2 2 2 2 2" xfId="15172" xr:uid="{A8C75F1C-C764-4FF4-9B53-3E67E6FD6FEE}"/>
    <cellStyle name="SAPBEXHLevel1X 2 2 2 2 3" xfId="18993" xr:uid="{239E47DB-2FE2-449F-B0D6-E542201041D0}"/>
    <cellStyle name="SAPBEXHLevel1X 2 2 2 2 4" xfId="21858" xr:uid="{0850B905-FFD4-412C-B5C6-557BD83A056E}"/>
    <cellStyle name="SAPBEXHLevel1X 2 2 2 2 5" xfId="24705" xr:uid="{E601F5EF-46B9-4A5B-BB55-CF56A0C9B651}"/>
    <cellStyle name="SAPBEXHLevel1X 2 2 2 2 6" xfId="27530" xr:uid="{02F919DB-E924-4DF1-A400-7127BEA5667F}"/>
    <cellStyle name="SAPBEXHLevel1X 2 2 2 3" xfId="13659" xr:uid="{9BE1917C-108B-46A2-AB06-52E18A4ECBD3}"/>
    <cellStyle name="SAPBEXHLevel1X 2 2 2 4" xfId="17483" xr:uid="{E6F93660-694E-4251-B865-EEC0005CDCB5}"/>
    <cellStyle name="SAPBEXHLevel1X 2 2 2 5" xfId="20347" xr:uid="{F44B6E9C-CCF1-46F0-A73C-AFC9E0C79F30}"/>
    <cellStyle name="SAPBEXHLevel1X 2 2 2 6" xfId="23196" xr:uid="{4E84E24F-B800-4B8C-BF49-0A120FFBE715}"/>
    <cellStyle name="SAPBEXHLevel1X 2 2 2 7" xfId="26021" xr:uid="{60F98959-4B8A-4223-99F2-AD75048C70C2}"/>
    <cellStyle name="SAPBEXHLevel1X 2 2 3" xfId="6085" xr:uid="{63BDED30-8927-433B-8F84-F43364B0552B}"/>
    <cellStyle name="SAPBEXHLevel1X 2 2 3 2" xfId="7604" xr:uid="{71426A20-4EE7-4950-958E-73FBDFA25DCB}"/>
    <cellStyle name="SAPBEXHLevel1X 2 2 3 2 2" xfId="14674" xr:uid="{8E91FCCA-299F-4D66-A8AA-B41FF57C0EEF}"/>
    <cellStyle name="SAPBEXHLevel1X 2 2 3 2 3" xfId="18495" xr:uid="{72277091-B93C-49CC-9A0F-ECBEE5B8F53A}"/>
    <cellStyle name="SAPBEXHLevel1X 2 2 3 2 4" xfId="21360" xr:uid="{CE51F64A-C82F-4C6A-9FEF-3C2902601190}"/>
    <cellStyle name="SAPBEXHLevel1X 2 2 3 2 5" xfId="24207" xr:uid="{AB3D43E9-A571-4152-8364-026ABD7EBA35}"/>
    <cellStyle name="SAPBEXHLevel1X 2 2 3 2 6" xfId="27032" xr:uid="{6EE7952B-15D8-4C2B-B79E-ED2BC42DD949}"/>
    <cellStyle name="SAPBEXHLevel1X 2 2 3 3" xfId="13161" xr:uid="{ABCA81D3-3D99-4948-ADA3-F2D025140066}"/>
    <cellStyle name="SAPBEXHLevel1X 2 2 3 4" xfId="16985" xr:uid="{354FA906-BFBE-43C6-99DE-FCA6EE1E2913}"/>
    <cellStyle name="SAPBEXHLevel1X 2 2 3 5" xfId="19849" xr:uid="{262FE4AE-DFCA-4FCA-AC34-A239EC3B39E9}"/>
    <cellStyle name="SAPBEXHLevel1X 2 2 3 6" xfId="22698" xr:uid="{0CAE7AA2-071F-4B5F-AE5C-364FF17791F3}"/>
    <cellStyle name="SAPBEXHLevel1X 2 2 3 7" xfId="25523" xr:uid="{D0EDE072-9DB7-4941-A08A-6D8D53542F91}"/>
    <cellStyle name="SAPBEXHLevel1X 2 2 4" xfId="6868" xr:uid="{BD26EDB5-970A-4783-94BB-5C0EE699736F}"/>
    <cellStyle name="SAPBEXHLevel1X 2 2 4 2" xfId="8383" xr:uid="{A113A5AB-DFF4-4906-96F4-28E7FE451E38}"/>
    <cellStyle name="SAPBEXHLevel1X 2 2 4 2 2" xfId="15453" xr:uid="{064226C2-A117-4A29-8A40-B7C6D085CBF9}"/>
    <cellStyle name="SAPBEXHLevel1X 2 2 4 2 3" xfId="19274" xr:uid="{804A0189-921F-4560-A7CE-F9588095EE1A}"/>
    <cellStyle name="SAPBEXHLevel1X 2 2 4 2 4" xfId="22139" xr:uid="{E22BC8D3-8AC9-49DF-A0B3-AA29BAC1CB17}"/>
    <cellStyle name="SAPBEXHLevel1X 2 2 4 2 5" xfId="24986" xr:uid="{60E5A2B0-D0C2-487C-88CF-B0444CC061DB}"/>
    <cellStyle name="SAPBEXHLevel1X 2 2 4 2 6" xfId="27811" xr:uid="{B226CFBF-1FD3-4FCA-A0BE-86926166271E}"/>
    <cellStyle name="SAPBEXHLevel1X 2 2 4 3" xfId="13940" xr:uid="{49007855-BF6B-43E2-977A-98EBDEA59656}"/>
    <cellStyle name="SAPBEXHLevel1X 2 2 4 4" xfId="17764" xr:uid="{173C4CB7-911D-4DCB-8ED8-02863D258139}"/>
    <cellStyle name="SAPBEXHLevel1X 2 2 4 5" xfId="20628" xr:uid="{BD8C1BAA-C74B-405D-966C-A6AF60F2BFBA}"/>
    <cellStyle name="SAPBEXHLevel1X 2 2 4 6" xfId="23477" xr:uid="{A7866552-EDFF-444A-BC55-F59C6B3E60AF}"/>
    <cellStyle name="SAPBEXHLevel1X 2 2 4 7" xfId="26302" xr:uid="{D5D0A2E8-9B18-4F8B-B1F6-42DAC350D611}"/>
    <cellStyle name="SAPBEXHLevel1X 2 2 5" xfId="6588" xr:uid="{4F7BE4B9-83A0-4C81-8B8A-3B874A9539CF}"/>
    <cellStyle name="SAPBEXHLevel1X 2 2 5 2" xfId="8105" xr:uid="{F3C59E80-11B0-4E13-A8EA-622C6934713E}"/>
    <cellStyle name="SAPBEXHLevel1X 2 2 5 2 2" xfId="15175" xr:uid="{E9312109-5132-435F-9E17-DE5945D84CE1}"/>
    <cellStyle name="SAPBEXHLevel1X 2 2 5 2 3" xfId="18996" xr:uid="{79661E4A-5275-4A6B-AD75-4F1921C85BC3}"/>
    <cellStyle name="SAPBEXHLevel1X 2 2 5 2 4" xfId="21861" xr:uid="{40D3B86C-FD11-48DB-ACB5-01AD9402434D}"/>
    <cellStyle name="SAPBEXHLevel1X 2 2 5 2 5" xfId="24708" xr:uid="{BB249DE8-ECD5-414A-A778-633835DD7917}"/>
    <cellStyle name="SAPBEXHLevel1X 2 2 5 2 6" xfId="27533" xr:uid="{32BC5BCF-9A07-4AEA-845A-173B3709189E}"/>
    <cellStyle name="SAPBEXHLevel1X 2 2 5 3" xfId="13662" xr:uid="{FF3EC678-E39C-4EC2-A73F-D93B8D682EC3}"/>
    <cellStyle name="SAPBEXHLevel1X 2 2 5 4" xfId="17486" xr:uid="{C13819C7-8417-4CCA-AEFF-BD5B8712901D}"/>
    <cellStyle name="SAPBEXHLevel1X 2 2 5 5" xfId="20350" xr:uid="{10DA4205-C1F4-4847-8CB2-3F65017B93CD}"/>
    <cellStyle name="SAPBEXHLevel1X 2 2 5 6" xfId="23199" xr:uid="{99DDC618-D3D4-4E10-924E-E64B517E3A1D}"/>
    <cellStyle name="SAPBEXHLevel1X 2 2 5 7" xfId="26024" xr:uid="{03AD2DED-C2F3-4C9E-9AD2-2FAED5F20D68}"/>
    <cellStyle name="SAPBEXHLevel1X 2 2 6" xfId="7057" xr:uid="{B8C7BA54-0F80-4F97-86F4-92DFF5E101E3}"/>
    <cellStyle name="SAPBEXHLevel1X 2 2 6 2" xfId="14127" xr:uid="{05855530-4455-40FF-81F6-21D188C0A550}"/>
    <cellStyle name="SAPBEXHLevel1X 2 2 6 3" xfId="17949" xr:uid="{74B0D1A0-DABF-49A5-A2BA-4C4AE4D56B91}"/>
    <cellStyle name="SAPBEXHLevel1X 2 2 6 4" xfId="20813" xr:uid="{303C59C6-5406-4A3C-AB96-DC7F96485AD0}"/>
    <cellStyle name="SAPBEXHLevel1X 2 2 6 5" xfId="23661" xr:uid="{4FB2B573-42D3-4A28-AA8E-EF926942B466}"/>
    <cellStyle name="SAPBEXHLevel1X 2 2 6 6" xfId="26486" xr:uid="{DA078EB9-87FB-477A-AFF3-28F8AB3B50EB}"/>
    <cellStyle name="SAPBEXHLevel1X 2 2 7" xfId="11393" xr:uid="{273D7CF8-99D1-486E-B646-2C02196269F0}"/>
    <cellStyle name="SAPBEXHLevel1X 2 2 8" xfId="16161" xr:uid="{632CB277-3CED-427F-B9C3-63B0417DAD4C}"/>
    <cellStyle name="SAPBEXHLevel1X 2 2 9" xfId="15888" xr:uid="{2CCD2EC1-A4B1-4D44-9B46-6F4A1E7CEE80}"/>
    <cellStyle name="SAPBEXHLevel1X 2 3" xfId="5044" xr:uid="{B33C41BE-10FF-40CF-98CD-8643EEE27233}"/>
    <cellStyle name="SAPBEXHLevel1X 2 3 10" xfId="15727" xr:uid="{D5AAD60D-9736-4804-AB81-D88C6E9A0D37}"/>
    <cellStyle name="SAPBEXHLevel1X 2 3 11" xfId="31056" xr:uid="{A4A5C6AB-B72A-4EE9-9A3A-1BFEDAC3200D}"/>
    <cellStyle name="SAPBEXHLevel1X 2 3 12" xfId="31863" xr:uid="{5501990E-EF9D-4CF7-9719-5C7DEBD275ED}"/>
    <cellStyle name="SAPBEXHLevel1X 2 3 2" xfId="6689" xr:uid="{158A0705-B9DB-48B6-BFEE-12BAE6601D4A}"/>
    <cellStyle name="SAPBEXHLevel1X 2 3 2 2" xfId="8206" xr:uid="{461E945A-8DAA-4403-B273-715AD7AE7AE2}"/>
    <cellStyle name="SAPBEXHLevel1X 2 3 2 2 2" xfId="15276" xr:uid="{C0987126-89E7-4340-9619-2DAC7C327866}"/>
    <cellStyle name="SAPBEXHLevel1X 2 3 2 2 3" xfId="19097" xr:uid="{A4DE7C72-3E68-4143-87DA-7F0F9B072E1C}"/>
    <cellStyle name="SAPBEXHLevel1X 2 3 2 2 4" xfId="21962" xr:uid="{DB99B96F-3557-480B-9148-F8BD376235CF}"/>
    <cellStyle name="SAPBEXHLevel1X 2 3 2 2 5" xfId="24809" xr:uid="{7405BA3E-C378-45EF-8D4E-374306902E8D}"/>
    <cellStyle name="SAPBEXHLevel1X 2 3 2 2 6" xfId="27634" xr:uid="{9DCE18A6-0819-480A-AFD5-3C83A0C24501}"/>
    <cellStyle name="SAPBEXHLevel1X 2 3 2 3" xfId="13763" xr:uid="{60172B69-F65B-4217-944F-99DE6EA63664}"/>
    <cellStyle name="SAPBEXHLevel1X 2 3 2 4" xfId="17587" xr:uid="{FFD304A2-3FF7-4835-BB69-66AD73D863C9}"/>
    <cellStyle name="SAPBEXHLevel1X 2 3 2 5" xfId="20451" xr:uid="{D935BE6C-D53D-4807-B81B-F7AF4ED8ED4C}"/>
    <cellStyle name="SAPBEXHLevel1X 2 3 2 6" xfId="23300" xr:uid="{1244BD8B-3404-48AD-BFA0-4A2FC06752B2}"/>
    <cellStyle name="SAPBEXHLevel1X 2 3 2 7" xfId="26125" xr:uid="{DA721F32-DBD0-4F78-A96B-0220AC7BD56C}"/>
    <cellStyle name="SAPBEXHLevel1X 2 3 3" xfId="6361" xr:uid="{E0176ADA-7304-4253-B638-6C19D8B7AC08}"/>
    <cellStyle name="SAPBEXHLevel1X 2 3 3 2" xfId="7879" xr:uid="{A79E0816-FE82-4BDF-8034-92FE43F6B718}"/>
    <cellStyle name="SAPBEXHLevel1X 2 3 3 2 2" xfId="14949" xr:uid="{B43739F9-4C19-48B8-B251-548E3BE9844A}"/>
    <cellStyle name="SAPBEXHLevel1X 2 3 3 2 3" xfId="18770" xr:uid="{ED5092EE-D7A7-4B65-8B5E-4B94E4009FAE}"/>
    <cellStyle name="SAPBEXHLevel1X 2 3 3 2 4" xfId="21635" xr:uid="{AEB26D38-60A8-4B08-ADD6-F21F583530C1}"/>
    <cellStyle name="SAPBEXHLevel1X 2 3 3 2 5" xfId="24482" xr:uid="{244AA80A-F000-4337-9AFE-5BB5597250EA}"/>
    <cellStyle name="SAPBEXHLevel1X 2 3 3 2 6" xfId="27307" xr:uid="{3A2CF21D-CCAC-4B3B-8352-582903D304B0}"/>
    <cellStyle name="SAPBEXHLevel1X 2 3 3 3" xfId="13436" xr:uid="{980E4858-DEED-4B2C-9172-F837BC55C58E}"/>
    <cellStyle name="SAPBEXHLevel1X 2 3 3 4" xfId="17260" xr:uid="{6E4C4B11-CB3D-4E0B-9BC9-CFA93A97EE13}"/>
    <cellStyle name="SAPBEXHLevel1X 2 3 3 5" xfId="20124" xr:uid="{4FEDF3E3-AFE8-4B24-8396-B8E48127861C}"/>
    <cellStyle name="SAPBEXHLevel1X 2 3 3 6" xfId="22973" xr:uid="{845BBCA6-E5DC-4516-AD1E-617CB2151A80}"/>
    <cellStyle name="SAPBEXHLevel1X 2 3 3 7" xfId="25798" xr:uid="{3C381A03-54B5-4C44-A389-4AD988C57102}"/>
    <cellStyle name="SAPBEXHLevel1X 2 3 4" xfId="6100" xr:uid="{C0EC7B6A-71E7-4465-B461-4D462F6CEDE3}"/>
    <cellStyle name="SAPBEXHLevel1X 2 3 4 2" xfId="7619" xr:uid="{1912131C-A0CA-4513-95B5-80C27793E9A4}"/>
    <cellStyle name="SAPBEXHLevel1X 2 3 4 2 2" xfId="14689" xr:uid="{EEEB429C-AF3E-404E-BF11-FF8BE19F7AD9}"/>
    <cellStyle name="SAPBEXHLevel1X 2 3 4 2 3" xfId="18510" xr:uid="{8A05D806-3C23-4635-B8CD-113E477F7A3A}"/>
    <cellStyle name="SAPBEXHLevel1X 2 3 4 2 4" xfId="21375" xr:uid="{278FA6B1-BF4F-4C48-9F45-C68099C9486C}"/>
    <cellStyle name="SAPBEXHLevel1X 2 3 4 2 5" xfId="24222" xr:uid="{5F5299F0-5884-4E64-B128-8E51F8219C10}"/>
    <cellStyle name="SAPBEXHLevel1X 2 3 4 2 6" xfId="27047" xr:uid="{F5C2A3F2-110B-41BF-B180-286F7C118A50}"/>
    <cellStyle name="SAPBEXHLevel1X 2 3 4 3" xfId="13176" xr:uid="{FA91C927-4F75-4100-B6B8-FA0B8E5A07B6}"/>
    <cellStyle name="SAPBEXHLevel1X 2 3 4 4" xfId="17000" xr:uid="{AF427D3C-22F6-4C28-9A0E-B7F378D982AE}"/>
    <cellStyle name="SAPBEXHLevel1X 2 3 4 5" xfId="19864" xr:uid="{B36CAE4E-E87D-486C-A54B-70983DCEB30A}"/>
    <cellStyle name="SAPBEXHLevel1X 2 3 4 6" xfId="22713" xr:uid="{03400D6B-92DC-41C7-9C1E-004BBE1A0044}"/>
    <cellStyle name="SAPBEXHLevel1X 2 3 4 7" xfId="25538" xr:uid="{CA9C1B33-C630-44CD-89EC-38E1F96C76A4}"/>
    <cellStyle name="SAPBEXHLevel1X 2 3 5" xfId="6288" xr:uid="{A7465797-8220-4CBF-BE09-B2D49B067FA7}"/>
    <cellStyle name="SAPBEXHLevel1X 2 3 5 2" xfId="7807" xr:uid="{EB2DA273-CA29-4CFB-A463-DAF3B259DC1D}"/>
    <cellStyle name="SAPBEXHLevel1X 2 3 5 2 2" xfId="14877" xr:uid="{F6BFFF03-FC79-41A0-AC61-D72F48571247}"/>
    <cellStyle name="SAPBEXHLevel1X 2 3 5 2 3" xfId="18698" xr:uid="{EC8A2FBE-71F7-429C-B247-A80418A80058}"/>
    <cellStyle name="SAPBEXHLevel1X 2 3 5 2 4" xfId="21563" xr:uid="{E729252F-F8F1-4E02-ABE7-09967F12EFCB}"/>
    <cellStyle name="SAPBEXHLevel1X 2 3 5 2 5" xfId="24410" xr:uid="{C58FA2B7-2514-452E-B846-2A6BBE68DC50}"/>
    <cellStyle name="SAPBEXHLevel1X 2 3 5 2 6" xfId="27235" xr:uid="{516865B9-0AD9-4A0C-91DB-A01E79C29DF8}"/>
    <cellStyle name="SAPBEXHLevel1X 2 3 5 3" xfId="13364" xr:uid="{963B347F-DC0C-413D-A7BD-A0E3BF7C158F}"/>
    <cellStyle name="SAPBEXHLevel1X 2 3 5 4" xfId="17188" xr:uid="{8079BC0F-EB02-4CF7-B8C9-4BAD9E1EACEA}"/>
    <cellStyle name="SAPBEXHLevel1X 2 3 5 5" xfId="20052" xr:uid="{6AC3780C-A25F-4CEB-94C9-3E13C04580FA}"/>
    <cellStyle name="SAPBEXHLevel1X 2 3 5 6" xfId="22901" xr:uid="{CB10FE7A-CC62-4388-8E55-DFA5B7396F70}"/>
    <cellStyle name="SAPBEXHLevel1X 2 3 5 7" xfId="25726" xr:uid="{3F8C3FDD-2923-45FD-9569-79E241C842C9}"/>
    <cellStyle name="SAPBEXHLevel1X 2 3 6" xfId="6284" xr:uid="{6CD603D6-A711-4281-99FA-81D23EED6E02}"/>
    <cellStyle name="SAPBEXHLevel1X 2 3 6 2" xfId="7803" xr:uid="{4A5033A6-3ECB-441A-BE65-F1E4154FEBE2}"/>
    <cellStyle name="SAPBEXHLevel1X 2 3 6 2 2" xfId="14873" xr:uid="{009DA34D-E46E-4CD0-AC80-20DFE01D71FF}"/>
    <cellStyle name="SAPBEXHLevel1X 2 3 6 2 3" xfId="18694" xr:uid="{C685D58E-4BD5-4276-B458-8438E7513FA0}"/>
    <cellStyle name="SAPBEXHLevel1X 2 3 6 2 4" xfId="21559" xr:uid="{93777D9F-DAA4-4281-8F9E-3E1B26194028}"/>
    <cellStyle name="SAPBEXHLevel1X 2 3 6 2 5" xfId="24406" xr:uid="{C2240B7D-E215-408A-8C91-3F9C58FCF0F1}"/>
    <cellStyle name="SAPBEXHLevel1X 2 3 6 2 6" xfId="27231" xr:uid="{D2845369-B589-40E7-94D0-20F6D1C1DA75}"/>
    <cellStyle name="SAPBEXHLevel1X 2 3 6 3" xfId="13360" xr:uid="{2FC5AC17-2B68-4E34-8509-438B9C282FF8}"/>
    <cellStyle name="SAPBEXHLevel1X 2 3 6 4" xfId="17184" xr:uid="{57AF5C22-C8ED-4C10-8530-57BAB2E2D2C7}"/>
    <cellStyle name="SAPBEXHLevel1X 2 3 6 5" xfId="20048" xr:uid="{63AC0D97-8691-43E5-94C8-0A67C59C2EEB}"/>
    <cellStyle name="SAPBEXHLevel1X 2 3 6 6" xfId="22897" xr:uid="{4D8770C5-0331-401A-B407-8EB0EB9CAD30}"/>
    <cellStyle name="SAPBEXHLevel1X 2 3 6 7" xfId="25722" xr:uid="{19EB6CB3-180E-4B2C-967F-2EF8B8C82733}"/>
    <cellStyle name="SAPBEXHLevel1X 2 3 7" xfId="12121" xr:uid="{06B4B40C-9136-478F-B860-ADEFFF58FF31}"/>
    <cellStyle name="SAPBEXHLevel1X 2 3 8" xfId="16352" xr:uid="{823B707C-B4C6-4161-A711-5FE7D1414A62}"/>
    <cellStyle name="SAPBEXHLevel1X 2 3 9" xfId="9014" xr:uid="{234BD836-709C-4BAE-B5E2-EFC24F0374C7}"/>
    <cellStyle name="SAPBEXHLevel1X 2 4" xfId="5963" xr:uid="{24265A70-95FC-4F21-B70F-00AD1D1C9574}"/>
    <cellStyle name="SAPBEXHLevel1X 2 4 2" xfId="7482" xr:uid="{726C64BB-2606-46B1-9795-A4750E5BE02C}"/>
    <cellStyle name="SAPBEXHLevel1X 2 4 2 2" xfId="14552" xr:uid="{EAE4DDED-1CB8-4F07-9C72-8D5D509E125E}"/>
    <cellStyle name="SAPBEXHLevel1X 2 4 2 3" xfId="18373" xr:uid="{B0D41880-36B9-4B7B-ACE1-AE7F01131B66}"/>
    <cellStyle name="SAPBEXHLevel1X 2 4 2 4" xfId="21238" xr:uid="{48B2CE3C-CAC5-4CA9-BBBC-6F9A34590D0E}"/>
    <cellStyle name="SAPBEXHLevel1X 2 4 2 5" xfId="24085" xr:uid="{9F5DBEBA-F32B-4C2C-BE32-A97ABA515614}"/>
    <cellStyle name="SAPBEXHLevel1X 2 4 2 6" xfId="26910" xr:uid="{A3D1F80E-3BC3-4A10-867F-F7877DB1BDB2}"/>
    <cellStyle name="SAPBEXHLevel1X 2 4 3" xfId="13039" xr:uid="{D426AA2B-B7AF-48D6-8C0F-029FB81D3718}"/>
    <cellStyle name="SAPBEXHLevel1X 2 4 4" xfId="16863" xr:uid="{83BF51FD-7243-4244-915D-F0FFF92046E3}"/>
    <cellStyle name="SAPBEXHLevel1X 2 4 5" xfId="19727" xr:uid="{5392BCEF-9B82-40C3-811E-B9ABEFF90E95}"/>
    <cellStyle name="SAPBEXHLevel1X 2 4 6" xfId="22576" xr:uid="{CE8F8CEA-0D4F-47A0-B7E5-5829D2757854}"/>
    <cellStyle name="SAPBEXHLevel1X 2 4 7" xfId="25401" xr:uid="{10AA76B0-7297-4C10-82AA-D62A9C87B96C}"/>
    <cellStyle name="SAPBEXHLevel1X 2 5" xfId="6331" xr:uid="{3EAF6777-7C83-4993-8B1B-3382A5E4B662}"/>
    <cellStyle name="SAPBEXHLevel1X 2 5 2" xfId="7849" xr:uid="{03EF72B9-4622-48EA-A920-B36B96656ECD}"/>
    <cellStyle name="SAPBEXHLevel1X 2 5 2 2" xfId="14919" xr:uid="{818218FC-905C-497C-9AEC-19AE983EE2ED}"/>
    <cellStyle name="SAPBEXHLevel1X 2 5 2 3" xfId="18740" xr:uid="{741E2BF4-840C-469E-A003-1C2305A9DD87}"/>
    <cellStyle name="SAPBEXHLevel1X 2 5 2 4" xfId="21605" xr:uid="{E4FCEA7A-65F3-48EB-A811-0875D2A83076}"/>
    <cellStyle name="SAPBEXHLevel1X 2 5 2 5" xfId="24452" xr:uid="{939560C2-17E2-4765-8369-AB8C03454ECE}"/>
    <cellStyle name="SAPBEXHLevel1X 2 5 2 6" xfId="27277" xr:uid="{1D925BDF-3235-4E38-ACBE-88566B52710A}"/>
    <cellStyle name="SAPBEXHLevel1X 2 5 3" xfId="13406" xr:uid="{AC827A3B-31DC-4236-AB66-7985F34ACF3F}"/>
    <cellStyle name="SAPBEXHLevel1X 2 5 4" xfId="17230" xr:uid="{24470209-CD2D-4A28-B4A9-DA69BB6B3CB2}"/>
    <cellStyle name="SAPBEXHLevel1X 2 5 5" xfId="20094" xr:uid="{C615DA94-BF27-46FB-BB0C-72DA014B95BE}"/>
    <cellStyle name="SAPBEXHLevel1X 2 5 6" xfId="22943" xr:uid="{D2EE3D9C-7B9D-4102-89E2-DE85D0FCEBAD}"/>
    <cellStyle name="SAPBEXHLevel1X 2 5 7" xfId="25768" xr:uid="{3EE7D5E7-CF86-4CD3-9CAD-CEDFC9DA9795}"/>
    <cellStyle name="SAPBEXHLevel1X 2 6" xfId="9437" xr:uid="{53AA14EF-8DCE-4527-9DBD-88894BF028A0}"/>
    <cellStyle name="SAPBEXHLevel1X 2 7" xfId="15595" xr:uid="{9E1203CF-CCB4-45E2-83B3-5D8C09C163EB}"/>
    <cellStyle name="SAPBEXHLevel1X 2 8" xfId="16059" xr:uid="{5088C0E8-164E-4271-91B5-FD52314674CB}"/>
    <cellStyle name="SAPBEXHLevel1X 2 9" xfId="16461" xr:uid="{7062C495-DD2A-44F5-B0E1-548D5DADE00A}"/>
    <cellStyle name="SAPBEXHLevel1X 3" xfId="2938" xr:uid="{CEB49FCB-9677-423D-BF79-DD9157F9436A}"/>
    <cellStyle name="SAPBEXHLevel1X 3 10" xfId="16186" xr:uid="{0756829A-DE96-4F5E-9543-A50A6525E285}"/>
    <cellStyle name="SAPBEXHLevel1X 3 11" xfId="19316" xr:uid="{DCB62DF2-3436-4D39-A994-981EE9225957}"/>
    <cellStyle name="SAPBEXHLevel1X 3 12" xfId="29079" xr:uid="{45D5D73D-EC48-4D66-8A70-33E1B16D161D}"/>
    <cellStyle name="SAPBEXHLevel1X 3 13" xfId="31684" xr:uid="{05AC994B-44E4-451E-9C04-3C790B77B4B7}"/>
    <cellStyle name="SAPBEXHLevel1X 3 2" xfId="6216" xr:uid="{0A15F7CE-F2F8-4F47-BDB7-8CC8EE0C0D7F}"/>
    <cellStyle name="SAPBEXHLevel1X 3 2 2" xfId="7735" xr:uid="{78092523-4034-4785-B81F-506C28C6033D}"/>
    <cellStyle name="SAPBEXHLevel1X 3 2 2 2" xfId="14805" xr:uid="{9DA707B9-6A7D-4E1D-835B-0A82DA6AEB05}"/>
    <cellStyle name="SAPBEXHLevel1X 3 2 2 3" xfId="18626" xr:uid="{5EB5542C-86D2-4FB7-A3F2-52D57DC93A68}"/>
    <cellStyle name="SAPBEXHLevel1X 3 2 2 4" xfId="21491" xr:uid="{A1CA7E31-6237-46D9-8DEE-C80CD170D3A5}"/>
    <cellStyle name="SAPBEXHLevel1X 3 2 2 5" xfId="24338" xr:uid="{AB41375E-1A44-4D42-BCED-D9E3D5574001}"/>
    <cellStyle name="SAPBEXHLevel1X 3 2 2 6" xfId="27163" xr:uid="{42164475-2A93-450C-B3F6-46CD834B9DB1}"/>
    <cellStyle name="SAPBEXHLevel1X 3 2 3" xfId="13292" xr:uid="{79D5A070-EE7C-4567-8112-CCE8C486B913}"/>
    <cellStyle name="SAPBEXHLevel1X 3 2 4" xfId="17116" xr:uid="{41E2F2A1-D4D2-421B-B754-C26167EA2EE2}"/>
    <cellStyle name="SAPBEXHLevel1X 3 2 5" xfId="19980" xr:uid="{FF4739CE-F397-4EBE-865A-83F48BB3B756}"/>
    <cellStyle name="SAPBEXHLevel1X 3 2 6" xfId="22829" xr:uid="{48C2D472-CE9A-4387-B7EA-6CF13088F869}"/>
    <cellStyle name="SAPBEXHLevel1X 3 2 7" xfId="25654" xr:uid="{87C9F0F3-F79A-4BB5-8473-99F1AEA2B32E}"/>
    <cellStyle name="SAPBEXHLevel1X 3 3" xfId="6564" xr:uid="{87681592-C257-4B7B-9761-8AFCFB2DAACE}"/>
    <cellStyle name="SAPBEXHLevel1X 3 3 2" xfId="8081" xr:uid="{1735EDE9-802E-4DEE-9677-46DC26EF4BA2}"/>
    <cellStyle name="SAPBEXHLevel1X 3 3 2 2" xfId="15151" xr:uid="{CF8F62B7-8DC1-45B8-AB58-F0D0E4C8399D}"/>
    <cellStyle name="SAPBEXHLevel1X 3 3 2 3" xfId="18972" xr:uid="{D5D01362-948C-43AE-B848-54318AB1E6B2}"/>
    <cellStyle name="SAPBEXHLevel1X 3 3 2 4" xfId="21837" xr:uid="{1610E2B2-CF38-457D-9317-BA2A4D6D042C}"/>
    <cellStyle name="SAPBEXHLevel1X 3 3 2 5" xfId="24684" xr:uid="{A4EBF444-651A-40FF-9365-BA87A1804965}"/>
    <cellStyle name="SAPBEXHLevel1X 3 3 2 6" xfId="27509" xr:uid="{DEF27230-3072-4DB9-9F25-04E83FEE4BE2}"/>
    <cellStyle name="SAPBEXHLevel1X 3 3 3" xfId="13638" xr:uid="{EED64276-5633-498E-A082-3EA060975DD9}"/>
    <cellStyle name="SAPBEXHLevel1X 3 3 4" xfId="17462" xr:uid="{09E6C625-6486-4C7D-B209-BBE15237B843}"/>
    <cellStyle name="SAPBEXHLevel1X 3 3 5" xfId="20326" xr:uid="{C1A062D2-B3B6-4E95-AFF3-9D57B28D816B}"/>
    <cellStyle name="SAPBEXHLevel1X 3 3 6" xfId="23175" xr:uid="{74B6DF92-6339-46F3-9162-D07964E28BF8}"/>
    <cellStyle name="SAPBEXHLevel1X 3 3 7" xfId="26000" xr:uid="{3892FF83-87DA-41A9-A48D-25A120702FAA}"/>
    <cellStyle name="SAPBEXHLevel1X 3 4" xfId="6845" xr:uid="{064777F1-C225-449A-B45C-994FB49EBE75}"/>
    <cellStyle name="SAPBEXHLevel1X 3 4 2" xfId="8360" xr:uid="{78D1EAFA-3A23-4F0F-9519-8E439B948741}"/>
    <cellStyle name="SAPBEXHLevel1X 3 4 2 2" xfId="15430" xr:uid="{917A6D21-A106-444E-971A-D57B4D7FE76C}"/>
    <cellStyle name="SAPBEXHLevel1X 3 4 2 3" xfId="19251" xr:uid="{71FDF234-EA01-4C69-B3C4-F3B3F53498BC}"/>
    <cellStyle name="SAPBEXHLevel1X 3 4 2 4" xfId="22116" xr:uid="{A59DD9CD-14A8-487C-B3DA-BDC267E99D50}"/>
    <cellStyle name="SAPBEXHLevel1X 3 4 2 5" xfId="24963" xr:uid="{B47F5509-4E74-4200-B77F-B86A9BE3E5B8}"/>
    <cellStyle name="SAPBEXHLevel1X 3 4 2 6" xfId="27788" xr:uid="{747E598D-0899-4BFF-9C4B-F420DE218E80}"/>
    <cellStyle name="SAPBEXHLevel1X 3 4 3" xfId="13917" xr:uid="{B74AE896-05AB-4DA2-B0A4-8EA57FA3A150}"/>
    <cellStyle name="SAPBEXHLevel1X 3 4 4" xfId="17741" xr:uid="{EEC8F547-2EDC-49FE-ABC7-3E49DA543BE9}"/>
    <cellStyle name="SAPBEXHLevel1X 3 4 5" xfId="20605" xr:uid="{4D1709DA-34A4-4A89-80AA-26326C36FC5F}"/>
    <cellStyle name="SAPBEXHLevel1X 3 4 6" xfId="23454" xr:uid="{0F1C72ED-91D0-483F-94C3-F6FC65C39F7B}"/>
    <cellStyle name="SAPBEXHLevel1X 3 4 7" xfId="26279" xr:uid="{0ACAD799-4505-4FDC-83D2-CD1D4E214744}"/>
    <cellStyle name="SAPBEXHLevel1X 3 5" xfId="6730" xr:uid="{5387E4B8-D6D6-4D2F-94DB-0FCF255508AF}"/>
    <cellStyle name="SAPBEXHLevel1X 3 5 2" xfId="8246" xr:uid="{640E5D56-AF45-4744-929A-21A7CD714D5B}"/>
    <cellStyle name="SAPBEXHLevel1X 3 5 2 2" xfId="15316" xr:uid="{6295CDD8-39F6-43AA-B874-53FAC563327A}"/>
    <cellStyle name="SAPBEXHLevel1X 3 5 2 3" xfId="19137" xr:uid="{FE09D252-7D6A-40B6-B0C2-1564F28463A5}"/>
    <cellStyle name="SAPBEXHLevel1X 3 5 2 4" xfId="22002" xr:uid="{73C1B5BC-3CA2-4A60-88F5-FA21D9FF674B}"/>
    <cellStyle name="SAPBEXHLevel1X 3 5 2 5" xfId="24849" xr:uid="{FBDE6197-2B91-46CA-A01F-834F5373CB5A}"/>
    <cellStyle name="SAPBEXHLevel1X 3 5 2 6" xfId="27674" xr:uid="{9B69F7F7-F4F8-4AEB-83D9-EE79D1DE8C46}"/>
    <cellStyle name="SAPBEXHLevel1X 3 5 3" xfId="13803" xr:uid="{967211FF-338E-4070-92A6-8F018E2D69B2}"/>
    <cellStyle name="SAPBEXHLevel1X 3 5 4" xfId="17627" xr:uid="{71406432-81AB-4EAB-BEA3-8749751A49B4}"/>
    <cellStyle name="SAPBEXHLevel1X 3 5 5" xfId="20491" xr:uid="{AACFD533-FCE0-4A6E-82D9-1047C26E037A}"/>
    <cellStyle name="SAPBEXHLevel1X 3 5 6" xfId="23340" xr:uid="{1A712038-259A-4B73-9228-B56EB1D061AD}"/>
    <cellStyle name="SAPBEXHLevel1X 3 5 7" xfId="26165" xr:uid="{B459DC97-8CBB-463F-BE42-C01C38921246}"/>
    <cellStyle name="SAPBEXHLevel1X 3 6" xfId="6943" xr:uid="{A275815E-DB01-4C0C-B8A9-FFB0BD178AB4}"/>
    <cellStyle name="SAPBEXHLevel1X 3 6 2" xfId="14013" xr:uid="{30BD3292-276D-41E0-8A50-6FDFCB13A193}"/>
    <cellStyle name="SAPBEXHLevel1X 3 6 3" xfId="17835" xr:uid="{BFFB4D8D-EFCB-4807-B7FB-AD90AC3C0A56}"/>
    <cellStyle name="SAPBEXHLevel1X 3 6 4" xfId="20699" xr:uid="{5F9ADDB1-096B-47C5-BB10-2E217141B41D}"/>
    <cellStyle name="SAPBEXHLevel1X 3 6 5" xfId="23547" xr:uid="{22448671-ED01-4765-BA37-A86ECE1A88F9}"/>
    <cellStyle name="SAPBEXHLevel1X 3 6 6" xfId="26372" xr:uid="{55A2E2D6-7E6E-4BAE-B246-82C73172AFF6}"/>
    <cellStyle name="SAPBEXHLevel1X 3 7" xfId="10120" xr:uid="{75B0F32D-9E88-4556-B0F8-D17D620CCDC3}"/>
    <cellStyle name="SAPBEXHLevel1X 3 8" xfId="15833" xr:uid="{DF4A3D7F-F16F-4C48-92BE-19C81AC7E8F4}"/>
    <cellStyle name="SAPBEXHLevel1X 3 9" xfId="15925" xr:uid="{77DF7FE5-BEF6-46C0-8507-59F6C7891208}"/>
    <cellStyle name="SAPBEXHLevel1X 4" xfId="3682" xr:uid="{D8E651D8-6C5C-4ECB-A88B-4099F22C1D4B}"/>
    <cellStyle name="SAPBEXHLevel1X 4 10" xfId="19304" xr:uid="{F1D931D7-C52F-42A2-96B5-6E62A3BB37B8}"/>
    <cellStyle name="SAPBEXHLevel1X 4 11" xfId="15750" xr:uid="{E6D48C04-285C-4EE7-B238-1E669E9C1D00}"/>
    <cellStyle name="SAPBEXHLevel1X 4 12" xfId="29696" xr:uid="{9AC7AD3D-770D-49D8-B253-135DB9653CB9}"/>
    <cellStyle name="SAPBEXHLevel1X 4 13" xfId="31729" xr:uid="{A22985BF-5EB0-4975-9627-38E8353D599E}"/>
    <cellStyle name="SAPBEXHLevel1X 4 2" xfId="6378" xr:uid="{7F093A1C-06C7-4C7B-B4B3-862EB1DC6C41}"/>
    <cellStyle name="SAPBEXHLevel1X 4 2 2" xfId="7896" xr:uid="{3D87F021-D5F8-4764-B1D7-7A730E5980B7}"/>
    <cellStyle name="SAPBEXHLevel1X 4 2 2 2" xfId="14966" xr:uid="{E24B3E77-7ABB-4E30-B388-B79F33EE2F70}"/>
    <cellStyle name="SAPBEXHLevel1X 4 2 2 3" xfId="18787" xr:uid="{849A82B7-8251-4093-B01B-9FCC14AC0D38}"/>
    <cellStyle name="SAPBEXHLevel1X 4 2 2 4" xfId="21652" xr:uid="{72E2E0CB-803B-4B2D-89BA-1B9324DA9489}"/>
    <cellStyle name="SAPBEXHLevel1X 4 2 2 5" xfId="24499" xr:uid="{3546C1D1-9FA4-4AD8-9180-AF5DEFEFC0F6}"/>
    <cellStyle name="SAPBEXHLevel1X 4 2 2 6" xfId="27324" xr:uid="{BA6F139B-E100-4512-AC6A-5D0F5416841C}"/>
    <cellStyle name="SAPBEXHLevel1X 4 2 3" xfId="13453" xr:uid="{E2E9F1A9-0643-40BD-B93C-3811F3904632}"/>
    <cellStyle name="SAPBEXHLevel1X 4 2 4" xfId="17277" xr:uid="{9DD85ADE-5FCC-436C-8099-7EDDE40D3C58}"/>
    <cellStyle name="SAPBEXHLevel1X 4 2 5" xfId="20141" xr:uid="{C461D764-26BC-4FFB-A22F-BB556E5B73D6}"/>
    <cellStyle name="SAPBEXHLevel1X 4 2 6" xfId="22990" xr:uid="{B80C9681-F5C2-4F6D-95DC-7184DAF40205}"/>
    <cellStyle name="SAPBEXHLevel1X 4 2 7" xfId="25815" xr:uid="{30AB7D32-2119-4D51-9DB2-9F94ADA8F4DE}"/>
    <cellStyle name="SAPBEXHLevel1X 4 3" xfId="5760" xr:uid="{35D691F2-8F72-490A-BFB7-D9C27F9E9D50}"/>
    <cellStyle name="SAPBEXHLevel1X 4 3 2" xfId="7279" xr:uid="{DBF03C22-E447-43DF-B6FB-54AB59565CE7}"/>
    <cellStyle name="SAPBEXHLevel1X 4 3 2 2" xfId="14349" xr:uid="{909DCEEC-4608-410C-9B3D-731F2C6A9B6D}"/>
    <cellStyle name="SAPBEXHLevel1X 4 3 2 3" xfId="18170" xr:uid="{C3BFC6D4-1A65-4FF4-AC80-F9282869797B}"/>
    <cellStyle name="SAPBEXHLevel1X 4 3 2 4" xfId="21035" xr:uid="{E6DF668B-8842-4C91-B8BE-9D9480E9E568}"/>
    <cellStyle name="SAPBEXHLevel1X 4 3 2 5" xfId="23882" xr:uid="{7452AC52-213F-4E58-9B04-C0F8FE4A53DC}"/>
    <cellStyle name="SAPBEXHLevel1X 4 3 2 6" xfId="26707" xr:uid="{AB429A8C-7F99-42BC-B2F3-235EC1064C77}"/>
    <cellStyle name="SAPBEXHLevel1X 4 3 3" xfId="12836" xr:uid="{2EF884DD-8538-4365-A25A-B82B0E6DECA7}"/>
    <cellStyle name="SAPBEXHLevel1X 4 3 4" xfId="16660" xr:uid="{44AAB5E8-015F-46AE-98C5-65283BF88CF9}"/>
    <cellStyle name="SAPBEXHLevel1X 4 3 5" xfId="19524" xr:uid="{F8BCDF5C-D642-444D-BF75-D735FEBACA76}"/>
    <cellStyle name="SAPBEXHLevel1X 4 3 6" xfId="22373" xr:uid="{ABA1BA7A-FEDC-42E7-8AE7-AE75495A4D94}"/>
    <cellStyle name="SAPBEXHLevel1X 4 3 7" xfId="25198" xr:uid="{735F7DE5-1280-4FBA-BC23-EF9F3ECB98B5}"/>
    <cellStyle name="SAPBEXHLevel1X 4 4" xfId="5882" xr:uid="{CFA54DE1-1524-4412-B548-1414E9632114}"/>
    <cellStyle name="SAPBEXHLevel1X 4 4 2" xfId="7401" xr:uid="{DDFDE339-7CD7-4F0F-878E-204BCC3FA8BB}"/>
    <cellStyle name="SAPBEXHLevel1X 4 4 2 2" xfId="14471" xr:uid="{7A42923F-CCC3-413C-97A4-60F6FE69521A}"/>
    <cellStyle name="SAPBEXHLevel1X 4 4 2 3" xfId="18292" xr:uid="{2C0A04F4-B99B-48D7-846B-A4FB959C4790}"/>
    <cellStyle name="SAPBEXHLevel1X 4 4 2 4" xfId="21157" xr:uid="{BF951ADB-26A3-49ED-8F6B-C2B14690016A}"/>
    <cellStyle name="SAPBEXHLevel1X 4 4 2 5" xfId="24004" xr:uid="{9E9550AD-AA4E-4069-A360-0D01DEBD56FC}"/>
    <cellStyle name="SAPBEXHLevel1X 4 4 2 6" xfId="26829" xr:uid="{D6578BE1-9B28-4E1D-A4F7-D933528D834B}"/>
    <cellStyle name="SAPBEXHLevel1X 4 4 3" xfId="12958" xr:uid="{7D7EE908-8099-4BEE-AA1A-5A5CBCB106FA}"/>
    <cellStyle name="SAPBEXHLevel1X 4 4 4" xfId="16782" xr:uid="{FE7E6C50-4142-4900-A865-EB0C90693794}"/>
    <cellStyle name="SAPBEXHLevel1X 4 4 5" xfId="19646" xr:uid="{2C0FE6AF-317F-440F-ABCE-CC7786CDCB1F}"/>
    <cellStyle name="SAPBEXHLevel1X 4 4 6" xfId="22495" xr:uid="{6F6F35D1-A7DF-4E0F-8353-3CD677F34CB7}"/>
    <cellStyle name="SAPBEXHLevel1X 4 4 7" xfId="25320" xr:uid="{AA88E6C0-FDD4-43FC-90D0-4290B88C342C}"/>
    <cellStyle name="SAPBEXHLevel1X 4 5" xfId="6117" xr:uid="{4FC1C358-6582-485E-986D-E38118445A67}"/>
    <cellStyle name="SAPBEXHLevel1X 4 5 2" xfId="7636" xr:uid="{36B50057-5A64-4E24-AAF4-D73D1B5A0CA0}"/>
    <cellStyle name="SAPBEXHLevel1X 4 5 2 2" xfId="14706" xr:uid="{7DF6700B-FD6F-4C85-B671-5756D62A6B48}"/>
    <cellStyle name="SAPBEXHLevel1X 4 5 2 3" xfId="18527" xr:uid="{361A5A53-5A37-4FA9-A22F-3675C9880892}"/>
    <cellStyle name="SAPBEXHLevel1X 4 5 2 4" xfId="21392" xr:uid="{1E4D3FF7-71A7-4CE7-946B-20B3CF54B5BF}"/>
    <cellStyle name="SAPBEXHLevel1X 4 5 2 5" xfId="24239" xr:uid="{1B9E47BE-4FDB-4B23-89B2-A01AF86CCE81}"/>
    <cellStyle name="SAPBEXHLevel1X 4 5 2 6" xfId="27064" xr:uid="{D5426BF6-6AA2-42EB-965B-EB58CFC0713F}"/>
    <cellStyle name="SAPBEXHLevel1X 4 5 3" xfId="13193" xr:uid="{C8685AA2-B63F-41FB-8714-865E6710D477}"/>
    <cellStyle name="SAPBEXHLevel1X 4 5 4" xfId="17017" xr:uid="{8B48E4EB-3DBD-44AD-9166-56B8AC576886}"/>
    <cellStyle name="SAPBEXHLevel1X 4 5 5" xfId="19881" xr:uid="{AAA0937F-3DDB-4E57-8876-10267234B515}"/>
    <cellStyle name="SAPBEXHLevel1X 4 5 6" xfId="22730" xr:uid="{7B99AE62-D82D-48D5-B4BF-358DE5ADA758}"/>
    <cellStyle name="SAPBEXHLevel1X 4 5 7" xfId="25555" xr:uid="{28932518-1F73-4A6A-AF13-2230C6153A41}"/>
    <cellStyle name="SAPBEXHLevel1X 4 6" xfId="6987" xr:uid="{79A1C3C3-E107-4CA9-8617-4F2DE61D13B6}"/>
    <cellStyle name="SAPBEXHLevel1X 4 6 2" xfId="14057" xr:uid="{61C3BC97-E28A-4492-A102-E7499BD5D663}"/>
    <cellStyle name="SAPBEXHLevel1X 4 6 3" xfId="17879" xr:uid="{43A0A7CB-BBDD-4214-A338-78BB90292FDC}"/>
    <cellStyle name="SAPBEXHLevel1X 4 6 4" xfId="20743" xr:uid="{3CC62258-8522-4949-9A0B-57C682669684}"/>
    <cellStyle name="SAPBEXHLevel1X 4 6 5" xfId="23591" xr:uid="{7D2B825D-CF35-4A7D-B674-D3F06693D042}"/>
    <cellStyle name="SAPBEXHLevel1X 4 6 6" xfId="26416" xr:uid="{7EF3A7C3-CD3F-43CA-85D9-B478368D3CAF}"/>
    <cellStyle name="SAPBEXHLevel1X 4 7" xfId="10761" xr:uid="{811F9084-FAA3-4EC3-8F58-7DF182BCB426}"/>
    <cellStyle name="SAPBEXHLevel1X 4 8" xfId="16002" xr:uid="{46E3F3EE-F151-412E-9639-0433AD00CD08}"/>
    <cellStyle name="SAPBEXHLevel1X 4 9" xfId="16423" xr:uid="{C21101AE-4576-48C6-949B-89F8F7362AE9}"/>
    <cellStyle name="SAPBEXHLevel1X 5" xfId="5667" xr:uid="{C34E75DD-2611-43D4-AF9C-464C08677BC2}"/>
    <cellStyle name="SAPBEXHLevel1X 5 2" xfId="7187" xr:uid="{6A43D0AA-EE0D-4E4A-88BD-F11FDD6C458D}"/>
    <cellStyle name="SAPBEXHLevel1X 5 2 2" xfId="14257" xr:uid="{1CBC7CC5-9C7A-48E5-8873-9F73DD673C7E}"/>
    <cellStyle name="SAPBEXHLevel1X 5 2 3" xfId="18078" xr:uid="{7DCCA4B9-7B71-4535-946A-7DF672906A71}"/>
    <cellStyle name="SAPBEXHLevel1X 5 2 4" xfId="20943" xr:uid="{5676D2E7-9D23-4B2A-8D07-40F2F18DFC08}"/>
    <cellStyle name="SAPBEXHLevel1X 5 2 5" xfId="23790" xr:uid="{7365CEB2-ADA0-4B03-8735-45728F11C219}"/>
    <cellStyle name="SAPBEXHLevel1X 5 2 6" xfId="26615" xr:uid="{FDD1D225-01E1-48A4-8EC3-3B069B8BAC27}"/>
    <cellStyle name="SAPBEXHLevel1X 5 3" xfId="12744" xr:uid="{1C0B70E0-D005-4E3E-8A25-8A47C7F7D8EC}"/>
    <cellStyle name="SAPBEXHLevel1X 5 4" xfId="16567" xr:uid="{85E5E118-357A-40E4-A629-65D8CB9F069B}"/>
    <cellStyle name="SAPBEXHLevel1X 5 5" xfId="19432" xr:uid="{F47A256E-1AE4-4D9D-B221-2D2725A26EBB}"/>
    <cellStyle name="SAPBEXHLevel1X 5 6" xfId="22281" xr:uid="{2B79662C-978D-47F8-9B0C-488F815E7152}"/>
    <cellStyle name="SAPBEXHLevel1X 5 7" xfId="25106" xr:uid="{A50C0491-D961-4BE1-9439-F823FBA227E2}"/>
    <cellStyle name="SAPBEXHLevel1X 6" xfId="5758" xr:uid="{5B2B5815-B5AA-483E-84BF-00B6F13FC4A1}"/>
    <cellStyle name="SAPBEXHLevel1X 6 2" xfId="7277" xr:uid="{A94B5955-DDAE-4F55-8CFA-2A03A48EB2DA}"/>
    <cellStyle name="SAPBEXHLevel1X 6 2 2" xfId="14347" xr:uid="{B970B89D-7323-463A-BBB3-2AB1AB375CE4}"/>
    <cellStyle name="SAPBEXHLevel1X 6 2 3" xfId="18168" xr:uid="{5E36A6CB-DB6B-4E89-855B-103AF0B04FC3}"/>
    <cellStyle name="SAPBEXHLevel1X 6 2 4" xfId="21033" xr:uid="{0ED32A34-651F-41F0-8C44-17ED753130DD}"/>
    <cellStyle name="SAPBEXHLevel1X 6 2 5" xfId="23880" xr:uid="{D76E3032-1BFD-4EEE-AD86-80A4FDB04D74}"/>
    <cellStyle name="SAPBEXHLevel1X 6 2 6" xfId="26705" xr:uid="{7A84A170-966F-4A3A-A4B9-FC346A400CD5}"/>
    <cellStyle name="SAPBEXHLevel1X 6 3" xfId="12834" xr:uid="{C6A9D946-6DA6-4975-AC36-A149D51668A2}"/>
    <cellStyle name="SAPBEXHLevel1X 6 4" xfId="16658" xr:uid="{B8D59A5D-F0EC-4A13-9C79-13D3B779C7EF}"/>
    <cellStyle name="SAPBEXHLevel1X 6 5" xfId="19522" xr:uid="{7CE6C61E-5FCB-4C01-80BF-3C01430AAE16}"/>
    <cellStyle name="SAPBEXHLevel1X 6 6" xfId="22371" xr:uid="{7B9FE28A-F474-49F2-A96E-28A637803FA9}"/>
    <cellStyle name="SAPBEXHLevel1X 6 7" xfId="25196" xr:uid="{AC959835-F84F-40E4-831A-A647A9C8034A}"/>
    <cellStyle name="SAPBEXHLevel1X 7" xfId="8633" xr:uid="{0B35641D-F7DB-46D2-BA88-D19C82090CCB}"/>
    <cellStyle name="SAPBEXHLevel1X 8" xfId="9629" xr:uid="{C9CFFC72-8531-4055-B9FF-6976DB18B42F}"/>
    <cellStyle name="SAPBEXHLevel1X 9" xfId="8545" xr:uid="{E656607F-2F66-4F6D-AB84-3E6D7986C441}"/>
    <cellStyle name="SAPBEXHLevel2" xfId="676" xr:uid="{C1E54FE9-D862-4093-AAA8-DB10C376B1C5}"/>
    <cellStyle name="SAPBEXHLevel2 10" xfId="8653" xr:uid="{95A38CE6-D688-4965-9239-7E2E73EFF8D8}"/>
    <cellStyle name="SAPBEXHLevel2 2" xfId="1953" xr:uid="{43B335CF-8C17-4926-AA2A-6F29BC1C2E85}"/>
    <cellStyle name="SAPBEXHLevel2 2 10" xfId="31617" xr:uid="{DABD8170-6083-4189-9958-A7032FACDD3F}"/>
    <cellStyle name="SAPBEXHLevel2 2 2" xfId="4317" xr:uid="{C8901D64-B214-4F3C-9F24-469340F64983}"/>
    <cellStyle name="SAPBEXHLevel2 2 2 10" xfId="10031" xr:uid="{3708133C-D7FE-4031-8A89-16841ADB6058}"/>
    <cellStyle name="SAPBEXHLevel2 2 2 11" xfId="9750" xr:uid="{7E1C846C-4CBD-42BD-8D02-BF2880797354}"/>
    <cellStyle name="SAPBEXHLevel2 2 2 12" xfId="30329" xr:uid="{2C5808D2-4B83-4933-B602-5CE1F8844736}"/>
    <cellStyle name="SAPBEXHLevel2 2 2 13" xfId="31802" xr:uid="{4472965A-C467-42FF-BA9B-26031FA2DAC8}"/>
    <cellStyle name="SAPBEXHLevel2 2 2 2" xfId="6311" xr:uid="{DB228E14-3B29-46C1-97EE-DE907388A408}"/>
    <cellStyle name="SAPBEXHLevel2 2 2 2 2" xfId="7829" xr:uid="{00E733CE-3950-412D-8B23-BC4964402C23}"/>
    <cellStyle name="SAPBEXHLevel2 2 2 2 2 2" xfId="14899" xr:uid="{1A95374A-FD87-4DFA-A1A5-F98B28127B5A}"/>
    <cellStyle name="SAPBEXHLevel2 2 2 2 2 3" xfId="18720" xr:uid="{B865FF88-FCA2-47E7-B900-77C264885D58}"/>
    <cellStyle name="SAPBEXHLevel2 2 2 2 2 4" xfId="21585" xr:uid="{CB68CEC9-E24B-45D5-80EE-105E620B8B88}"/>
    <cellStyle name="SAPBEXHLevel2 2 2 2 2 5" xfId="24432" xr:uid="{D4FE664E-281B-4126-9781-C0049BF0299F}"/>
    <cellStyle name="SAPBEXHLevel2 2 2 2 2 6" xfId="27257" xr:uid="{B7A7CDF9-F22C-4E93-BD94-8F7C50661EE0}"/>
    <cellStyle name="SAPBEXHLevel2 2 2 2 3" xfId="13386" xr:uid="{C39267B6-FA54-488D-8F34-6D6DE2DF80DA}"/>
    <cellStyle name="SAPBEXHLevel2 2 2 2 4" xfId="17210" xr:uid="{42064790-07F2-4ACF-A085-ABB2B6810428}"/>
    <cellStyle name="SAPBEXHLevel2 2 2 2 5" xfId="20074" xr:uid="{4321B934-76FB-4B29-A8B0-396471E60947}"/>
    <cellStyle name="SAPBEXHLevel2 2 2 2 6" xfId="22923" xr:uid="{D8BD7184-199D-4ECA-B0E2-6DDB7560752B}"/>
    <cellStyle name="SAPBEXHLevel2 2 2 2 7" xfId="25748" xr:uid="{57D8C598-D611-4F27-BA55-19FA7D37969C}"/>
    <cellStyle name="SAPBEXHLevel2 2 2 3" xfId="6044" xr:uid="{2D1CA2FA-07D6-413C-90C3-D847A2F596F7}"/>
    <cellStyle name="SAPBEXHLevel2 2 2 3 2" xfId="7563" xr:uid="{EEB5376D-326A-4B2A-A443-B28FA1E29242}"/>
    <cellStyle name="SAPBEXHLevel2 2 2 3 2 2" xfId="14633" xr:uid="{7FA02D0F-AB55-4C4C-99BF-B033BB3083D0}"/>
    <cellStyle name="SAPBEXHLevel2 2 2 3 2 3" xfId="18454" xr:uid="{D2AAE9EB-4FF9-4194-95A1-0273719A6D5C}"/>
    <cellStyle name="SAPBEXHLevel2 2 2 3 2 4" xfId="21319" xr:uid="{19ADCFE8-BC45-46D8-BA1B-E88549624498}"/>
    <cellStyle name="SAPBEXHLevel2 2 2 3 2 5" xfId="24166" xr:uid="{14BA82BB-C3BB-465E-8936-F121BC7016B4}"/>
    <cellStyle name="SAPBEXHLevel2 2 2 3 2 6" xfId="26991" xr:uid="{84E2B810-F5A9-443E-B3C5-7876708CDCBA}"/>
    <cellStyle name="SAPBEXHLevel2 2 2 3 3" xfId="13120" xr:uid="{FEB023B2-8F32-4CC5-940C-3319FB9D023B}"/>
    <cellStyle name="SAPBEXHLevel2 2 2 3 4" xfId="16944" xr:uid="{0534DB9F-5F2F-45B0-BABE-16F9D72FBE16}"/>
    <cellStyle name="SAPBEXHLevel2 2 2 3 5" xfId="19808" xr:uid="{5DEF87D2-C9F7-4632-9BC2-083EE6511BCE}"/>
    <cellStyle name="SAPBEXHLevel2 2 2 3 6" xfId="22657" xr:uid="{215D64D6-9A5F-4BB9-AF81-C25BAC010459}"/>
    <cellStyle name="SAPBEXHLevel2 2 2 3 7" xfId="25482" xr:uid="{7CBC072F-DF5E-4B4B-9037-1A1DC0624D13}"/>
    <cellStyle name="SAPBEXHLevel2 2 2 4" xfId="6736" xr:uid="{8308675A-1864-455A-84F7-387E0A3B60A2}"/>
    <cellStyle name="SAPBEXHLevel2 2 2 4 2" xfId="8252" xr:uid="{1E3A4740-3DBB-452E-80A1-46A3478EFC1A}"/>
    <cellStyle name="SAPBEXHLevel2 2 2 4 2 2" xfId="15322" xr:uid="{8C7454EB-489F-4F67-A7AE-F3623654110B}"/>
    <cellStyle name="SAPBEXHLevel2 2 2 4 2 3" xfId="19143" xr:uid="{3189E836-C7BA-4FCB-BEC4-0A9EA7B6F3F9}"/>
    <cellStyle name="SAPBEXHLevel2 2 2 4 2 4" xfId="22008" xr:uid="{1B97E092-4F9C-45AE-B446-05A08B6B0CD8}"/>
    <cellStyle name="SAPBEXHLevel2 2 2 4 2 5" xfId="24855" xr:uid="{F9FC1071-A826-48E8-AC5C-E608AAF1DEDE}"/>
    <cellStyle name="SAPBEXHLevel2 2 2 4 2 6" xfId="27680" xr:uid="{E3E5EE16-55B5-4BE6-9FC4-12435CABB2AA}"/>
    <cellStyle name="SAPBEXHLevel2 2 2 4 3" xfId="13809" xr:uid="{6160CBEA-854A-4A5A-A642-7FA4976EB046}"/>
    <cellStyle name="SAPBEXHLevel2 2 2 4 4" xfId="17633" xr:uid="{5AE06FB2-18B1-45C5-A46C-DB6570DBA7C7}"/>
    <cellStyle name="SAPBEXHLevel2 2 2 4 5" xfId="20497" xr:uid="{6564005E-5A23-41E4-9762-8F84F9B3BF61}"/>
    <cellStyle name="SAPBEXHLevel2 2 2 4 6" xfId="23346" xr:uid="{7F02B6C1-6B06-4057-8F18-7D9DCE19600E}"/>
    <cellStyle name="SAPBEXHLevel2 2 2 4 7" xfId="26171" xr:uid="{E69DE5A9-7A94-45D3-9641-F40E2852ED52}"/>
    <cellStyle name="SAPBEXHLevel2 2 2 5" xfId="5887" xr:uid="{6E56A3F5-405C-413A-BF4D-FFA11A7CE1A0}"/>
    <cellStyle name="SAPBEXHLevel2 2 2 5 2" xfId="7406" xr:uid="{9B9D69F4-B600-4EE0-A1BF-54D2D2468A67}"/>
    <cellStyle name="SAPBEXHLevel2 2 2 5 2 2" xfId="14476" xr:uid="{532F7D2F-5489-4AD4-B75B-B4940994CD5C}"/>
    <cellStyle name="SAPBEXHLevel2 2 2 5 2 3" xfId="18297" xr:uid="{7E318643-7B39-4C39-A7E8-6A0A49D6C028}"/>
    <cellStyle name="SAPBEXHLevel2 2 2 5 2 4" xfId="21162" xr:uid="{46C284C9-7910-46DF-8735-E8B63813AFBA}"/>
    <cellStyle name="SAPBEXHLevel2 2 2 5 2 5" xfId="24009" xr:uid="{A407714C-7229-4438-9981-B3A72EA50796}"/>
    <cellStyle name="SAPBEXHLevel2 2 2 5 2 6" xfId="26834" xr:uid="{9BCA805E-87C4-4F65-9FFC-AB720D5A3D24}"/>
    <cellStyle name="SAPBEXHLevel2 2 2 5 3" xfId="12963" xr:uid="{869B6EF2-30D2-4E27-A7DA-4BC9DFF39F42}"/>
    <cellStyle name="SAPBEXHLevel2 2 2 5 4" xfId="16787" xr:uid="{02D525A2-264F-4AF0-BBA2-B8D0DA481D2A}"/>
    <cellStyle name="SAPBEXHLevel2 2 2 5 5" xfId="19651" xr:uid="{3E255562-5092-4D72-817E-85173451CFE2}"/>
    <cellStyle name="SAPBEXHLevel2 2 2 5 6" xfId="22500" xr:uid="{BACA502B-0238-4D40-9727-6E5847EED979}"/>
    <cellStyle name="SAPBEXHLevel2 2 2 5 7" xfId="25325" xr:uid="{7A285FFE-8148-4DD9-ABD6-E69A4887B3B0}"/>
    <cellStyle name="SAPBEXHLevel2 2 2 6" xfId="7058" xr:uid="{CD5D38C0-5B90-4C0C-93CB-789CC5FA91FC}"/>
    <cellStyle name="SAPBEXHLevel2 2 2 6 2" xfId="14128" xr:uid="{82C9FB67-2BC8-4D7E-BCAF-3B47F549B818}"/>
    <cellStyle name="SAPBEXHLevel2 2 2 6 3" xfId="17950" xr:uid="{3B09E973-FE89-4004-854E-CC9C7299AF04}"/>
    <cellStyle name="SAPBEXHLevel2 2 2 6 4" xfId="20814" xr:uid="{BDCA49D5-1955-4F23-9787-485924E23059}"/>
    <cellStyle name="SAPBEXHLevel2 2 2 6 5" xfId="23662" xr:uid="{7B778C0B-34CC-4460-87F0-9BC61EC5FCF9}"/>
    <cellStyle name="SAPBEXHLevel2 2 2 6 6" xfId="26487" xr:uid="{87464A97-9F86-4052-BFC0-7390B028BB95}"/>
    <cellStyle name="SAPBEXHLevel2 2 2 7" xfId="11394" xr:uid="{99598253-F08B-4958-A0C6-27B5A3740E33}"/>
    <cellStyle name="SAPBEXHLevel2 2 2 8" xfId="16162" xr:uid="{8E88280E-824F-4CDB-979F-2AA0FB324AB7}"/>
    <cellStyle name="SAPBEXHLevel2 2 2 9" xfId="9098" xr:uid="{BDD154C3-CF56-4FEC-A3A9-0659D019F6EA}"/>
    <cellStyle name="SAPBEXHLevel2 2 3" xfId="5045" xr:uid="{7D1069EC-79D0-41D5-ABDF-95670D988014}"/>
    <cellStyle name="SAPBEXHLevel2 2 3 10" xfId="8592" xr:uid="{0996B894-33FA-4D35-A8EB-2072E26C6A56}"/>
    <cellStyle name="SAPBEXHLevel2 2 3 11" xfId="31057" xr:uid="{EFB10F97-20F7-4BA8-9CB1-6DDBF4651062}"/>
    <cellStyle name="SAPBEXHLevel2 2 3 12" xfId="31864" xr:uid="{2B372D9D-0B57-4F53-A1A3-4FCF3218B735}"/>
    <cellStyle name="SAPBEXHLevel2 2 3 2" xfId="6690" xr:uid="{AC7D9546-D4E9-4A02-AC18-E96DA66E0575}"/>
    <cellStyle name="SAPBEXHLevel2 2 3 2 2" xfId="8207" xr:uid="{C13272D2-7DE1-4933-81B6-0C17EB9F9D12}"/>
    <cellStyle name="SAPBEXHLevel2 2 3 2 2 2" xfId="15277" xr:uid="{FFFA1AC2-90BD-4400-8B61-799159B9C6AB}"/>
    <cellStyle name="SAPBEXHLevel2 2 3 2 2 3" xfId="19098" xr:uid="{999F4D0A-814A-4AF1-9EB7-2145A645C625}"/>
    <cellStyle name="SAPBEXHLevel2 2 3 2 2 4" xfId="21963" xr:uid="{89FB1DF8-CBD7-4217-A2A2-F88417A0FBA6}"/>
    <cellStyle name="SAPBEXHLevel2 2 3 2 2 5" xfId="24810" xr:uid="{99A72E55-C1BC-449B-89A5-8CDE32E89213}"/>
    <cellStyle name="SAPBEXHLevel2 2 3 2 2 6" xfId="27635" xr:uid="{670EFE32-7A7B-4A94-9B0A-1B058244E617}"/>
    <cellStyle name="SAPBEXHLevel2 2 3 2 3" xfId="13764" xr:uid="{D060741A-6B10-4C4B-AE3C-ADC48E7AD1F4}"/>
    <cellStyle name="SAPBEXHLevel2 2 3 2 4" xfId="17588" xr:uid="{39C3C1F0-757C-4EA7-AA10-538493F30AD9}"/>
    <cellStyle name="SAPBEXHLevel2 2 3 2 5" xfId="20452" xr:uid="{9F56F45D-EA07-4E82-B03E-B6671AD17193}"/>
    <cellStyle name="SAPBEXHLevel2 2 3 2 6" xfId="23301" xr:uid="{6F519A39-298C-4E68-9B4D-BF3376FED7B7}"/>
    <cellStyle name="SAPBEXHLevel2 2 3 2 7" xfId="26126" xr:uid="{AF684F5D-2FEA-4823-8A39-C0031A916B06}"/>
    <cellStyle name="SAPBEXHLevel2 2 3 3" xfId="5868" xr:uid="{921705B5-511D-4B60-9AC9-AE74673E0C95}"/>
    <cellStyle name="SAPBEXHLevel2 2 3 3 2" xfId="7387" xr:uid="{54834F4A-285E-4D6C-A30C-9682356CE318}"/>
    <cellStyle name="SAPBEXHLevel2 2 3 3 2 2" xfId="14457" xr:uid="{09C06AFC-84C2-44FC-BDC5-3CA5914A3C0E}"/>
    <cellStyle name="SAPBEXHLevel2 2 3 3 2 3" xfId="18278" xr:uid="{971C89E2-620F-47C0-A91A-68629F44A2B6}"/>
    <cellStyle name="SAPBEXHLevel2 2 3 3 2 4" xfId="21143" xr:uid="{8E45D645-571C-4035-8104-78AEB67EF874}"/>
    <cellStyle name="SAPBEXHLevel2 2 3 3 2 5" xfId="23990" xr:uid="{986427F1-4911-4CBB-B994-C7F916424E23}"/>
    <cellStyle name="SAPBEXHLevel2 2 3 3 2 6" xfId="26815" xr:uid="{8B28D0E1-B3F8-40D7-B46D-C6CBBA023188}"/>
    <cellStyle name="SAPBEXHLevel2 2 3 3 3" xfId="12944" xr:uid="{B69E871E-B8EC-48D7-A7B3-D777025BE191}"/>
    <cellStyle name="SAPBEXHLevel2 2 3 3 4" xfId="16768" xr:uid="{2BA6BB5B-4EF0-443D-9460-6A45B1D14712}"/>
    <cellStyle name="SAPBEXHLevel2 2 3 3 5" xfId="19632" xr:uid="{7EA82D2D-5EA0-4E7B-9BD4-829B89A27B36}"/>
    <cellStyle name="SAPBEXHLevel2 2 3 3 6" xfId="22481" xr:uid="{0C8B17C6-34E6-491E-A31B-080E5736005C}"/>
    <cellStyle name="SAPBEXHLevel2 2 3 3 7" xfId="25306" xr:uid="{A819EE9F-148D-4CEB-89FE-6A0D4B8A7B60}"/>
    <cellStyle name="SAPBEXHLevel2 2 3 4" xfId="6271" xr:uid="{935494A1-A4BB-4415-AF4C-3514B5C1E11F}"/>
    <cellStyle name="SAPBEXHLevel2 2 3 4 2" xfId="7790" xr:uid="{A574B8A4-8530-42A8-8C5F-64DEBD2F49E5}"/>
    <cellStyle name="SAPBEXHLevel2 2 3 4 2 2" xfId="14860" xr:uid="{ED4446DE-FBFD-44B4-BF30-5BAF2771F1D5}"/>
    <cellStyle name="SAPBEXHLevel2 2 3 4 2 3" xfId="18681" xr:uid="{3D9C2FF8-EB18-4B54-9A1E-674833563AAB}"/>
    <cellStyle name="SAPBEXHLevel2 2 3 4 2 4" xfId="21546" xr:uid="{6495BDC5-7880-4E72-858D-955692E7E140}"/>
    <cellStyle name="SAPBEXHLevel2 2 3 4 2 5" xfId="24393" xr:uid="{4A917367-1911-4217-AF21-2A3E29E95036}"/>
    <cellStyle name="SAPBEXHLevel2 2 3 4 2 6" xfId="27218" xr:uid="{F75526C1-06AF-48E9-932E-240C31D711E3}"/>
    <cellStyle name="SAPBEXHLevel2 2 3 4 3" xfId="13347" xr:uid="{0326C030-0E24-430B-B414-A5F999BD71BB}"/>
    <cellStyle name="SAPBEXHLevel2 2 3 4 4" xfId="17171" xr:uid="{F525D5D5-CB61-4EF2-97C8-ECCBE8FFAAF0}"/>
    <cellStyle name="SAPBEXHLevel2 2 3 4 5" xfId="20035" xr:uid="{BCCDF84D-0FDA-402B-A21E-DF94C71538FB}"/>
    <cellStyle name="SAPBEXHLevel2 2 3 4 6" xfId="22884" xr:uid="{37E443B2-2F48-4001-81B1-3739D4B2579E}"/>
    <cellStyle name="SAPBEXHLevel2 2 3 4 7" xfId="25709" xr:uid="{725485DE-153E-4BE3-BEF9-7556002E9ACF}"/>
    <cellStyle name="SAPBEXHLevel2 2 3 5" xfId="6625" xr:uid="{6412A7EE-B82F-4707-BCA3-3638CE0365D5}"/>
    <cellStyle name="SAPBEXHLevel2 2 3 5 2" xfId="8142" xr:uid="{62A9DEE5-5D7C-48F8-900D-647D77222E99}"/>
    <cellStyle name="SAPBEXHLevel2 2 3 5 2 2" xfId="15212" xr:uid="{CD6D90EB-2253-4870-94C8-DFCD18AFBCD5}"/>
    <cellStyle name="SAPBEXHLevel2 2 3 5 2 3" xfId="19033" xr:uid="{36B84CD7-C711-451D-AFB7-237A9D2E1DFB}"/>
    <cellStyle name="SAPBEXHLevel2 2 3 5 2 4" xfId="21898" xr:uid="{4DB985E4-7BE0-42E1-A05F-87E3F595C2AB}"/>
    <cellStyle name="SAPBEXHLevel2 2 3 5 2 5" xfId="24745" xr:uid="{D78ADC1C-854A-4C00-8BF3-4E516A08B697}"/>
    <cellStyle name="SAPBEXHLevel2 2 3 5 2 6" xfId="27570" xr:uid="{47F7879B-D907-4724-8D3F-5E17502B6662}"/>
    <cellStyle name="SAPBEXHLevel2 2 3 5 3" xfId="13699" xr:uid="{9A0B09A7-7944-4B7C-BD75-44D5FDA47F29}"/>
    <cellStyle name="SAPBEXHLevel2 2 3 5 4" xfId="17523" xr:uid="{E52754F4-1396-4E01-9F3B-8682E412895E}"/>
    <cellStyle name="SAPBEXHLevel2 2 3 5 5" xfId="20387" xr:uid="{D529FC59-CAF4-4B48-AFF6-5C3F2E9B9BF5}"/>
    <cellStyle name="SAPBEXHLevel2 2 3 5 6" xfId="23236" xr:uid="{2221820E-253A-4E9F-9D82-F8B5D89E088E}"/>
    <cellStyle name="SAPBEXHLevel2 2 3 5 7" xfId="26061" xr:uid="{D7F18213-13E5-4225-9D68-5F1A240B0689}"/>
    <cellStyle name="SAPBEXHLevel2 2 3 6" xfId="6280" xr:uid="{E8468192-67C0-4E53-A1ED-FB59C3A8A998}"/>
    <cellStyle name="SAPBEXHLevel2 2 3 6 2" xfId="7799" xr:uid="{67B1F6FA-AB6E-42BF-AFA0-E58C1600C203}"/>
    <cellStyle name="SAPBEXHLevel2 2 3 6 2 2" xfId="14869" xr:uid="{4738B0BA-5807-480E-B19C-C66405F318CF}"/>
    <cellStyle name="SAPBEXHLevel2 2 3 6 2 3" xfId="18690" xr:uid="{8B7E975D-95F3-481F-92DC-BFE8D5B28D8B}"/>
    <cellStyle name="SAPBEXHLevel2 2 3 6 2 4" xfId="21555" xr:uid="{EB3325F0-44EF-4AA2-ABAC-DEB72218313A}"/>
    <cellStyle name="SAPBEXHLevel2 2 3 6 2 5" xfId="24402" xr:uid="{010D97D6-C603-451B-8F02-50B383AA41A7}"/>
    <cellStyle name="SAPBEXHLevel2 2 3 6 2 6" xfId="27227" xr:uid="{F564AD0C-FCCE-4789-90A5-FB216D15B29D}"/>
    <cellStyle name="SAPBEXHLevel2 2 3 6 3" xfId="13356" xr:uid="{5AD60B07-4B8C-4DD6-AFE7-394E1287FD88}"/>
    <cellStyle name="SAPBEXHLevel2 2 3 6 4" xfId="17180" xr:uid="{ACD554C4-D0D8-476F-B4F3-9D60DA5AA71F}"/>
    <cellStyle name="SAPBEXHLevel2 2 3 6 5" xfId="20044" xr:uid="{94035EBC-001D-4D12-A151-F7761000D2DB}"/>
    <cellStyle name="SAPBEXHLevel2 2 3 6 6" xfId="22893" xr:uid="{319082B0-9FE2-4E60-9B4A-B8DA7977CE07}"/>
    <cellStyle name="SAPBEXHLevel2 2 3 6 7" xfId="25718" xr:uid="{CAB5543A-8B88-4A12-98D8-C8FA39FDC215}"/>
    <cellStyle name="SAPBEXHLevel2 2 3 7" xfId="12122" xr:uid="{C592C4B9-A05A-4F16-8011-026CB97BE51C}"/>
    <cellStyle name="SAPBEXHLevel2 2 3 8" xfId="16353" xr:uid="{6EAB0308-2288-4F3A-A768-8404A4FC4A1D}"/>
    <cellStyle name="SAPBEXHLevel2 2 3 9" xfId="9294" xr:uid="{85884024-5C1B-41BB-BBB7-576CF3B9C6A7}"/>
    <cellStyle name="SAPBEXHLevel2 2 4" xfId="5964" xr:uid="{BBE7A378-E72C-42B6-A2E0-B082346CBF11}"/>
    <cellStyle name="SAPBEXHLevel2 2 4 2" xfId="7483" xr:uid="{7B788AD7-C317-484B-A5B7-D4A4DB9CDB20}"/>
    <cellStyle name="SAPBEXHLevel2 2 4 2 2" xfId="14553" xr:uid="{8360FA5E-BED1-4F43-B8AA-1150357A006C}"/>
    <cellStyle name="SAPBEXHLevel2 2 4 2 3" xfId="18374" xr:uid="{37DE28CC-F10F-4C73-9607-E2AF48A77ACC}"/>
    <cellStyle name="SAPBEXHLevel2 2 4 2 4" xfId="21239" xr:uid="{E0C1EB31-A520-41BC-98B8-CD49970BF011}"/>
    <cellStyle name="SAPBEXHLevel2 2 4 2 5" xfId="24086" xr:uid="{E79330A9-DF0A-4129-BDCE-3B8D434F4B84}"/>
    <cellStyle name="SAPBEXHLevel2 2 4 2 6" xfId="26911" xr:uid="{79C893D8-4AAB-4B59-9F3D-231672AF7E10}"/>
    <cellStyle name="SAPBEXHLevel2 2 4 3" xfId="13040" xr:uid="{9FC20ECB-C7CB-4822-966B-7219E8B38726}"/>
    <cellStyle name="SAPBEXHLevel2 2 4 4" xfId="16864" xr:uid="{284FB5F9-863B-483D-877A-A71FB077D475}"/>
    <cellStyle name="SAPBEXHLevel2 2 4 5" xfId="19728" xr:uid="{AEBAECD5-E5FC-4D64-AC7B-5674FB522087}"/>
    <cellStyle name="SAPBEXHLevel2 2 4 6" xfId="22577" xr:uid="{AA1E79E2-BCD1-4A52-B686-D211CB17D071}"/>
    <cellStyle name="SAPBEXHLevel2 2 4 7" xfId="25402" xr:uid="{308C2A9F-2F7E-44F7-B66F-A7F99029AA95}"/>
    <cellStyle name="SAPBEXHLevel2 2 5" xfId="6430" xr:uid="{2F39664A-1B10-40E9-828F-6F330AE7C5B1}"/>
    <cellStyle name="SAPBEXHLevel2 2 5 2" xfId="7948" xr:uid="{A3FBA297-96EE-4C55-B2EB-6E3358B2DC01}"/>
    <cellStyle name="SAPBEXHLevel2 2 5 2 2" xfId="15018" xr:uid="{10FD3030-7B71-4A1B-A987-698A10CDD323}"/>
    <cellStyle name="SAPBEXHLevel2 2 5 2 3" xfId="18839" xr:uid="{26D08186-9911-410D-A236-0DE123CC7539}"/>
    <cellStyle name="SAPBEXHLevel2 2 5 2 4" xfId="21704" xr:uid="{E6B5CD8C-1E02-421B-9101-0EB0A7CED1DE}"/>
    <cellStyle name="SAPBEXHLevel2 2 5 2 5" xfId="24551" xr:uid="{A54D5E05-1F8D-41B1-B2B8-1A183FB5A712}"/>
    <cellStyle name="SAPBEXHLevel2 2 5 2 6" xfId="27376" xr:uid="{858EFF65-5496-41EF-A530-920D5FEDC4CB}"/>
    <cellStyle name="SAPBEXHLevel2 2 5 3" xfId="13505" xr:uid="{98A43421-C05D-4AB8-9C62-2D7E7B8E4DE3}"/>
    <cellStyle name="SAPBEXHLevel2 2 5 4" xfId="17329" xr:uid="{08AFA254-EEBD-44C5-9F82-E4CF44D93AC3}"/>
    <cellStyle name="SAPBEXHLevel2 2 5 5" xfId="20193" xr:uid="{30491A67-8B60-49CB-9D45-D6FA1AB56DA5}"/>
    <cellStyle name="SAPBEXHLevel2 2 5 6" xfId="23042" xr:uid="{963E4D77-CB61-41D3-B8A3-E9B57B33B5EC}"/>
    <cellStyle name="SAPBEXHLevel2 2 5 7" xfId="25867" xr:uid="{D4A459F3-5AD4-4904-8648-6A3AF83D21E7}"/>
    <cellStyle name="SAPBEXHLevel2 2 6" xfId="9438" xr:uid="{2E20CADA-8A07-4627-9B7E-CED3D11C3D58}"/>
    <cellStyle name="SAPBEXHLevel2 2 7" xfId="15596" xr:uid="{1C067F29-9A86-46AE-98C4-6B6D8D3887A8}"/>
    <cellStyle name="SAPBEXHLevel2 2 8" xfId="15678" xr:uid="{9BE04775-DA1C-4664-B679-06BC3358D078}"/>
    <cellStyle name="SAPBEXHLevel2 2 9" xfId="15742" xr:uid="{53D96C2C-0811-4E67-A9B2-8C0AA77C4B31}"/>
    <cellStyle name="SAPBEXHLevel2 3" xfId="2939" xr:uid="{63B62F29-CB0C-4DCF-8C09-7CBDB8928CC8}"/>
    <cellStyle name="SAPBEXHLevel2 3 10" xfId="16277" xr:uid="{7FDA2A31-2A6E-47E2-902F-DDD365869AF2}"/>
    <cellStyle name="SAPBEXHLevel2 3 11" xfId="22166" xr:uid="{D00B67B8-DC12-458B-B31D-CB097578BEB4}"/>
    <cellStyle name="SAPBEXHLevel2 3 12" xfId="29080" xr:uid="{E44297A2-1E00-41AE-BC6C-89B9C2DF6183}"/>
    <cellStyle name="SAPBEXHLevel2 3 13" xfId="31685" xr:uid="{2B7CD293-6AF6-453A-BFFF-ADEA9D0E3D79}"/>
    <cellStyle name="SAPBEXHLevel2 3 2" xfId="6217" xr:uid="{040AA45F-611F-4EEE-B5A5-829D22810DDB}"/>
    <cellStyle name="SAPBEXHLevel2 3 2 2" xfId="7736" xr:uid="{2DFE67B1-941D-4C03-993D-F4F30BEFB6F3}"/>
    <cellStyle name="SAPBEXHLevel2 3 2 2 2" xfId="14806" xr:uid="{CD313C3A-3AE5-4D5A-AF1A-84165767B45C}"/>
    <cellStyle name="SAPBEXHLevel2 3 2 2 3" xfId="18627" xr:uid="{DCD417D8-ADC6-4816-8FE8-391E25B591C8}"/>
    <cellStyle name="SAPBEXHLevel2 3 2 2 4" xfId="21492" xr:uid="{5C451AC1-2535-429A-B874-B3D8FF8C16BF}"/>
    <cellStyle name="SAPBEXHLevel2 3 2 2 5" xfId="24339" xr:uid="{A4EF48F7-EDC3-4724-AF87-7A047BDB4B8A}"/>
    <cellStyle name="SAPBEXHLevel2 3 2 2 6" xfId="27164" xr:uid="{41798F26-A8CD-43C0-8D2F-979515F28E15}"/>
    <cellStyle name="SAPBEXHLevel2 3 2 3" xfId="13293" xr:uid="{564A80D1-1184-4184-B717-6DBB6BE7E60D}"/>
    <cellStyle name="SAPBEXHLevel2 3 2 4" xfId="17117" xr:uid="{E47B7FBC-E5CF-44AD-B207-1E80E1FE7B11}"/>
    <cellStyle name="SAPBEXHLevel2 3 2 5" xfId="19981" xr:uid="{AE98C408-EA19-490F-8569-D7F1F99E3D7B}"/>
    <cellStyle name="SAPBEXHLevel2 3 2 6" xfId="22830" xr:uid="{F5F03DA7-BA6B-4182-B996-4A4ABA3189A1}"/>
    <cellStyle name="SAPBEXHLevel2 3 2 7" xfId="25655" xr:uid="{2292F02F-1D19-4664-B0F6-151AC02738BC}"/>
    <cellStyle name="SAPBEXHLevel2 3 3" xfId="6281" xr:uid="{00E45E92-761B-446D-B65B-1E4580661B01}"/>
    <cellStyle name="SAPBEXHLevel2 3 3 2" xfId="7800" xr:uid="{7433E447-B0EF-4D98-9C61-90D7653D0A9D}"/>
    <cellStyle name="SAPBEXHLevel2 3 3 2 2" xfId="14870" xr:uid="{EE5ED6B0-A0D5-49E8-ACEF-A4E016787BC2}"/>
    <cellStyle name="SAPBEXHLevel2 3 3 2 3" xfId="18691" xr:uid="{E03C2D61-678D-4383-BADB-14E76490D0BD}"/>
    <cellStyle name="SAPBEXHLevel2 3 3 2 4" xfId="21556" xr:uid="{0BA2D8E8-81DE-4569-9A6C-DBC80DD55850}"/>
    <cellStyle name="SAPBEXHLevel2 3 3 2 5" xfId="24403" xr:uid="{2BF889B1-9450-499D-8F87-AB984F339842}"/>
    <cellStyle name="SAPBEXHLevel2 3 3 2 6" xfId="27228" xr:uid="{13CC839A-86A4-489E-BFFA-B5B98FBEBDB4}"/>
    <cellStyle name="SAPBEXHLevel2 3 3 3" xfId="13357" xr:uid="{D0AF5E86-3FF4-4B0E-839E-DA08B0EB43B0}"/>
    <cellStyle name="SAPBEXHLevel2 3 3 4" xfId="17181" xr:uid="{F6C8630F-5622-45EF-9C13-0D1D71152393}"/>
    <cellStyle name="SAPBEXHLevel2 3 3 5" xfId="20045" xr:uid="{26015EBA-1166-4B7D-B9C2-8003807085CF}"/>
    <cellStyle name="SAPBEXHLevel2 3 3 6" xfId="22894" xr:uid="{B6BA6CB8-5B65-4A62-9CE1-7268D07BC026}"/>
    <cellStyle name="SAPBEXHLevel2 3 3 7" xfId="25719" xr:uid="{FEFA0B10-9D7C-4D06-970F-68AD84A718EE}"/>
    <cellStyle name="SAPBEXHLevel2 3 4" xfId="5727" xr:uid="{1903E747-E594-4BC8-B76E-3252670F1EC6}"/>
    <cellStyle name="SAPBEXHLevel2 3 4 2" xfId="7247" xr:uid="{695231CB-AC3E-4199-9424-D8D54C80C852}"/>
    <cellStyle name="SAPBEXHLevel2 3 4 2 2" xfId="14317" xr:uid="{EE59D89E-0200-4032-B6AD-06A32B83547D}"/>
    <cellStyle name="SAPBEXHLevel2 3 4 2 3" xfId="18138" xr:uid="{6CC8383E-40A2-4ED4-B2D8-61ADE522AB6D}"/>
    <cellStyle name="SAPBEXHLevel2 3 4 2 4" xfId="21003" xr:uid="{F5AD3FD9-1C7C-4B2D-AF19-4673598AA001}"/>
    <cellStyle name="SAPBEXHLevel2 3 4 2 5" xfId="23850" xr:uid="{862A9F6D-E949-472F-A2D2-1959638C15B3}"/>
    <cellStyle name="SAPBEXHLevel2 3 4 2 6" xfId="26675" xr:uid="{9AA21C4C-762B-4A77-A9FE-A3B858478AB6}"/>
    <cellStyle name="SAPBEXHLevel2 3 4 3" xfId="12804" xr:uid="{FEC0241D-88C6-4829-BB2B-D65C44DB61A7}"/>
    <cellStyle name="SAPBEXHLevel2 3 4 4" xfId="16627" xr:uid="{7EB674A4-6162-48F1-B699-DD817BED3ACB}"/>
    <cellStyle name="SAPBEXHLevel2 3 4 5" xfId="19492" xr:uid="{A8AB35EF-FB6D-44D5-B098-A2FC1734FE6E}"/>
    <cellStyle name="SAPBEXHLevel2 3 4 6" xfId="22341" xr:uid="{5C7CEDEE-9751-4E30-8802-CCD95ED6695D}"/>
    <cellStyle name="SAPBEXHLevel2 3 4 7" xfId="25166" xr:uid="{12000011-CF5A-4725-8696-2816DA34253B}"/>
    <cellStyle name="SAPBEXHLevel2 3 5" xfId="6371" xr:uid="{A62EBE87-FA81-48D7-AB8D-F61FE2E296B1}"/>
    <cellStyle name="SAPBEXHLevel2 3 5 2" xfId="7889" xr:uid="{0AB76D81-3127-4818-A7D7-1B5BA58276C6}"/>
    <cellStyle name="SAPBEXHLevel2 3 5 2 2" xfId="14959" xr:uid="{CD79789F-559F-40F6-8EC1-F2FFC2E942C4}"/>
    <cellStyle name="SAPBEXHLevel2 3 5 2 3" xfId="18780" xr:uid="{B5601073-3D88-4C7F-ABE4-85EA2138A36C}"/>
    <cellStyle name="SAPBEXHLevel2 3 5 2 4" xfId="21645" xr:uid="{9D694F9E-F84E-4DA9-A2FA-C0A59CE05A12}"/>
    <cellStyle name="SAPBEXHLevel2 3 5 2 5" xfId="24492" xr:uid="{829BC81D-C942-4395-925D-6A9220B4337A}"/>
    <cellStyle name="SAPBEXHLevel2 3 5 2 6" xfId="27317" xr:uid="{75FEC421-EF14-4787-A14A-158A7432F826}"/>
    <cellStyle name="SAPBEXHLevel2 3 5 3" xfId="13446" xr:uid="{F8E978A9-0481-4528-A414-9223221ED5EA}"/>
    <cellStyle name="SAPBEXHLevel2 3 5 4" xfId="17270" xr:uid="{DD7CFF5D-FBD8-4CC3-AD6A-983A9E49259F}"/>
    <cellStyle name="SAPBEXHLevel2 3 5 5" xfId="20134" xr:uid="{6EFA4E80-7CFD-46B9-958F-16EB05C81F30}"/>
    <cellStyle name="SAPBEXHLevel2 3 5 6" xfId="22983" xr:uid="{FE4DF455-D60B-4CBD-9019-599BC3459D5C}"/>
    <cellStyle name="SAPBEXHLevel2 3 5 7" xfId="25808" xr:uid="{412E4733-39C1-4A05-8DF0-15D0554F9EEF}"/>
    <cellStyle name="SAPBEXHLevel2 3 6" xfId="6944" xr:uid="{16E37241-79A5-4B68-B224-0C8A3D2EDD02}"/>
    <cellStyle name="SAPBEXHLevel2 3 6 2" xfId="14014" xr:uid="{E456C7A7-D92A-4E48-BA92-3E18C884335C}"/>
    <cellStyle name="SAPBEXHLevel2 3 6 3" xfId="17836" xr:uid="{A102D72C-CD81-4D58-9B37-83E638E6B702}"/>
    <cellStyle name="SAPBEXHLevel2 3 6 4" xfId="20700" xr:uid="{5C812CBE-94D6-49FD-876D-2A62DCDBCAE3}"/>
    <cellStyle name="SAPBEXHLevel2 3 6 5" xfId="23548" xr:uid="{0270D3CE-B2F3-4B09-BC69-BA93282A3E73}"/>
    <cellStyle name="SAPBEXHLevel2 3 6 6" xfId="26373" xr:uid="{0329DE96-88C1-4BBF-88F3-A6906B36D40C}"/>
    <cellStyle name="SAPBEXHLevel2 3 7" xfId="10121" xr:uid="{2CD4492A-839A-4B83-8566-37B4C7C9115A}"/>
    <cellStyle name="SAPBEXHLevel2 3 8" xfId="15834" xr:uid="{CA99FF5B-661B-4B59-A1DB-5BCA2C236085}"/>
    <cellStyle name="SAPBEXHLevel2 3 9" xfId="16401" xr:uid="{4025A85E-2AA1-4D32-844B-30CA13ABF147}"/>
    <cellStyle name="SAPBEXHLevel2 4" xfId="3390" xr:uid="{3DBBBC8C-B5C4-4718-9C0B-68DE409C69D3}"/>
    <cellStyle name="SAPBEXHLevel2 4 10" xfId="16378" xr:uid="{8C64D37D-72E9-403A-AE50-CD931B199E55}"/>
    <cellStyle name="SAPBEXHLevel2 4 11" xfId="16205" xr:uid="{240928AB-B01E-42D4-9EE0-DD2F92667B3F}"/>
    <cellStyle name="SAPBEXHLevel2 4 12" xfId="29443" xr:uid="{BE7F995E-23D5-4428-9B77-05E1E58FD9D9}"/>
    <cellStyle name="SAPBEXHLevel2 4 13" xfId="31716" xr:uid="{8135B4C0-D5A8-4B2F-92F6-4106B89755E5}"/>
    <cellStyle name="SAPBEXHLevel2 4 2" xfId="6319" xr:uid="{37CBA2E2-CD15-4010-AF57-2F35BA748F52}"/>
    <cellStyle name="SAPBEXHLevel2 4 2 2" xfId="7837" xr:uid="{BE9CD017-336F-4CFA-A388-D59EF3A87E82}"/>
    <cellStyle name="SAPBEXHLevel2 4 2 2 2" xfId="14907" xr:uid="{6882ED89-25B6-46F6-92B0-FA4E659A6C47}"/>
    <cellStyle name="SAPBEXHLevel2 4 2 2 3" xfId="18728" xr:uid="{50873BD9-5C97-4867-9EE8-E19CFBBEAA84}"/>
    <cellStyle name="SAPBEXHLevel2 4 2 2 4" xfId="21593" xr:uid="{A51A3835-B606-47A7-B028-E599A3D6BFE0}"/>
    <cellStyle name="SAPBEXHLevel2 4 2 2 5" xfId="24440" xr:uid="{1117EF2A-ED4C-4084-8E94-335CCDAA4AAA}"/>
    <cellStyle name="SAPBEXHLevel2 4 2 2 6" xfId="27265" xr:uid="{87AE50E5-32F9-4978-8520-372203881845}"/>
    <cellStyle name="SAPBEXHLevel2 4 2 3" xfId="13394" xr:uid="{FEE3E2C4-1608-49B9-AF4D-6D681D1C2514}"/>
    <cellStyle name="SAPBEXHLevel2 4 2 4" xfId="17218" xr:uid="{A41AABAA-AF61-432C-8B15-6786A6AF4564}"/>
    <cellStyle name="SAPBEXHLevel2 4 2 5" xfId="20082" xr:uid="{09080DB3-C0A4-486F-ADD2-2251FD203F01}"/>
    <cellStyle name="SAPBEXHLevel2 4 2 6" xfId="22931" xr:uid="{108B8607-6F7F-4140-B734-5BEA60B72BF9}"/>
    <cellStyle name="SAPBEXHLevel2 4 2 7" xfId="25756" xr:uid="{F8098A8F-A0B8-4897-A196-6A2C6A0B5576}"/>
    <cellStyle name="SAPBEXHLevel2 4 3" xfId="6006" xr:uid="{EA300F5D-E6B2-409C-B755-FD395FCCBC77}"/>
    <cellStyle name="SAPBEXHLevel2 4 3 2" xfId="7525" xr:uid="{6EA1EB4D-3A79-4569-9F4E-28E099488618}"/>
    <cellStyle name="SAPBEXHLevel2 4 3 2 2" xfId="14595" xr:uid="{49D5CBAB-CFF5-40FD-A502-3B48A32A74C5}"/>
    <cellStyle name="SAPBEXHLevel2 4 3 2 3" xfId="18416" xr:uid="{0E09C9A9-897F-4BBA-9EFB-2F430AA8057C}"/>
    <cellStyle name="SAPBEXHLevel2 4 3 2 4" xfId="21281" xr:uid="{07CE1F06-5176-4839-96F1-3FFCA9B535F2}"/>
    <cellStyle name="SAPBEXHLevel2 4 3 2 5" xfId="24128" xr:uid="{B4CC9F45-4E7D-44CB-9C83-A7943AA015B5}"/>
    <cellStyle name="SAPBEXHLevel2 4 3 2 6" xfId="26953" xr:uid="{AD14491C-572A-415A-BBBF-A427CA6D2EA3}"/>
    <cellStyle name="SAPBEXHLevel2 4 3 3" xfId="13082" xr:uid="{1B410A81-D725-4691-8F13-A4CDB2E9E746}"/>
    <cellStyle name="SAPBEXHLevel2 4 3 4" xfId="16906" xr:uid="{7664836E-E78C-443A-86E2-3717A7A43BC9}"/>
    <cellStyle name="SAPBEXHLevel2 4 3 5" xfId="19770" xr:uid="{87C963E9-DE4C-4374-9A32-DC07C2D15CDD}"/>
    <cellStyle name="SAPBEXHLevel2 4 3 6" xfId="22619" xr:uid="{335C721F-7143-4AF3-8CAB-A39167E110F0}"/>
    <cellStyle name="SAPBEXHLevel2 4 3 7" xfId="25444" xr:uid="{7A0F4C71-5204-4C8D-9D02-7CC6148D76AA}"/>
    <cellStyle name="SAPBEXHLevel2 4 4" xfId="6470" xr:uid="{19DAD222-4B82-4029-B5CD-6FF39B0A4749}"/>
    <cellStyle name="SAPBEXHLevel2 4 4 2" xfId="7988" xr:uid="{21A88D1E-CC3E-4BFA-85B2-F4D07A17B247}"/>
    <cellStyle name="SAPBEXHLevel2 4 4 2 2" xfId="15058" xr:uid="{B8E9D1B0-3C43-4372-BD21-EA5E904AC28E}"/>
    <cellStyle name="SAPBEXHLevel2 4 4 2 3" xfId="18879" xr:uid="{F3256B26-E0E4-47E7-830F-350D55FC83BE}"/>
    <cellStyle name="SAPBEXHLevel2 4 4 2 4" xfId="21744" xr:uid="{4088B651-6A51-40BC-92F3-89A79AC1D1B8}"/>
    <cellStyle name="SAPBEXHLevel2 4 4 2 5" xfId="24591" xr:uid="{E2E10025-A91D-419C-AF19-32A2278052D4}"/>
    <cellStyle name="SAPBEXHLevel2 4 4 2 6" xfId="27416" xr:uid="{07E7A116-124F-4BF5-8154-1E57F05E49B7}"/>
    <cellStyle name="SAPBEXHLevel2 4 4 3" xfId="13545" xr:uid="{21A2B185-0B02-4602-B3DF-2155E7DC11D1}"/>
    <cellStyle name="SAPBEXHLevel2 4 4 4" xfId="17369" xr:uid="{BF22BDDE-722D-44D1-8568-6A2A0F2E16AA}"/>
    <cellStyle name="SAPBEXHLevel2 4 4 5" xfId="20233" xr:uid="{4BAC0370-7B3D-4A6A-9FDB-4E65DA12C09B}"/>
    <cellStyle name="SAPBEXHLevel2 4 4 6" xfId="23082" xr:uid="{109893BC-45BA-4EE3-9B83-CE685A67C552}"/>
    <cellStyle name="SAPBEXHLevel2 4 4 7" xfId="25907" xr:uid="{674000C1-36EF-4880-8AE8-D033BD05911B}"/>
    <cellStyle name="SAPBEXHLevel2 4 5" xfId="6741" xr:uid="{CBCC944A-1A3B-4F8C-87DE-97DAF0F1E3BD}"/>
    <cellStyle name="SAPBEXHLevel2 4 5 2" xfId="8257" xr:uid="{B215A9E9-9EF2-40B0-A010-A90E82DE8B84}"/>
    <cellStyle name="SAPBEXHLevel2 4 5 2 2" xfId="15327" xr:uid="{81579CD6-52F7-4B02-BAA6-A0A55F037E13}"/>
    <cellStyle name="SAPBEXHLevel2 4 5 2 3" xfId="19148" xr:uid="{2C8C9877-EFF1-4D79-9563-DF5C2B92F065}"/>
    <cellStyle name="SAPBEXHLevel2 4 5 2 4" xfId="22013" xr:uid="{7D58D9EF-7123-47CD-8DDE-EA97989EF26D}"/>
    <cellStyle name="SAPBEXHLevel2 4 5 2 5" xfId="24860" xr:uid="{F1833D0C-2BBB-4D27-BFAB-8FD61AD9809A}"/>
    <cellStyle name="SAPBEXHLevel2 4 5 2 6" xfId="27685" xr:uid="{4AA2A61C-A19F-48BE-BF60-AEF33AB69ED0}"/>
    <cellStyle name="SAPBEXHLevel2 4 5 3" xfId="13814" xr:uid="{3F1AB5D2-5EC0-48D7-B4ED-80E9517A4D2E}"/>
    <cellStyle name="SAPBEXHLevel2 4 5 4" xfId="17638" xr:uid="{450C3CDA-1C4C-4000-B42F-07726763CF5D}"/>
    <cellStyle name="SAPBEXHLevel2 4 5 5" xfId="20502" xr:uid="{503490ED-FA88-40F2-BF69-D934BB229FB5}"/>
    <cellStyle name="SAPBEXHLevel2 4 5 6" xfId="23351" xr:uid="{135351B5-6160-48A5-9395-4F162A222B23}"/>
    <cellStyle name="SAPBEXHLevel2 4 5 7" xfId="26176" xr:uid="{66C7C119-0EBC-4265-A1B3-7976CAC49087}"/>
    <cellStyle name="SAPBEXHLevel2 4 6" xfId="6974" xr:uid="{97C92094-CBEF-4D00-9C49-2CCD0A176947}"/>
    <cellStyle name="SAPBEXHLevel2 4 6 2" xfId="14044" xr:uid="{BE489CDD-4942-41FB-B895-5F9F83EEEF27}"/>
    <cellStyle name="SAPBEXHLevel2 4 6 3" xfId="17866" xr:uid="{C7B56C94-E503-4A50-BB62-95AFADD759A0}"/>
    <cellStyle name="SAPBEXHLevel2 4 6 4" xfId="20730" xr:uid="{2B8AD35A-84B0-441B-961A-1B3A95BE13F5}"/>
    <cellStyle name="SAPBEXHLevel2 4 6 5" xfId="23578" xr:uid="{606426F9-3802-4739-A9DB-8FB81D448E1A}"/>
    <cellStyle name="SAPBEXHLevel2 4 6 6" xfId="26403" xr:uid="{D6150EA1-8101-49EE-8E33-6912ADFB65E0}"/>
    <cellStyle name="SAPBEXHLevel2 4 7" xfId="10502" xr:uid="{F115F0C7-136B-4A67-92E5-6832E626EB17}"/>
    <cellStyle name="SAPBEXHLevel2 4 8" xfId="15945" xr:uid="{3A71C4CB-2EBF-426D-865A-8D09883A1573}"/>
    <cellStyle name="SAPBEXHLevel2 4 9" xfId="15890" xr:uid="{4E12E6A1-FAD4-4FA2-9A32-3E90478A9883}"/>
    <cellStyle name="SAPBEXHLevel2 5" xfId="5668" xr:uid="{00AC70AF-482B-4F1F-81C2-AD925253672C}"/>
    <cellStyle name="SAPBEXHLevel2 5 2" xfId="7188" xr:uid="{A8302605-18B9-497B-B667-3237400C69C1}"/>
    <cellStyle name="SAPBEXHLevel2 5 2 2" xfId="14258" xr:uid="{CD9E2C7A-594F-4D8F-8EC2-A23C31A8EBE3}"/>
    <cellStyle name="SAPBEXHLevel2 5 2 3" xfId="18079" xr:uid="{30F79878-AA23-4693-9CE5-A60C6D7A9A25}"/>
    <cellStyle name="SAPBEXHLevel2 5 2 4" xfId="20944" xr:uid="{63624350-B90E-45ED-A8B8-25B5ACED1281}"/>
    <cellStyle name="SAPBEXHLevel2 5 2 5" xfId="23791" xr:uid="{01291E55-9D20-44B5-8646-69893AE09D52}"/>
    <cellStyle name="SAPBEXHLevel2 5 2 6" xfId="26616" xr:uid="{DAB30E6B-3BE5-4146-BDCF-0A8489865171}"/>
    <cellStyle name="SAPBEXHLevel2 5 3" xfId="12745" xr:uid="{940D4E5F-A37B-4BF0-A8CC-0BB742965284}"/>
    <cellStyle name="SAPBEXHLevel2 5 4" xfId="16568" xr:uid="{B6CE190E-F62A-40C2-BD23-6E4C6AA19C55}"/>
    <cellStyle name="SAPBEXHLevel2 5 5" xfId="19433" xr:uid="{4390E034-C35A-4D50-AE1C-B5455B9BC390}"/>
    <cellStyle name="SAPBEXHLevel2 5 6" xfId="22282" xr:uid="{5BF0659D-E8C4-45D3-9A70-99891464B066}"/>
    <cellStyle name="SAPBEXHLevel2 5 7" xfId="25107" xr:uid="{1110C319-6274-4799-A2CD-B9F821CEA6EE}"/>
    <cellStyle name="SAPBEXHLevel2 6" xfId="6067" xr:uid="{DA4578A7-03C9-4CC8-9FF9-516DED3A8137}"/>
    <cellStyle name="SAPBEXHLevel2 6 2" xfId="7586" xr:uid="{755CE7B6-926E-4DAA-9CBB-A2B5D63C08E3}"/>
    <cellStyle name="SAPBEXHLevel2 6 2 2" xfId="14656" xr:uid="{5DE2FB88-F762-491A-B673-AC008B94C661}"/>
    <cellStyle name="SAPBEXHLevel2 6 2 3" xfId="18477" xr:uid="{7EAF2EBF-13D4-4CA1-8CDF-0B805B09B5DA}"/>
    <cellStyle name="SAPBEXHLevel2 6 2 4" xfId="21342" xr:uid="{479785A4-090C-4B75-8BD0-3DF3E885CAD7}"/>
    <cellStyle name="SAPBEXHLevel2 6 2 5" xfId="24189" xr:uid="{16D7E697-A509-433F-8AEC-900819D367B2}"/>
    <cellStyle name="SAPBEXHLevel2 6 2 6" xfId="27014" xr:uid="{10B75BF4-FEEA-4D6C-B56A-AEB5CFEA83EE}"/>
    <cellStyle name="SAPBEXHLevel2 6 3" xfId="13143" xr:uid="{75656FB5-AF36-4501-807D-F2E4FECDF225}"/>
    <cellStyle name="SAPBEXHLevel2 6 4" xfId="16967" xr:uid="{5C96C4F5-5457-4AA9-8906-F79D82EA5BBA}"/>
    <cellStyle name="SAPBEXHLevel2 6 5" xfId="19831" xr:uid="{46DC51F0-5234-4A99-9273-F68E048BAD80}"/>
    <cellStyle name="SAPBEXHLevel2 6 6" xfId="22680" xr:uid="{D3C9B172-56B4-4212-A619-24E81161B220}"/>
    <cellStyle name="SAPBEXHLevel2 6 7" xfId="25505" xr:uid="{FD208CC7-6FCD-4D73-BE73-F11AB4BB5CAA}"/>
    <cellStyle name="SAPBEXHLevel2 7" xfId="8634" xr:uid="{85D5DC24-90EE-43FF-9C31-EB522D79B19D}"/>
    <cellStyle name="SAPBEXHLevel2 8" xfId="10434" xr:uid="{027F87FB-FF5C-477B-8B2A-E2F762E63A27}"/>
    <cellStyle name="SAPBEXHLevel2 9" xfId="15643" xr:uid="{D0489B28-1CF8-42C4-9ADF-4F4B4F3621E9}"/>
    <cellStyle name="SAPBEXHLevel2X" xfId="677" xr:uid="{F80346C6-72DE-4AF3-B17F-3F9E650C6C4B}"/>
    <cellStyle name="SAPBEXHLevel2X 10" xfId="16289" xr:uid="{128945AB-F13D-4E99-9D61-270497C5A4F2}"/>
    <cellStyle name="SAPBEXHLevel2X 2" xfId="1954" xr:uid="{E057CCDA-311A-4654-AAFB-617DF394F859}"/>
    <cellStyle name="SAPBEXHLevel2X 2 10" xfId="31618" xr:uid="{93DB319D-BBA4-4112-B2DF-370231B33D9B}"/>
    <cellStyle name="SAPBEXHLevel2X 2 2" xfId="4318" xr:uid="{5B5A05FC-E650-4039-90DD-872A16062C6E}"/>
    <cellStyle name="SAPBEXHLevel2X 2 2 10" xfId="8608" xr:uid="{FAC390E4-07A4-4A97-A92A-7C3FD940024B}"/>
    <cellStyle name="SAPBEXHLevel2X 2 2 11" xfId="16187" xr:uid="{FDA69899-7352-4CB1-BD46-4CCC2524244B}"/>
    <cellStyle name="SAPBEXHLevel2X 2 2 12" xfId="30330" xr:uid="{163D9CE7-9BCB-405A-BB59-F445B491314C}"/>
    <cellStyle name="SAPBEXHLevel2X 2 2 13" xfId="31803" xr:uid="{9B3E67CB-0692-4137-B196-471D22D48880}"/>
    <cellStyle name="SAPBEXHLevel2X 2 2 2" xfId="6739" xr:uid="{879E8168-0CF5-4E72-A838-F069F5AAD678}"/>
    <cellStyle name="SAPBEXHLevel2X 2 2 2 2" xfId="8255" xr:uid="{3C87E0E4-8B5A-4937-889B-DE64B9852004}"/>
    <cellStyle name="SAPBEXHLevel2X 2 2 2 2 2" xfId="15325" xr:uid="{08D6548C-4D7A-4F12-A28B-2CE30D4F017F}"/>
    <cellStyle name="SAPBEXHLevel2X 2 2 2 2 3" xfId="19146" xr:uid="{ECA9F217-D47E-4FF0-BD19-6F12BE1CB16B}"/>
    <cellStyle name="SAPBEXHLevel2X 2 2 2 2 4" xfId="22011" xr:uid="{1A7CCBBA-181D-444A-B979-681D8E1EFE18}"/>
    <cellStyle name="SAPBEXHLevel2X 2 2 2 2 5" xfId="24858" xr:uid="{E2BA202C-56E0-4BC0-88D0-66A9547F3F22}"/>
    <cellStyle name="SAPBEXHLevel2X 2 2 2 2 6" xfId="27683" xr:uid="{8532DA04-28C0-42E9-824A-99FAE80139D8}"/>
    <cellStyle name="SAPBEXHLevel2X 2 2 2 3" xfId="13812" xr:uid="{D01629F1-FA6D-407F-B7A0-343B8C2EAA33}"/>
    <cellStyle name="SAPBEXHLevel2X 2 2 2 4" xfId="17636" xr:uid="{80E84FBD-0EEA-4CE7-8170-EC40CF54A0D6}"/>
    <cellStyle name="SAPBEXHLevel2X 2 2 2 5" xfId="20500" xr:uid="{83D38A4F-99E2-42DA-ABE3-EC53DB8C64B8}"/>
    <cellStyle name="SAPBEXHLevel2X 2 2 2 6" xfId="23349" xr:uid="{11C44FD7-F269-419E-B64F-21747ECDB894}"/>
    <cellStyle name="SAPBEXHLevel2X 2 2 2 7" xfId="26174" xr:uid="{D18977A7-BADD-4FE7-9FB2-CA035CD72DC7}"/>
    <cellStyle name="SAPBEXHLevel2X 2 2 3" xfId="6266" xr:uid="{154595BB-940B-4499-BD4C-3CC213BB4ED1}"/>
    <cellStyle name="SAPBEXHLevel2X 2 2 3 2" xfId="7785" xr:uid="{61A152D2-3CF0-4A9C-94D8-94F68F3D1811}"/>
    <cellStyle name="SAPBEXHLevel2X 2 2 3 2 2" xfId="14855" xr:uid="{F727671B-15D2-49E7-968F-8D45C46E2C11}"/>
    <cellStyle name="SAPBEXHLevel2X 2 2 3 2 3" xfId="18676" xr:uid="{69BFDD59-34CB-4D1D-9CF2-3AF377B8367F}"/>
    <cellStyle name="SAPBEXHLevel2X 2 2 3 2 4" xfId="21541" xr:uid="{D12B2DCD-8366-4F04-AD11-3ECB37CDF655}"/>
    <cellStyle name="SAPBEXHLevel2X 2 2 3 2 5" xfId="24388" xr:uid="{932277C9-8BC9-4353-BDF5-1A57282652D0}"/>
    <cellStyle name="SAPBEXHLevel2X 2 2 3 2 6" xfId="27213" xr:uid="{1E8889A5-C922-4F63-B946-DF60F620C553}"/>
    <cellStyle name="SAPBEXHLevel2X 2 2 3 3" xfId="13342" xr:uid="{F26DC2ED-E2B4-45BC-A145-E9D95CC8E6C9}"/>
    <cellStyle name="SAPBEXHLevel2X 2 2 3 4" xfId="17166" xr:uid="{2C71AB74-1DE8-4A38-AC8B-0C386D7470CF}"/>
    <cellStyle name="SAPBEXHLevel2X 2 2 3 5" xfId="20030" xr:uid="{7C18CAE6-C194-43E5-B4EB-D32153A2E3F6}"/>
    <cellStyle name="SAPBEXHLevel2X 2 2 3 6" xfId="22879" xr:uid="{E3588F80-6A76-4F4F-9215-4EAA6024F95A}"/>
    <cellStyle name="SAPBEXHLevel2X 2 2 3 7" xfId="25704" xr:uid="{20C1D1F7-999D-4C9F-A4D6-8F1407C72393}"/>
    <cellStyle name="SAPBEXHLevel2X 2 2 4" xfId="6114" xr:uid="{3B1513FC-E4A3-4F44-93D2-898D78532DA6}"/>
    <cellStyle name="SAPBEXHLevel2X 2 2 4 2" xfId="7633" xr:uid="{0835C1D5-BE9E-4CCD-A358-1CAF613A9468}"/>
    <cellStyle name="SAPBEXHLevel2X 2 2 4 2 2" xfId="14703" xr:uid="{1AA04EAC-2D4F-427C-8B5C-C388C9B19B13}"/>
    <cellStyle name="SAPBEXHLevel2X 2 2 4 2 3" xfId="18524" xr:uid="{31C71C44-AF45-4D45-8712-2D7B2B79B050}"/>
    <cellStyle name="SAPBEXHLevel2X 2 2 4 2 4" xfId="21389" xr:uid="{233FEE20-B28A-4311-AAB9-A953210BCE4E}"/>
    <cellStyle name="SAPBEXHLevel2X 2 2 4 2 5" xfId="24236" xr:uid="{BEF4C463-BE49-4626-A888-3152B4FC1623}"/>
    <cellStyle name="SAPBEXHLevel2X 2 2 4 2 6" xfId="27061" xr:uid="{A912DB31-1613-4342-B214-8FEFBB000F69}"/>
    <cellStyle name="SAPBEXHLevel2X 2 2 4 3" xfId="13190" xr:uid="{6F671706-C68F-41FC-9639-3EF5BFEADD91}"/>
    <cellStyle name="SAPBEXHLevel2X 2 2 4 4" xfId="17014" xr:uid="{10B23FB7-0951-404D-A029-3A49BA5060F6}"/>
    <cellStyle name="SAPBEXHLevel2X 2 2 4 5" xfId="19878" xr:uid="{FDE9478D-F023-4683-B61B-C265F4BF1F52}"/>
    <cellStyle name="SAPBEXHLevel2X 2 2 4 6" xfId="22727" xr:uid="{246EA9BC-8A7D-44CF-9BD8-945983CD7CDF}"/>
    <cellStyle name="SAPBEXHLevel2X 2 2 4 7" xfId="25552" xr:uid="{DA52F71B-7E88-45EF-910A-ACB0436B0770}"/>
    <cellStyle name="SAPBEXHLevel2X 2 2 5" xfId="6635" xr:uid="{E375AE02-0384-45E6-A872-A6C429805A88}"/>
    <cellStyle name="SAPBEXHLevel2X 2 2 5 2" xfId="8152" xr:uid="{F79DFDCB-AB7C-49BA-A150-78B4B1506FAA}"/>
    <cellStyle name="SAPBEXHLevel2X 2 2 5 2 2" xfId="15222" xr:uid="{C4E4B904-7334-4B37-B3F8-78AE708517D5}"/>
    <cellStyle name="SAPBEXHLevel2X 2 2 5 2 3" xfId="19043" xr:uid="{E06D3BF2-F12F-4641-A9DF-73716E76894D}"/>
    <cellStyle name="SAPBEXHLevel2X 2 2 5 2 4" xfId="21908" xr:uid="{0A8619C6-E441-4709-BB2D-E2885AC3448B}"/>
    <cellStyle name="SAPBEXHLevel2X 2 2 5 2 5" xfId="24755" xr:uid="{DBBBDF0C-CCAB-4721-B055-4054ED63661A}"/>
    <cellStyle name="SAPBEXHLevel2X 2 2 5 2 6" xfId="27580" xr:uid="{EC7C189B-7D43-4D3F-A6B9-8A5CC3AC2DE2}"/>
    <cellStyle name="SAPBEXHLevel2X 2 2 5 3" xfId="13709" xr:uid="{495F1DD9-0CE4-45DD-B975-1899554AB3D9}"/>
    <cellStyle name="SAPBEXHLevel2X 2 2 5 4" xfId="17533" xr:uid="{B8EA9F52-4D79-4B03-80CF-601476628F53}"/>
    <cellStyle name="SAPBEXHLevel2X 2 2 5 5" xfId="20397" xr:uid="{D3180846-99CB-430E-8446-8B6D782A401E}"/>
    <cellStyle name="SAPBEXHLevel2X 2 2 5 6" xfId="23246" xr:uid="{CC3BF786-9F9A-4C12-8A32-30FB5ABB64EB}"/>
    <cellStyle name="SAPBEXHLevel2X 2 2 5 7" xfId="26071" xr:uid="{DB2BC8AC-840F-4BE3-BE32-8D1AD09604F5}"/>
    <cellStyle name="SAPBEXHLevel2X 2 2 6" xfId="7059" xr:uid="{48ADE60A-6E07-4328-867F-B1209E3FF69A}"/>
    <cellStyle name="SAPBEXHLevel2X 2 2 6 2" xfId="14129" xr:uid="{B717D908-3D9F-465A-A4C0-38ED559CD7BA}"/>
    <cellStyle name="SAPBEXHLevel2X 2 2 6 3" xfId="17951" xr:uid="{ECE55D0D-A7CF-4705-898E-E9BBA8F2E5FA}"/>
    <cellStyle name="SAPBEXHLevel2X 2 2 6 4" xfId="20815" xr:uid="{C87A8A44-88F9-4ACE-AD0B-D6D17A4E4D4A}"/>
    <cellStyle name="SAPBEXHLevel2X 2 2 6 5" xfId="23663" xr:uid="{7F789A24-748C-45A1-8057-E1D6795D7C2E}"/>
    <cellStyle name="SAPBEXHLevel2X 2 2 6 6" xfId="26488" xr:uid="{42048F3B-76E6-46CF-ACD0-8B9BC767DD16}"/>
    <cellStyle name="SAPBEXHLevel2X 2 2 7" xfId="11395" xr:uid="{839E6A2E-7F49-483B-952C-DA70AA31C00E}"/>
    <cellStyle name="SAPBEXHLevel2X 2 2 8" xfId="16163" xr:uid="{848BEFF7-08A1-4FCF-8D0E-405687CA55A8}"/>
    <cellStyle name="SAPBEXHLevel2X 2 2 9" xfId="16260" xr:uid="{123C9E14-7191-4D12-BC05-79A9E7CB1F27}"/>
    <cellStyle name="SAPBEXHLevel2X 2 3" xfId="5046" xr:uid="{B8648971-A955-49B9-A57D-0E1FF02A6453}"/>
    <cellStyle name="SAPBEXHLevel2X 2 3 10" xfId="16297" xr:uid="{75C50B28-46CC-469A-B1B9-083C3CBD69A5}"/>
    <cellStyle name="SAPBEXHLevel2X 2 3 11" xfId="31058" xr:uid="{CACFB54B-4D94-46AF-BF30-A7C77738358F}"/>
    <cellStyle name="SAPBEXHLevel2X 2 3 12" xfId="31865" xr:uid="{C05BF162-9D9C-4E2C-994A-4D60CC3C7E58}"/>
    <cellStyle name="SAPBEXHLevel2X 2 3 2" xfId="6691" xr:uid="{5D0548D5-F585-4176-AA7C-BFA41A2B6A87}"/>
    <cellStyle name="SAPBEXHLevel2X 2 3 2 2" xfId="8208" xr:uid="{5DE78D0E-3BB1-4AF1-AC1A-8D1BA41923A1}"/>
    <cellStyle name="SAPBEXHLevel2X 2 3 2 2 2" xfId="15278" xr:uid="{D7EE1395-9A22-479C-B651-3C8186F0364A}"/>
    <cellStyle name="SAPBEXHLevel2X 2 3 2 2 3" xfId="19099" xr:uid="{073FEFB3-7065-4EE6-832E-AE62B249D672}"/>
    <cellStyle name="SAPBEXHLevel2X 2 3 2 2 4" xfId="21964" xr:uid="{19E4C4B3-9DD9-4F64-9994-859768D51C5B}"/>
    <cellStyle name="SAPBEXHLevel2X 2 3 2 2 5" xfId="24811" xr:uid="{B6E85E15-E40E-42EC-BB55-A84E6FB9EA0D}"/>
    <cellStyle name="SAPBEXHLevel2X 2 3 2 2 6" xfId="27636" xr:uid="{F54DDF0E-54F3-4FEE-8200-38740D10DABC}"/>
    <cellStyle name="SAPBEXHLevel2X 2 3 2 3" xfId="13765" xr:uid="{6E15CC49-6549-4CC9-8A66-4496EDFF1683}"/>
    <cellStyle name="SAPBEXHLevel2X 2 3 2 4" xfId="17589" xr:uid="{69847491-6A88-4B49-B81B-7A3C4C2B9101}"/>
    <cellStyle name="SAPBEXHLevel2X 2 3 2 5" xfId="20453" xr:uid="{B4D63CA3-C706-4277-A07F-DD73052812FB}"/>
    <cellStyle name="SAPBEXHLevel2X 2 3 2 6" xfId="23302" xr:uid="{F1F95BE3-481C-464D-BDCD-42CFB476B16A}"/>
    <cellStyle name="SAPBEXHLevel2X 2 3 2 7" xfId="26127" xr:uid="{2B396724-34E5-4916-93A3-DF34FFA99D8D}"/>
    <cellStyle name="SAPBEXHLevel2X 2 3 3" xfId="5587" xr:uid="{1FAC382B-AE7A-4740-B95A-42FDF7A454D6}"/>
    <cellStyle name="SAPBEXHLevel2X 2 3 3 2" xfId="7107" xr:uid="{5024B629-58A1-46BF-A8A6-0C3AC51239F6}"/>
    <cellStyle name="SAPBEXHLevel2X 2 3 3 2 2" xfId="14177" xr:uid="{84FF047A-794C-49C3-8AA3-F17076984C36}"/>
    <cellStyle name="SAPBEXHLevel2X 2 3 3 2 3" xfId="17998" xr:uid="{A069972F-B3AB-49CC-A485-44F2296242CC}"/>
    <cellStyle name="SAPBEXHLevel2X 2 3 3 2 4" xfId="20863" xr:uid="{5BD84F4F-AFB1-486E-A6F1-F195D7E08551}"/>
    <cellStyle name="SAPBEXHLevel2X 2 3 3 2 5" xfId="23710" xr:uid="{E04CB8D4-155F-4D1A-8FB6-7340D8D33701}"/>
    <cellStyle name="SAPBEXHLevel2X 2 3 3 2 6" xfId="26535" xr:uid="{3B64DEF6-083D-4997-881B-F999670516B0}"/>
    <cellStyle name="SAPBEXHLevel2X 2 3 3 3" xfId="12664" xr:uid="{C053EC69-8874-4496-8235-661F176F7F41}"/>
    <cellStyle name="SAPBEXHLevel2X 2 3 3 4" xfId="16487" xr:uid="{F0C551EC-DD49-40C8-8CB9-F302668A1125}"/>
    <cellStyle name="SAPBEXHLevel2X 2 3 3 5" xfId="19352" xr:uid="{9AD82C6F-399D-4171-B9A5-0E8F118F97F4}"/>
    <cellStyle name="SAPBEXHLevel2X 2 3 3 6" xfId="22201" xr:uid="{4320BA4A-87F7-448B-8F08-5D020B04BA8F}"/>
    <cellStyle name="SAPBEXHLevel2X 2 3 3 7" xfId="25026" xr:uid="{45133912-ADD6-4B88-8E2C-FA9817D29374}"/>
    <cellStyle name="SAPBEXHLevel2X 2 3 4" xfId="6703" xr:uid="{3357C082-E643-4D3C-9BB0-4907E1E8F06E}"/>
    <cellStyle name="SAPBEXHLevel2X 2 3 4 2" xfId="8220" xr:uid="{853195DA-6808-479F-A4D5-39AE737C2675}"/>
    <cellStyle name="SAPBEXHLevel2X 2 3 4 2 2" xfId="15290" xr:uid="{8B6ADD01-E54F-41FB-8493-04FF1F30218E}"/>
    <cellStyle name="SAPBEXHLevel2X 2 3 4 2 3" xfId="19111" xr:uid="{504AC687-A6E4-461E-A1C1-C8DCA9901F1A}"/>
    <cellStyle name="SAPBEXHLevel2X 2 3 4 2 4" xfId="21976" xr:uid="{C58F7A62-6A63-4B7A-A6D4-A072B3A7CB6A}"/>
    <cellStyle name="SAPBEXHLevel2X 2 3 4 2 5" xfId="24823" xr:uid="{5EF19276-0592-42BC-8CDB-A2E761E2D566}"/>
    <cellStyle name="SAPBEXHLevel2X 2 3 4 2 6" xfId="27648" xr:uid="{DF70C1A4-794F-4807-B9E4-E1083D419DE0}"/>
    <cellStyle name="SAPBEXHLevel2X 2 3 4 3" xfId="13777" xr:uid="{F670F9E2-8A2E-4ADB-9C66-1BDA243EA323}"/>
    <cellStyle name="SAPBEXHLevel2X 2 3 4 4" xfId="17601" xr:uid="{FC79B579-8114-47CC-9A41-034B74E45C36}"/>
    <cellStyle name="SAPBEXHLevel2X 2 3 4 5" xfId="20465" xr:uid="{30E332BB-FAB0-4F24-A0CE-81025B37D48D}"/>
    <cellStyle name="SAPBEXHLevel2X 2 3 4 6" xfId="23314" xr:uid="{4F1F2CB7-E23D-45DC-93A0-DB6C054EF45C}"/>
    <cellStyle name="SAPBEXHLevel2X 2 3 4 7" xfId="26139" xr:uid="{7442AF76-E8EE-4246-BE84-CFC693F23339}"/>
    <cellStyle name="SAPBEXHLevel2X 2 3 5" xfId="5572" xr:uid="{8DB12AC4-C7CE-4C07-A789-F9E4E96B6B36}"/>
    <cellStyle name="SAPBEXHLevel2X 2 3 5 2" xfId="7092" xr:uid="{E46D1FED-1BBF-4FBA-AECA-56ECD3367612}"/>
    <cellStyle name="SAPBEXHLevel2X 2 3 5 2 2" xfId="14162" xr:uid="{AB7594D8-B415-4D18-8B4C-092F1CA0849A}"/>
    <cellStyle name="SAPBEXHLevel2X 2 3 5 2 3" xfId="17983" xr:uid="{D180B673-671A-4309-92C4-A9FCF39F709F}"/>
    <cellStyle name="SAPBEXHLevel2X 2 3 5 2 4" xfId="20848" xr:uid="{0BD35575-D81B-4DF8-8768-280C4A97B1BD}"/>
    <cellStyle name="SAPBEXHLevel2X 2 3 5 2 5" xfId="23695" xr:uid="{ED9BAE7E-F09A-4E60-B596-7F238BBC3911}"/>
    <cellStyle name="SAPBEXHLevel2X 2 3 5 2 6" xfId="26520" xr:uid="{0B7900D0-B102-496E-8CB4-F46F54B80A99}"/>
    <cellStyle name="SAPBEXHLevel2X 2 3 5 3" xfId="12649" xr:uid="{3B8F1DED-4AE2-4FF4-80E2-6F56182194BC}"/>
    <cellStyle name="SAPBEXHLevel2X 2 3 5 4" xfId="16472" xr:uid="{AA23309F-C337-45C0-A3CD-B5B754B04EA5}"/>
    <cellStyle name="SAPBEXHLevel2X 2 3 5 5" xfId="19337" xr:uid="{82793F0A-8773-4BFB-A34F-7CEFF823DBC8}"/>
    <cellStyle name="SAPBEXHLevel2X 2 3 5 6" xfId="22186" xr:uid="{004B31F2-44CA-4F28-852F-719E7C85B02B}"/>
    <cellStyle name="SAPBEXHLevel2X 2 3 5 7" xfId="25011" xr:uid="{5D5F9012-F916-46DD-8ABF-9BC88A777392}"/>
    <cellStyle name="SAPBEXHLevel2X 2 3 6" xfId="5857" xr:uid="{0D3AE648-B9C8-43A9-AE14-291B985E31E9}"/>
    <cellStyle name="SAPBEXHLevel2X 2 3 6 2" xfId="7376" xr:uid="{0A5C841C-D2FF-4C4F-BA75-9BBF9DDCC9BE}"/>
    <cellStyle name="SAPBEXHLevel2X 2 3 6 2 2" xfId="14446" xr:uid="{52BD0B7E-46F3-4CCA-820A-E995C46CE683}"/>
    <cellStyle name="SAPBEXHLevel2X 2 3 6 2 3" xfId="18267" xr:uid="{CF515156-8B6C-4DB9-95E0-944691377D5D}"/>
    <cellStyle name="SAPBEXHLevel2X 2 3 6 2 4" xfId="21132" xr:uid="{6FBA59B6-7289-4436-9F24-8FAD3C54399A}"/>
    <cellStyle name="SAPBEXHLevel2X 2 3 6 2 5" xfId="23979" xr:uid="{D28C7AFA-D02E-4CA0-8A4B-302D8598E738}"/>
    <cellStyle name="SAPBEXHLevel2X 2 3 6 2 6" xfId="26804" xr:uid="{97C3277D-23A6-4AAF-AB71-03E91CDFE9DB}"/>
    <cellStyle name="SAPBEXHLevel2X 2 3 6 3" xfId="12933" xr:uid="{FB4C6061-C834-44E9-8FB5-7BB5E4D435F3}"/>
    <cellStyle name="SAPBEXHLevel2X 2 3 6 4" xfId="16757" xr:uid="{D008125A-F6C6-4306-B9F1-BA53F02CA6B8}"/>
    <cellStyle name="SAPBEXHLevel2X 2 3 6 5" xfId="19621" xr:uid="{A671B378-4F60-48EB-8138-017AEB880797}"/>
    <cellStyle name="SAPBEXHLevel2X 2 3 6 6" xfId="22470" xr:uid="{5B3F4B89-1CB4-4A92-A8DB-C22B1073FC76}"/>
    <cellStyle name="SAPBEXHLevel2X 2 3 6 7" xfId="25295" xr:uid="{95D46D96-3CAD-4F20-B352-DB718D5617A3}"/>
    <cellStyle name="SAPBEXHLevel2X 2 3 7" xfId="12123" xr:uid="{3BEB5779-9068-4F56-87BA-29474B1B37AF}"/>
    <cellStyle name="SAPBEXHLevel2X 2 3 8" xfId="16354" xr:uid="{919B3170-A947-477D-B38E-7C7261E3AAD3}"/>
    <cellStyle name="SAPBEXHLevel2X 2 3 9" xfId="9945" xr:uid="{50D8BC62-0B51-4F1C-B029-016EBFA4370B}"/>
    <cellStyle name="SAPBEXHLevel2X 2 4" xfId="5965" xr:uid="{E9C912DB-8AE7-4696-ABB7-24198E67E93E}"/>
    <cellStyle name="SAPBEXHLevel2X 2 4 2" xfId="7484" xr:uid="{9D79CA1C-F70E-4371-BF8D-CFE7DDC311D7}"/>
    <cellStyle name="SAPBEXHLevel2X 2 4 2 2" xfId="14554" xr:uid="{CC3CB8A8-875C-45CA-9DA9-2B433F4640E2}"/>
    <cellStyle name="SAPBEXHLevel2X 2 4 2 3" xfId="18375" xr:uid="{89CC2762-C8E5-46B8-851B-B899B93FF596}"/>
    <cellStyle name="SAPBEXHLevel2X 2 4 2 4" xfId="21240" xr:uid="{9D628908-4724-42B3-91A0-32D95C621C45}"/>
    <cellStyle name="SAPBEXHLevel2X 2 4 2 5" xfId="24087" xr:uid="{E382BD23-B442-4700-B3A4-5738CC4B902B}"/>
    <cellStyle name="SAPBEXHLevel2X 2 4 2 6" xfId="26912" xr:uid="{DA5CDC8E-5833-4AEA-804B-18A04AB11A0E}"/>
    <cellStyle name="SAPBEXHLevel2X 2 4 3" xfId="13041" xr:uid="{64EE2C26-9C68-4E6C-AFDA-63FFCF82B4A7}"/>
    <cellStyle name="SAPBEXHLevel2X 2 4 4" xfId="16865" xr:uid="{0552027E-B61F-4A3D-87DA-DC910C81AD99}"/>
    <cellStyle name="SAPBEXHLevel2X 2 4 5" xfId="19729" xr:uid="{2EA22F1D-4F63-4415-A9CF-A1AE2C0C514B}"/>
    <cellStyle name="SAPBEXHLevel2X 2 4 6" xfId="22578" xr:uid="{DF19EE3A-9A5A-4EC1-BA0D-E1793748991C}"/>
    <cellStyle name="SAPBEXHLevel2X 2 4 7" xfId="25403" xr:uid="{8C3FFC53-D490-4910-836A-4C956E56ACC4}"/>
    <cellStyle name="SAPBEXHLevel2X 2 5" xfId="6849" xr:uid="{72A2D3D3-55E0-48D9-B925-1A355ACC600F}"/>
    <cellStyle name="SAPBEXHLevel2X 2 5 2" xfId="8364" xr:uid="{B33D85F6-92F0-4FD2-A6DF-9FAA0B53E2FC}"/>
    <cellStyle name="SAPBEXHLevel2X 2 5 2 2" xfId="15434" xr:uid="{A86566E7-7225-4B60-9323-21C56CFB00D4}"/>
    <cellStyle name="SAPBEXHLevel2X 2 5 2 3" xfId="19255" xr:uid="{A507AC2D-C827-48FA-857C-EF17197A0C24}"/>
    <cellStyle name="SAPBEXHLevel2X 2 5 2 4" xfId="22120" xr:uid="{4B75D911-02F3-4FB7-8FFE-6B3E8A470E63}"/>
    <cellStyle name="SAPBEXHLevel2X 2 5 2 5" xfId="24967" xr:uid="{22AE7B2D-6117-4825-998B-8A9F3086B6B4}"/>
    <cellStyle name="SAPBEXHLevel2X 2 5 2 6" xfId="27792" xr:uid="{AD6ECA0A-C56A-460A-A569-B06C3B2FDFFC}"/>
    <cellStyle name="SAPBEXHLevel2X 2 5 3" xfId="13921" xr:uid="{ACECB87A-AEB8-44D3-B1EF-7AE3690AE8F9}"/>
    <cellStyle name="SAPBEXHLevel2X 2 5 4" xfId="17745" xr:uid="{880FCBB1-F430-468E-ACAD-5366558F7A35}"/>
    <cellStyle name="SAPBEXHLevel2X 2 5 5" xfId="20609" xr:uid="{F3DAE23C-8D5B-49DD-B542-8FBCCCDDC892}"/>
    <cellStyle name="SAPBEXHLevel2X 2 5 6" xfId="23458" xr:uid="{B8979A0E-E21D-4C1A-B5B0-685B348AF511}"/>
    <cellStyle name="SAPBEXHLevel2X 2 5 7" xfId="26283" xr:uid="{CA43F2DD-1012-4A4B-BE46-386358B2B677}"/>
    <cellStyle name="SAPBEXHLevel2X 2 6" xfId="9439" xr:uid="{9D45D89C-EFB6-4C57-B0B4-DBE9E7DC0C1B}"/>
    <cellStyle name="SAPBEXHLevel2X 2 7" xfId="15597" xr:uid="{8E4D4D48-837C-4E54-9209-CF713D6597FC}"/>
    <cellStyle name="SAPBEXHLevel2X 2 8" xfId="16301" xr:uid="{28917B69-2333-4CEF-9B96-688FFF735E5E}"/>
    <cellStyle name="SAPBEXHLevel2X 2 9" xfId="16439" xr:uid="{2CB4AB5C-F009-49CA-A5DE-6FEEF017765C}"/>
    <cellStyle name="SAPBEXHLevel2X 3" xfId="2940" xr:uid="{E59E6B14-0233-4CDF-B69A-67A648501DE9}"/>
    <cellStyle name="SAPBEXHLevel2X 3 10" xfId="15869" xr:uid="{ABC010C1-2AF0-4EE9-A65E-DC653A32BE70}"/>
    <cellStyle name="SAPBEXHLevel2X 3 11" xfId="16261" xr:uid="{11BCADC0-9248-4CEE-800C-F4FABA6E555B}"/>
    <cellStyle name="SAPBEXHLevel2X 3 12" xfId="29081" xr:uid="{0ABAC013-7151-476D-AE92-9F9D035C836C}"/>
    <cellStyle name="SAPBEXHLevel2X 3 13" xfId="31686" xr:uid="{DF0B4116-83D1-4166-9D9D-E92210ECD972}"/>
    <cellStyle name="SAPBEXHLevel2X 3 2" xfId="6218" xr:uid="{37DDE534-EDC8-49DF-A7F2-0D42B09D56CD}"/>
    <cellStyle name="SAPBEXHLevel2X 3 2 2" xfId="7737" xr:uid="{F53A0B14-FDF7-4A15-8E48-44CE9B29498A}"/>
    <cellStyle name="SAPBEXHLevel2X 3 2 2 2" xfId="14807" xr:uid="{AF9B0504-5B58-4CBD-B819-24552A005CDB}"/>
    <cellStyle name="SAPBEXHLevel2X 3 2 2 3" xfId="18628" xr:uid="{909D2012-B021-4ED0-B703-516BF686573F}"/>
    <cellStyle name="SAPBEXHLevel2X 3 2 2 4" xfId="21493" xr:uid="{08ECE010-0CC6-4B1B-9F06-7004CD492BDB}"/>
    <cellStyle name="SAPBEXHLevel2X 3 2 2 5" xfId="24340" xr:uid="{37162E3C-2021-4CBA-AE37-DFE024E875DD}"/>
    <cellStyle name="SAPBEXHLevel2X 3 2 2 6" xfId="27165" xr:uid="{5CE0CEB6-4F80-43F0-8F7B-73EA0A24CAB7}"/>
    <cellStyle name="SAPBEXHLevel2X 3 2 3" xfId="13294" xr:uid="{0396D77E-8EC1-4DB9-B8AA-CB14D26E93EB}"/>
    <cellStyle name="SAPBEXHLevel2X 3 2 4" xfId="17118" xr:uid="{18B36806-C60B-4F92-9D68-74C84183AD24}"/>
    <cellStyle name="SAPBEXHLevel2X 3 2 5" xfId="19982" xr:uid="{661552CD-4209-4379-8608-5B4F36FE95D9}"/>
    <cellStyle name="SAPBEXHLevel2X 3 2 6" xfId="22831" xr:uid="{5E6482CD-700A-490F-B6C9-DFA59B3D13C9}"/>
    <cellStyle name="SAPBEXHLevel2X 3 2 7" xfId="25656" xr:uid="{488160C6-88C0-45ED-AFD5-9DB1EDB4A022}"/>
    <cellStyle name="SAPBEXHLevel2X 3 3" xfId="5780" xr:uid="{0B54B2D0-DC41-434B-96DF-0EA8157BE929}"/>
    <cellStyle name="SAPBEXHLevel2X 3 3 2" xfId="7299" xr:uid="{154769AF-4038-4801-AC38-C1EBE2229ED4}"/>
    <cellStyle name="SAPBEXHLevel2X 3 3 2 2" xfId="14369" xr:uid="{DF802E3F-5A5A-4E7E-92A0-C458A841E71F}"/>
    <cellStyle name="SAPBEXHLevel2X 3 3 2 3" xfId="18190" xr:uid="{D305F611-F0E0-4ACC-A8DE-01D83A9A6DD2}"/>
    <cellStyle name="SAPBEXHLevel2X 3 3 2 4" xfId="21055" xr:uid="{7903A3FE-D070-4C59-B12C-14346A2C0631}"/>
    <cellStyle name="SAPBEXHLevel2X 3 3 2 5" xfId="23902" xr:uid="{C6BA33AB-337E-4335-98B3-8DAA81E3D93C}"/>
    <cellStyle name="SAPBEXHLevel2X 3 3 2 6" xfId="26727" xr:uid="{7E6B0183-92BC-4FAE-8207-3E41BC8F00F4}"/>
    <cellStyle name="SAPBEXHLevel2X 3 3 3" xfId="12856" xr:uid="{7C3BC060-BCED-4DCA-A5EA-BD6E18B4810C}"/>
    <cellStyle name="SAPBEXHLevel2X 3 3 4" xfId="16680" xr:uid="{6F746C14-02F8-4D74-803C-5051D3269214}"/>
    <cellStyle name="SAPBEXHLevel2X 3 3 5" xfId="19544" xr:uid="{DB9C28AC-F6BA-4EE6-BA7F-75FFFB87FCD4}"/>
    <cellStyle name="SAPBEXHLevel2X 3 3 6" xfId="22393" xr:uid="{3AEF6082-5B79-494E-BB72-60D2BFEDB41F}"/>
    <cellStyle name="SAPBEXHLevel2X 3 3 7" xfId="25218" xr:uid="{0A098C42-F26D-49E1-AA3F-C57A09A7EED9}"/>
    <cellStyle name="SAPBEXHLevel2X 3 4" xfId="6828" xr:uid="{AF922632-2AA8-4C00-946D-6C4F8BFCDF86}"/>
    <cellStyle name="SAPBEXHLevel2X 3 4 2" xfId="8343" xr:uid="{0F2B0892-1E7F-4F44-9387-E0E1030C26C9}"/>
    <cellStyle name="SAPBEXHLevel2X 3 4 2 2" xfId="15413" xr:uid="{DDD0329D-00BA-4170-AB4B-0E6C38BBBF2D}"/>
    <cellStyle name="SAPBEXHLevel2X 3 4 2 3" xfId="19234" xr:uid="{952C451C-BBCC-44D9-B9CD-B9BFA609AA69}"/>
    <cellStyle name="SAPBEXHLevel2X 3 4 2 4" xfId="22099" xr:uid="{DC22A600-B369-43DD-97DD-E695AAB8D281}"/>
    <cellStyle name="SAPBEXHLevel2X 3 4 2 5" xfId="24946" xr:uid="{CCE39352-1875-43A9-A857-ADE919654CCA}"/>
    <cellStyle name="SAPBEXHLevel2X 3 4 2 6" xfId="27771" xr:uid="{BF08CB24-9F55-4060-B630-F8A67F5AD309}"/>
    <cellStyle name="SAPBEXHLevel2X 3 4 3" xfId="13900" xr:uid="{5D6630FD-C170-4746-AA55-4C3CAAFBE20B}"/>
    <cellStyle name="SAPBEXHLevel2X 3 4 4" xfId="17724" xr:uid="{319E882E-D967-4DA0-A3B1-0250D31EAE21}"/>
    <cellStyle name="SAPBEXHLevel2X 3 4 5" xfId="20588" xr:uid="{83C3EC17-F07A-45BE-86CF-69C63B3BA5C4}"/>
    <cellStyle name="SAPBEXHLevel2X 3 4 6" xfId="23437" xr:uid="{43FADF1B-EDA1-447B-880C-8BF3F105DA18}"/>
    <cellStyle name="SAPBEXHLevel2X 3 4 7" xfId="26262" xr:uid="{026ACDF9-3780-4929-975C-B1B1803FA5C0}"/>
    <cellStyle name="SAPBEXHLevel2X 3 5" xfId="5741" xr:uid="{165DF167-EDC6-491D-8B16-B78D172605F5}"/>
    <cellStyle name="SAPBEXHLevel2X 3 5 2" xfId="7261" xr:uid="{6AFB04E6-7133-435F-B364-AD3A38EA7996}"/>
    <cellStyle name="SAPBEXHLevel2X 3 5 2 2" xfId="14331" xr:uid="{151EE6A0-FD6A-49D6-9762-AAD2FFBDB052}"/>
    <cellStyle name="SAPBEXHLevel2X 3 5 2 3" xfId="18152" xr:uid="{125D353A-13A4-4347-ADEF-BD15D0A75724}"/>
    <cellStyle name="SAPBEXHLevel2X 3 5 2 4" xfId="21017" xr:uid="{3D7B6AAC-1091-46DA-90D3-31095FDB97F8}"/>
    <cellStyle name="SAPBEXHLevel2X 3 5 2 5" xfId="23864" xr:uid="{05E7DC12-5BE3-403C-B88F-97339DE8F727}"/>
    <cellStyle name="SAPBEXHLevel2X 3 5 2 6" xfId="26689" xr:uid="{EF5ED825-9150-456D-8F3E-E2FCDF1F35CA}"/>
    <cellStyle name="SAPBEXHLevel2X 3 5 3" xfId="12818" xr:uid="{DFAEC336-9906-4E0D-90A4-7D6E5CFFA624}"/>
    <cellStyle name="SAPBEXHLevel2X 3 5 4" xfId="16641" xr:uid="{2666EBD0-D47D-4355-BCB2-184C853954B5}"/>
    <cellStyle name="SAPBEXHLevel2X 3 5 5" xfId="19506" xr:uid="{C4552791-4253-4253-88A8-3D193470B780}"/>
    <cellStyle name="SAPBEXHLevel2X 3 5 6" xfId="22355" xr:uid="{0A8B1F9B-1215-4E10-89E8-FB612F8915BD}"/>
    <cellStyle name="SAPBEXHLevel2X 3 5 7" xfId="25180" xr:uid="{9CC8923D-D378-486C-882B-AE8B36BC174D}"/>
    <cellStyle name="SAPBEXHLevel2X 3 6" xfId="6945" xr:uid="{043A522F-7391-4C36-AE78-C83DBC0289F3}"/>
    <cellStyle name="SAPBEXHLevel2X 3 6 2" xfId="14015" xr:uid="{AC843A1F-3A07-4E49-8C3A-311C3541D5D9}"/>
    <cellStyle name="SAPBEXHLevel2X 3 6 3" xfId="17837" xr:uid="{75F2372E-A1FF-40EA-8FCF-1E30E8A0AB66}"/>
    <cellStyle name="SAPBEXHLevel2X 3 6 4" xfId="20701" xr:uid="{DFD07FEB-B8E8-4A18-9099-AF8F20F89D7A}"/>
    <cellStyle name="SAPBEXHLevel2X 3 6 5" xfId="23549" xr:uid="{BA7CE28B-DC26-4F87-A7AA-5322E8BC3A1A}"/>
    <cellStyle name="SAPBEXHLevel2X 3 6 6" xfId="26374" xr:uid="{47B8BF2A-7BC1-4B1D-A972-A281034AD174}"/>
    <cellStyle name="SAPBEXHLevel2X 3 7" xfId="10122" xr:uid="{7F08F32B-6A46-43FC-835F-FA3C610F4366}"/>
    <cellStyle name="SAPBEXHLevel2X 3 8" xfId="15835" xr:uid="{872882F6-D06F-400D-A378-65B108F70DEB}"/>
    <cellStyle name="SAPBEXHLevel2X 3 9" xfId="16048" xr:uid="{747EDC02-4400-46A5-AD56-171D700C640C}"/>
    <cellStyle name="SAPBEXHLevel2X 4" xfId="3029" xr:uid="{03D6EF45-7AB2-4DE9-B865-484128E59451}"/>
    <cellStyle name="SAPBEXHLevel2X 4 10" xfId="15533" xr:uid="{5C2214E2-700D-48E7-BC76-8A02E90F016F}"/>
    <cellStyle name="SAPBEXHLevel2X 4 11" xfId="22176" xr:uid="{75182F73-CCF2-4443-8228-26D02E397F9E}"/>
    <cellStyle name="SAPBEXHLevel2X 4 12" xfId="29170" xr:uid="{51CA1799-9797-4F80-9837-E0790660BB92}"/>
    <cellStyle name="SAPBEXHLevel2X 4 13" xfId="31709" xr:uid="{5EE6E806-7313-4E07-8F39-F8888DF0E4B3}"/>
    <cellStyle name="SAPBEXHLevel2X 4 2" xfId="6254" xr:uid="{0C0C926A-180F-4B52-88C8-C2C80EE7F6DA}"/>
    <cellStyle name="SAPBEXHLevel2X 4 2 2" xfId="7773" xr:uid="{36F7EE21-6E0E-45EC-B85E-F7D6F1EB2B7E}"/>
    <cellStyle name="SAPBEXHLevel2X 4 2 2 2" xfId="14843" xr:uid="{A80A59A1-4D9A-4C9D-9810-8A8CB9E0E551}"/>
    <cellStyle name="SAPBEXHLevel2X 4 2 2 3" xfId="18664" xr:uid="{4A8DF4EE-928A-44C9-A274-0CAEEB166254}"/>
    <cellStyle name="SAPBEXHLevel2X 4 2 2 4" xfId="21529" xr:uid="{52D4FAC2-4D9C-4C7E-AC42-97839DFCB625}"/>
    <cellStyle name="SAPBEXHLevel2X 4 2 2 5" xfId="24376" xr:uid="{A98A284E-EE82-4775-B973-4059B3F81976}"/>
    <cellStyle name="SAPBEXHLevel2X 4 2 2 6" xfId="27201" xr:uid="{CD107F28-7FBC-4A76-86B0-8932D4B2990F}"/>
    <cellStyle name="SAPBEXHLevel2X 4 2 3" xfId="13330" xr:uid="{4B71AEAD-2434-4AF9-8117-FE6E4A2B06AB}"/>
    <cellStyle name="SAPBEXHLevel2X 4 2 4" xfId="17154" xr:uid="{7815D2D2-77C6-417C-A1F4-230F2C991420}"/>
    <cellStyle name="SAPBEXHLevel2X 4 2 5" xfId="20018" xr:uid="{414B5E12-EEA4-46AC-A843-7F6393D02CC7}"/>
    <cellStyle name="SAPBEXHLevel2X 4 2 6" xfId="22867" xr:uid="{6FB907D0-6BEF-4DDF-B4F6-36624DA66C33}"/>
    <cellStyle name="SAPBEXHLevel2X 4 2 7" xfId="25692" xr:uid="{442831EB-71F3-4D3C-8589-903C3F8F51CA}"/>
    <cellStyle name="SAPBEXHLevel2X 4 3" xfId="6743" xr:uid="{1EC4A900-674D-4928-BFD3-F238187365FB}"/>
    <cellStyle name="SAPBEXHLevel2X 4 3 2" xfId="8259" xr:uid="{831D2054-D0C6-4C70-8B05-3E0768B2F5C1}"/>
    <cellStyle name="SAPBEXHLevel2X 4 3 2 2" xfId="15329" xr:uid="{28B6E43A-6B77-4469-85C9-63789DD22B15}"/>
    <cellStyle name="SAPBEXHLevel2X 4 3 2 3" xfId="19150" xr:uid="{5DACEADF-6447-4F91-A636-C10E24AE92E6}"/>
    <cellStyle name="SAPBEXHLevel2X 4 3 2 4" xfId="22015" xr:uid="{995E8ED4-C952-4F5F-BEEC-0A74D783A968}"/>
    <cellStyle name="SAPBEXHLevel2X 4 3 2 5" xfId="24862" xr:uid="{6D251031-082B-4F4B-99E2-CFE5257F1181}"/>
    <cellStyle name="SAPBEXHLevel2X 4 3 2 6" xfId="27687" xr:uid="{FD88FFF1-994C-4C15-BE3C-D5987CD87EB5}"/>
    <cellStyle name="SAPBEXHLevel2X 4 3 3" xfId="13816" xr:uid="{7C42163F-7657-47CE-B351-1F8137285484}"/>
    <cellStyle name="SAPBEXHLevel2X 4 3 4" xfId="17640" xr:uid="{3099C02E-5B88-460A-976B-6A1FCA67CF8D}"/>
    <cellStyle name="SAPBEXHLevel2X 4 3 5" xfId="20504" xr:uid="{EA0C8BB1-E627-452C-9860-AA9C4087928F}"/>
    <cellStyle name="SAPBEXHLevel2X 4 3 6" xfId="23353" xr:uid="{62586FF7-28CB-4754-8DE1-5220D7A6451F}"/>
    <cellStyle name="SAPBEXHLevel2X 4 3 7" xfId="26178" xr:uid="{87D21B13-B838-457F-A9E8-D94795049528}"/>
    <cellStyle name="SAPBEXHLevel2X 4 4" xfId="6869" xr:uid="{94DF4A7E-9FA8-4B7A-90ED-0FE415782BFB}"/>
    <cellStyle name="SAPBEXHLevel2X 4 4 2" xfId="8384" xr:uid="{6ED5B56A-A867-42A0-851B-3FAD74717919}"/>
    <cellStyle name="SAPBEXHLevel2X 4 4 2 2" xfId="15454" xr:uid="{8426CED2-C550-4C91-92B7-19894F520DCB}"/>
    <cellStyle name="SAPBEXHLevel2X 4 4 2 3" xfId="19275" xr:uid="{641246EA-1D14-4F46-883A-F3FE7F19664B}"/>
    <cellStyle name="SAPBEXHLevel2X 4 4 2 4" xfId="22140" xr:uid="{5CAAF5BA-E8DA-4868-BD9A-8F8DB34C9F91}"/>
    <cellStyle name="SAPBEXHLevel2X 4 4 2 5" xfId="24987" xr:uid="{F4543D90-52FB-4101-B1A0-DC8380FA206F}"/>
    <cellStyle name="SAPBEXHLevel2X 4 4 2 6" xfId="27812" xr:uid="{34C72052-4288-4140-B35E-631D32DFE0CF}"/>
    <cellStyle name="SAPBEXHLevel2X 4 4 3" xfId="13941" xr:uid="{F2149E9D-9CAC-4B05-84B3-5E79ED333F2E}"/>
    <cellStyle name="SAPBEXHLevel2X 4 4 4" xfId="17765" xr:uid="{5268F063-C05B-4B08-8A7F-235BA4871E9D}"/>
    <cellStyle name="SAPBEXHLevel2X 4 4 5" xfId="20629" xr:uid="{AACE58B9-18CA-4A22-9AC2-C17FD127D516}"/>
    <cellStyle name="SAPBEXHLevel2X 4 4 6" xfId="23478" xr:uid="{13319558-9DFA-473A-B7C9-900DA0884E44}"/>
    <cellStyle name="SAPBEXHLevel2X 4 4 7" xfId="26303" xr:uid="{E90E1FFB-0D6D-416A-883F-7BE5BB315B10}"/>
    <cellStyle name="SAPBEXHLevel2X 4 5" xfId="6821" xr:uid="{82CC2F24-FFDD-43EC-B0A9-C1AD153BC7A8}"/>
    <cellStyle name="SAPBEXHLevel2X 4 5 2" xfId="8336" xr:uid="{D5E72606-60C3-444B-8408-A4F8D8BECA68}"/>
    <cellStyle name="SAPBEXHLevel2X 4 5 2 2" xfId="15406" xr:uid="{5A4CE964-F602-47AD-BFAD-7BC669A41B8D}"/>
    <cellStyle name="SAPBEXHLevel2X 4 5 2 3" xfId="19227" xr:uid="{DDDC898B-EFAE-4DA5-9C0E-DC72B93E5E4A}"/>
    <cellStyle name="SAPBEXHLevel2X 4 5 2 4" xfId="22092" xr:uid="{20643D23-D32E-43B2-8895-F15B3FA8A2DD}"/>
    <cellStyle name="SAPBEXHLevel2X 4 5 2 5" xfId="24939" xr:uid="{F99BDFD8-F141-401D-B6CE-3053CFC94322}"/>
    <cellStyle name="SAPBEXHLevel2X 4 5 2 6" xfId="27764" xr:uid="{39718747-A2F4-414F-B7F3-56BCBEDCBF14}"/>
    <cellStyle name="SAPBEXHLevel2X 4 5 3" xfId="13893" xr:uid="{F0A23D06-9E1F-403D-B992-9E74A691E59C}"/>
    <cellStyle name="SAPBEXHLevel2X 4 5 4" xfId="17717" xr:uid="{8BF6210C-F8AD-4A49-A92A-730EA12DC900}"/>
    <cellStyle name="SAPBEXHLevel2X 4 5 5" xfId="20581" xr:uid="{4B4D0BBA-A6EE-4577-B96F-8968D671D4CF}"/>
    <cellStyle name="SAPBEXHLevel2X 4 5 6" xfId="23430" xr:uid="{54F0F6AF-2D78-4120-AFDD-A509730A415C}"/>
    <cellStyle name="SAPBEXHLevel2X 4 5 7" xfId="26255" xr:uid="{1725EFDC-FB81-4721-99BF-A892BB28EF24}"/>
    <cellStyle name="SAPBEXHLevel2X 4 6" xfId="6968" xr:uid="{985AC6C9-CD92-45DA-B76B-8562EA7259E5}"/>
    <cellStyle name="SAPBEXHLevel2X 4 6 2" xfId="14038" xr:uid="{353B6341-6B5C-4C9D-944A-565544306DA8}"/>
    <cellStyle name="SAPBEXHLevel2X 4 6 3" xfId="17860" xr:uid="{68982FA1-7FA4-406D-A069-F9D95E0C047E}"/>
    <cellStyle name="SAPBEXHLevel2X 4 6 4" xfId="20724" xr:uid="{183B67C6-D157-409E-9217-D7200DAC5A42}"/>
    <cellStyle name="SAPBEXHLevel2X 4 6 5" xfId="23572" xr:uid="{7A06BDA9-9450-4444-8A66-5157BA662FFA}"/>
    <cellStyle name="SAPBEXHLevel2X 4 6 6" xfId="26397" xr:uid="{99CB723F-13D5-4CA3-B512-FBF5199F49EE}"/>
    <cellStyle name="SAPBEXHLevel2X 4 7" xfId="10211" xr:uid="{EC2F3DFC-E703-46F3-B927-7B1920B71143}"/>
    <cellStyle name="SAPBEXHLevel2X 4 8" xfId="15872" xr:uid="{C3CB9305-19E7-4794-982B-34192E91B939}"/>
    <cellStyle name="SAPBEXHLevel2X 4 9" xfId="9960" xr:uid="{5D2B7612-8936-4092-B632-D693008B6BDA}"/>
    <cellStyle name="SAPBEXHLevel2X 5" xfId="5669" xr:uid="{6BFB119F-E621-4DD0-926B-96DDAB0A1FEE}"/>
    <cellStyle name="SAPBEXHLevel2X 5 2" xfId="7189" xr:uid="{082E2249-98C9-4CC3-A96E-0A220204E5F1}"/>
    <cellStyle name="SAPBEXHLevel2X 5 2 2" xfId="14259" xr:uid="{E89DBD42-5ADF-4E58-9C5D-597180D42657}"/>
    <cellStyle name="SAPBEXHLevel2X 5 2 3" xfId="18080" xr:uid="{5EA2E532-B7FB-4EE3-8A51-A18358EA798B}"/>
    <cellStyle name="SAPBEXHLevel2X 5 2 4" xfId="20945" xr:uid="{0C82929A-36E2-49D5-8230-39357F18F113}"/>
    <cellStyle name="SAPBEXHLevel2X 5 2 5" xfId="23792" xr:uid="{F24CC465-481C-4AD7-8FBB-E0572D8D3861}"/>
    <cellStyle name="SAPBEXHLevel2X 5 2 6" xfId="26617" xr:uid="{0A8EF19E-4680-4158-915B-0982D57250B4}"/>
    <cellStyle name="SAPBEXHLevel2X 5 3" xfId="12746" xr:uid="{AD4549C0-3C3E-4044-8616-F6B18C6ACDD3}"/>
    <cellStyle name="SAPBEXHLevel2X 5 4" xfId="16569" xr:uid="{2E8B69C1-2313-43AA-9AC4-321934299EF4}"/>
    <cellStyle name="SAPBEXHLevel2X 5 5" xfId="19434" xr:uid="{808ACE16-63BD-417B-8A41-423FCEEAB96B}"/>
    <cellStyle name="SAPBEXHLevel2X 5 6" xfId="22283" xr:uid="{61D45363-7A88-45C2-9D64-B8211912E99A}"/>
    <cellStyle name="SAPBEXHLevel2X 5 7" xfId="25108" xr:uid="{17DCD6A3-DDE1-4ECE-A345-70982C17D180}"/>
    <cellStyle name="SAPBEXHLevel2X 6" xfId="5838" xr:uid="{283F73CE-5EB8-4FED-8C4A-615EDFB27A0E}"/>
    <cellStyle name="SAPBEXHLevel2X 6 2" xfId="7357" xr:uid="{73D72CE1-B704-4305-ABD4-5F551DDE081A}"/>
    <cellStyle name="SAPBEXHLevel2X 6 2 2" xfId="14427" xr:uid="{F28D61F3-01AF-4EED-B7D6-9EB274A2F09D}"/>
    <cellStyle name="SAPBEXHLevel2X 6 2 3" xfId="18248" xr:uid="{D9A39D4A-AC82-437E-95F4-B1576FE2B1BE}"/>
    <cellStyle name="SAPBEXHLevel2X 6 2 4" xfId="21113" xr:uid="{8CFDB5F4-D691-4633-A240-0CAB21E32571}"/>
    <cellStyle name="SAPBEXHLevel2X 6 2 5" xfId="23960" xr:uid="{39D1673D-6AC8-4825-A99C-9F938F9334BE}"/>
    <cellStyle name="SAPBEXHLevel2X 6 2 6" xfId="26785" xr:uid="{789313B9-B2DA-414D-82C1-4158C2935792}"/>
    <cellStyle name="SAPBEXHLevel2X 6 3" xfId="12914" xr:uid="{C1627B0E-5F6D-4927-89A4-DD2C67643F02}"/>
    <cellStyle name="SAPBEXHLevel2X 6 4" xfId="16738" xr:uid="{B0A548DF-D2A8-4F31-B89F-642B6290963E}"/>
    <cellStyle name="SAPBEXHLevel2X 6 5" xfId="19602" xr:uid="{51DAE3DD-48D2-4C1B-84ED-57B5FD47A19D}"/>
    <cellStyle name="SAPBEXHLevel2X 6 6" xfId="22451" xr:uid="{1DB99EBA-E894-4510-9D02-6B427EF10261}"/>
    <cellStyle name="SAPBEXHLevel2X 6 7" xfId="25276" xr:uid="{CD943AE3-6A98-4ED5-AE3D-F42142F3F828}"/>
    <cellStyle name="SAPBEXHLevel2X 7" xfId="8635" xr:uid="{FA6DB056-6AF1-4CB7-B4CF-D60734793366}"/>
    <cellStyle name="SAPBEXHLevel2X 8" xfId="8978" xr:uid="{8C628CE6-94DB-4682-898B-5C4448991990}"/>
    <cellStyle name="SAPBEXHLevel2X 9" xfId="15912" xr:uid="{6B29EAC7-D858-4A23-9766-01E32DB7FDF1}"/>
    <cellStyle name="SAPBEXHLevel3" xfId="678" xr:uid="{C9128409-9CBC-40D5-A017-FA4B86CEC1F2}"/>
    <cellStyle name="SAPBEXHLevel3 10" xfId="16095" xr:uid="{927AAE1F-A2C6-4128-8F0F-CC0AECB9EC34}"/>
    <cellStyle name="SAPBEXHLevel3 2" xfId="1955" xr:uid="{2926CAA9-F7D9-4094-BD1C-DE5FAC82C911}"/>
    <cellStyle name="SAPBEXHLevel3 2 10" xfId="31619" xr:uid="{13EB80F0-36D2-439F-BBE1-352247A496A9}"/>
    <cellStyle name="SAPBEXHLevel3 2 2" xfId="4319" xr:uid="{CD911CAE-5BCD-461B-8829-B6293DD09862}"/>
    <cellStyle name="SAPBEXHLevel3 2 2 10" xfId="16199" xr:uid="{434D6FA5-B781-40DC-AC64-D1012637A284}"/>
    <cellStyle name="SAPBEXHLevel3 2 2 11" xfId="15908" xr:uid="{BA65C6AA-B929-4268-AC51-402C4CB4CDF9}"/>
    <cellStyle name="SAPBEXHLevel3 2 2 12" xfId="30331" xr:uid="{5CDA2600-C3F6-4BC1-A2CF-B1C074F4AF05}"/>
    <cellStyle name="SAPBEXHLevel3 2 2 13" xfId="31804" xr:uid="{6F27E97B-F522-4E01-AAAC-990DFD08AF38}"/>
    <cellStyle name="SAPBEXHLevel3 2 2 2" xfId="6429" xr:uid="{A974AB62-E260-49DC-A7F1-F92BB47F8DB5}"/>
    <cellStyle name="SAPBEXHLevel3 2 2 2 2" xfId="7947" xr:uid="{93769782-315A-4A74-AC31-9AEDD6B1E3C3}"/>
    <cellStyle name="SAPBEXHLevel3 2 2 2 2 2" xfId="15017" xr:uid="{592CC9C9-BD15-40E2-8245-754AFF06075D}"/>
    <cellStyle name="SAPBEXHLevel3 2 2 2 2 3" xfId="18838" xr:uid="{F33B45E7-50E5-44D9-BB8C-F87DAE4C62F7}"/>
    <cellStyle name="SAPBEXHLevel3 2 2 2 2 4" xfId="21703" xr:uid="{C5903AF8-8777-4327-832F-836AEE9BA437}"/>
    <cellStyle name="SAPBEXHLevel3 2 2 2 2 5" xfId="24550" xr:uid="{77CC8CA5-8859-4AE2-A542-6127D3A9D14D}"/>
    <cellStyle name="SAPBEXHLevel3 2 2 2 2 6" xfId="27375" xr:uid="{7A34CB93-520A-42FA-907F-8312FF7E4881}"/>
    <cellStyle name="SAPBEXHLevel3 2 2 2 3" xfId="13504" xr:uid="{C66015D8-3C62-49E3-B013-2C57A04030DD}"/>
    <cellStyle name="SAPBEXHLevel3 2 2 2 4" xfId="17328" xr:uid="{F0A7B14F-A007-405F-846A-FA0E8AAEC5A1}"/>
    <cellStyle name="SAPBEXHLevel3 2 2 2 5" xfId="20192" xr:uid="{C00F1BB5-F8CE-4692-AF16-074615738D67}"/>
    <cellStyle name="SAPBEXHLevel3 2 2 2 6" xfId="23041" xr:uid="{34FF06F4-FD90-4A9B-8FA5-8C2B7C0D9FC1}"/>
    <cellStyle name="SAPBEXHLevel3 2 2 2 7" xfId="25866" xr:uid="{55A27962-9C83-4B72-90AE-4F47163D93ED}"/>
    <cellStyle name="SAPBEXHLevel3 2 2 3" xfId="5779" xr:uid="{AD2E2627-C315-4E38-AA40-6C5680A9E4C7}"/>
    <cellStyle name="SAPBEXHLevel3 2 2 3 2" xfId="7298" xr:uid="{89166D75-AAF0-412E-B57D-52B7306324C6}"/>
    <cellStyle name="SAPBEXHLevel3 2 2 3 2 2" xfId="14368" xr:uid="{BACA9D9E-1413-4054-86D4-8ECF72593C66}"/>
    <cellStyle name="SAPBEXHLevel3 2 2 3 2 3" xfId="18189" xr:uid="{2934E20C-D4EF-4327-BE36-03E22346EDCC}"/>
    <cellStyle name="SAPBEXHLevel3 2 2 3 2 4" xfId="21054" xr:uid="{3ED13A47-7C31-4A7C-9051-29B24CEAB646}"/>
    <cellStyle name="SAPBEXHLevel3 2 2 3 2 5" xfId="23901" xr:uid="{ACD6FC97-D040-4350-9DCB-9488BC6004E8}"/>
    <cellStyle name="SAPBEXHLevel3 2 2 3 2 6" xfId="26726" xr:uid="{183D4D34-1C36-4404-ABD7-577EF2F82C5F}"/>
    <cellStyle name="SAPBEXHLevel3 2 2 3 3" xfId="12855" xr:uid="{F7895AB5-8CED-41F9-8EC1-6175F35D840D}"/>
    <cellStyle name="SAPBEXHLevel3 2 2 3 4" xfId="16679" xr:uid="{8EFEA0F3-EF32-49D5-B698-39B6CF44D44E}"/>
    <cellStyle name="SAPBEXHLevel3 2 2 3 5" xfId="19543" xr:uid="{23240CC6-44B3-45B7-B9C3-B4AADFF0ADC1}"/>
    <cellStyle name="SAPBEXHLevel3 2 2 3 6" xfId="22392" xr:uid="{8315ED6F-3AF5-49A4-909C-3ED167C5D9D2}"/>
    <cellStyle name="SAPBEXHLevel3 2 2 3 7" xfId="25217" xr:uid="{5C061A4A-1CDE-4211-A84F-AD05FA7ADA54}"/>
    <cellStyle name="SAPBEXHLevel3 2 2 4" xfId="5776" xr:uid="{CAEF2BA3-A13F-414D-A419-3D515F0E01E9}"/>
    <cellStyle name="SAPBEXHLevel3 2 2 4 2" xfId="7295" xr:uid="{C5C539DC-6D31-4AE8-A30C-15FE57B74967}"/>
    <cellStyle name="SAPBEXHLevel3 2 2 4 2 2" xfId="14365" xr:uid="{C0473D12-B0C4-45B3-B35F-934B0151E3E7}"/>
    <cellStyle name="SAPBEXHLevel3 2 2 4 2 3" xfId="18186" xr:uid="{9C487808-20B9-4099-A27A-A2DCCB2F4B72}"/>
    <cellStyle name="SAPBEXHLevel3 2 2 4 2 4" xfId="21051" xr:uid="{3A89D6BF-1E6F-4D13-86D7-74965AA1839E}"/>
    <cellStyle name="SAPBEXHLevel3 2 2 4 2 5" xfId="23898" xr:uid="{95D1A6FE-A2AF-48AD-B43D-A0CA67C3E24D}"/>
    <cellStyle name="SAPBEXHLevel3 2 2 4 2 6" xfId="26723" xr:uid="{CEB91076-691A-4713-A120-F8E4721731DD}"/>
    <cellStyle name="SAPBEXHLevel3 2 2 4 3" xfId="12852" xr:uid="{EDFC6EA3-2ABB-4A62-9185-647DCD14510C}"/>
    <cellStyle name="SAPBEXHLevel3 2 2 4 4" xfId="16676" xr:uid="{9B1E3D43-6C21-43BC-9D8C-AE4AFE3DC3C6}"/>
    <cellStyle name="SAPBEXHLevel3 2 2 4 5" xfId="19540" xr:uid="{1332BFC0-A2FA-4F82-B0D1-F216BD5BCAFE}"/>
    <cellStyle name="SAPBEXHLevel3 2 2 4 6" xfId="22389" xr:uid="{F71BAB06-5E4A-4BC7-AF55-F7EE48783318}"/>
    <cellStyle name="SAPBEXHLevel3 2 2 4 7" xfId="25214" xr:uid="{7BCC0672-230D-476D-868D-8D156DBCCEBC}"/>
    <cellStyle name="SAPBEXHLevel3 2 2 5" xfId="6051" xr:uid="{C3CC85D5-8C9F-4A55-9089-AA7239621586}"/>
    <cellStyle name="SAPBEXHLevel3 2 2 5 2" xfId="7570" xr:uid="{F864AB00-92DF-4E09-95C1-2291BFE4DB9D}"/>
    <cellStyle name="SAPBEXHLevel3 2 2 5 2 2" xfId="14640" xr:uid="{61C7C64A-F70D-44FB-BA38-FFAEC8E3B4A2}"/>
    <cellStyle name="SAPBEXHLevel3 2 2 5 2 3" xfId="18461" xr:uid="{43BB9354-A101-4087-968C-57F88C49B6D6}"/>
    <cellStyle name="SAPBEXHLevel3 2 2 5 2 4" xfId="21326" xr:uid="{905170DF-DD9C-4B73-A5BA-D592C58B08BE}"/>
    <cellStyle name="SAPBEXHLevel3 2 2 5 2 5" xfId="24173" xr:uid="{DAD49E39-2847-464E-993B-26D3ACACE5DA}"/>
    <cellStyle name="SAPBEXHLevel3 2 2 5 2 6" xfId="26998" xr:uid="{7C8A16E3-F037-4C95-8F69-6CB8F5D4D66D}"/>
    <cellStyle name="SAPBEXHLevel3 2 2 5 3" xfId="13127" xr:uid="{6FE76813-7772-4C54-8024-5A028765DD9A}"/>
    <cellStyle name="SAPBEXHLevel3 2 2 5 4" xfId="16951" xr:uid="{0C4E4352-C7BE-472D-912A-696765E8B8D0}"/>
    <cellStyle name="SAPBEXHLevel3 2 2 5 5" xfId="19815" xr:uid="{ED09AE9D-51C7-4AC5-9B59-1F5BB6CE89EB}"/>
    <cellStyle name="SAPBEXHLevel3 2 2 5 6" xfId="22664" xr:uid="{4891633F-BE4B-43BD-A981-9C6A399FA082}"/>
    <cellStyle name="SAPBEXHLevel3 2 2 5 7" xfId="25489" xr:uid="{1F1151FD-8F5E-4C80-BB45-5D80C91C0308}"/>
    <cellStyle name="SAPBEXHLevel3 2 2 6" xfId="7060" xr:uid="{45524ED7-6BF4-4C34-B9E7-7E7B139DE9FF}"/>
    <cellStyle name="SAPBEXHLevel3 2 2 6 2" xfId="14130" xr:uid="{C69FC9CE-5ED7-4E54-B583-769C6DEFF673}"/>
    <cellStyle name="SAPBEXHLevel3 2 2 6 3" xfId="17952" xr:uid="{75ED96CD-6738-4F99-BD70-F9AA0D46D616}"/>
    <cellStyle name="SAPBEXHLevel3 2 2 6 4" xfId="20816" xr:uid="{B4B7A3B7-A95E-4EA4-BB43-BBA4A6734114}"/>
    <cellStyle name="SAPBEXHLevel3 2 2 6 5" xfId="23664" xr:uid="{17F17C68-9280-4D3E-8E63-E67845FA7BC5}"/>
    <cellStyle name="SAPBEXHLevel3 2 2 6 6" xfId="26489" xr:uid="{FC1565E5-1F43-4C14-B4BD-1327ACAE3EA0}"/>
    <cellStyle name="SAPBEXHLevel3 2 2 7" xfId="11396" xr:uid="{86E5A337-1C7F-4404-BFB8-CCA97851E133}"/>
    <cellStyle name="SAPBEXHLevel3 2 2 8" xfId="16164" xr:uid="{73552944-E4EF-4EEF-A764-DD4D5EDF3ADA}"/>
    <cellStyle name="SAPBEXHLevel3 2 2 9" xfId="15968" xr:uid="{028591F7-AB24-4EB5-B87D-B924A41FCBA4}"/>
    <cellStyle name="SAPBEXHLevel3 2 3" xfId="5047" xr:uid="{192BA927-D8BF-49EF-9791-53275AF5711A}"/>
    <cellStyle name="SAPBEXHLevel3 2 3 10" xfId="16217" xr:uid="{3D976AE4-466A-428A-8599-DE1B6ED8764B}"/>
    <cellStyle name="SAPBEXHLevel3 2 3 11" xfId="31059" xr:uid="{14807436-C110-4318-B7FE-4D4A8F8FB8A4}"/>
    <cellStyle name="SAPBEXHLevel3 2 3 12" xfId="31866" xr:uid="{3952EEC4-33AE-4C12-8E59-C118FA1C5760}"/>
    <cellStyle name="SAPBEXHLevel3 2 3 2" xfId="6692" xr:uid="{25F390CB-87EE-448A-A860-59F3671A8A5B}"/>
    <cellStyle name="SAPBEXHLevel3 2 3 2 2" xfId="8209" xr:uid="{3DCD3D0C-5DE9-4A20-B656-D628379E181C}"/>
    <cellStyle name="SAPBEXHLevel3 2 3 2 2 2" xfId="15279" xr:uid="{88ED33BC-784E-4E2C-91DF-9E2A6AD7AA0A}"/>
    <cellStyle name="SAPBEXHLevel3 2 3 2 2 3" xfId="19100" xr:uid="{4E5D061D-4DA6-4A9C-B4F5-060EB4BF3F9B}"/>
    <cellStyle name="SAPBEXHLevel3 2 3 2 2 4" xfId="21965" xr:uid="{B3890627-5216-4563-9D2D-A3374909DB99}"/>
    <cellStyle name="SAPBEXHLevel3 2 3 2 2 5" xfId="24812" xr:uid="{288ECD4F-31F9-456F-A80E-2DFD1E8FC044}"/>
    <cellStyle name="SAPBEXHLevel3 2 3 2 2 6" xfId="27637" xr:uid="{34728D42-AE2A-4840-8544-9B237FD07AEA}"/>
    <cellStyle name="SAPBEXHLevel3 2 3 2 3" xfId="13766" xr:uid="{D1838EB0-F35B-474A-923B-96BB667BA2C4}"/>
    <cellStyle name="SAPBEXHLevel3 2 3 2 4" xfId="17590" xr:uid="{B2A9DC20-BFC9-40AF-99B9-A1420EE58363}"/>
    <cellStyle name="SAPBEXHLevel3 2 3 2 5" xfId="20454" xr:uid="{E94000F3-F22F-4F1C-8923-B1F16A18A60B}"/>
    <cellStyle name="SAPBEXHLevel3 2 3 2 6" xfId="23303" xr:uid="{5A398BBC-49B2-4404-9C2C-E7C6C4EB698A}"/>
    <cellStyle name="SAPBEXHLevel3 2 3 2 7" xfId="26128" xr:uid="{548F8C55-D180-4D93-B6D5-54FAB2B98DA1}"/>
    <cellStyle name="SAPBEXHLevel3 2 3 3" xfId="6060" xr:uid="{F33B31E1-FD4F-4B28-8303-F5AA10BCDD8A}"/>
    <cellStyle name="SAPBEXHLevel3 2 3 3 2" xfId="7579" xr:uid="{61C8D199-E989-4742-84EF-A7C948E7244C}"/>
    <cellStyle name="SAPBEXHLevel3 2 3 3 2 2" xfId="14649" xr:uid="{EEC142AD-AC28-4F39-A2E6-6F009AAC2FBD}"/>
    <cellStyle name="SAPBEXHLevel3 2 3 3 2 3" xfId="18470" xr:uid="{E0B3A995-D8F7-4B20-ADD2-1D4E874F962A}"/>
    <cellStyle name="SAPBEXHLevel3 2 3 3 2 4" xfId="21335" xr:uid="{052D247C-383E-41EA-8DB4-969CE6CD8E23}"/>
    <cellStyle name="SAPBEXHLevel3 2 3 3 2 5" xfId="24182" xr:uid="{CA0F8CCA-9F49-470B-B700-FBCCF6A6565F}"/>
    <cellStyle name="SAPBEXHLevel3 2 3 3 2 6" xfId="27007" xr:uid="{B916492C-0578-4550-AC5C-FA988432FE86}"/>
    <cellStyle name="SAPBEXHLevel3 2 3 3 3" xfId="13136" xr:uid="{50B9C8CC-70FD-456B-B7B2-04DF0F2DF96B}"/>
    <cellStyle name="SAPBEXHLevel3 2 3 3 4" xfId="16960" xr:uid="{2AD303E6-DE19-49A8-AFC7-7DFE8591F919}"/>
    <cellStyle name="SAPBEXHLevel3 2 3 3 5" xfId="19824" xr:uid="{68CCAED5-BBB6-4FB0-9A13-6609D9547391}"/>
    <cellStyle name="SAPBEXHLevel3 2 3 3 6" xfId="22673" xr:uid="{AD62FF8C-A8E7-4652-AED9-2C2497A095D8}"/>
    <cellStyle name="SAPBEXHLevel3 2 3 3 7" xfId="25498" xr:uid="{C9405567-8E8E-4628-BE3E-C42C889B2002}"/>
    <cellStyle name="SAPBEXHLevel3 2 3 4" xfId="6426" xr:uid="{BD0730DF-ABC3-4F61-AA81-95E616FE558D}"/>
    <cellStyle name="SAPBEXHLevel3 2 3 4 2" xfId="7944" xr:uid="{9D730CC7-58AA-4104-A4DF-0B31ECA87D70}"/>
    <cellStyle name="SAPBEXHLevel3 2 3 4 2 2" xfId="15014" xr:uid="{DB89F85B-9588-46A7-B06D-3FBCECF88AA5}"/>
    <cellStyle name="SAPBEXHLevel3 2 3 4 2 3" xfId="18835" xr:uid="{C6521813-CC5C-475B-BE4C-855A78E1F007}"/>
    <cellStyle name="SAPBEXHLevel3 2 3 4 2 4" xfId="21700" xr:uid="{67A8ABBD-46B2-4701-B313-DA0A27B9DABC}"/>
    <cellStyle name="SAPBEXHLevel3 2 3 4 2 5" xfId="24547" xr:uid="{9BF6599A-3D17-43B1-920E-675E34E07AAB}"/>
    <cellStyle name="SAPBEXHLevel3 2 3 4 2 6" xfId="27372" xr:uid="{B38DE462-EE19-4FE7-B17A-8EBA2E06157C}"/>
    <cellStyle name="SAPBEXHLevel3 2 3 4 3" xfId="13501" xr:uid="{6A5FE080-FF38-4712-94BA-C546E1A9D84F}"/>
    <cellStyle name="SAPBEXHLevel3 2 3 4 4" xfId="17325" xr:uid="{8B487A92-FE96-44E1-A7D4-5DEC4C83C42B}"/>
    <cellStyle name="SAPBEXHLevel3 2 3 4 5" xfId="20189" xr:uid="{9246D481-6D87-4E7D-AE97-45AF8C0E5E31}"/>
    <cellStyle name="SAPBEXHLevel3 2 3 4 6" xfId="23038" xr:uid="{8CC15331-5260-46D0-8A01-97C4C7B2ACD9}"/>
    <cellStyle name="SAPBEXHLevel3 2 3 4 7" xfId="25863" xr:uid="{A91046D2-CB7B-4D32-BC9E-7DE9705EB51E}"/>
    <cellStyle name="SAPBEXHLevel3 2 3 5" xfId="5718" xr:uid="{D4D6C4DB-5D8A-4518-ABBF-100227C5D849}"/>
    <cellStyle name="SAPBEXHLevel3 2 3 5 2" xfId="7238" xr:uid="{C926E577-055B-49FF-9973-EBBCF3C69399}"/>
    <cellStyle name="SAPBEXHLevel3 2 3 5 2 2" xfId="14308" xr:uid="{91DD837F-8DFE-4467-9838-81595C541FBF}"/>
    <cellStyle name="SAPBEXHLevel3 2 3 5 2 3" xfId="18129" xr:uid="{A39D63E5-3460-41CE-9469-677D707BAD26}"/>
    <cellStyle name="SAPBEXHLevel3 2 3 5 2 4" xfId="20994" xr:uid="{8CD98A12-631A-4630-82F6-00DBA451B974}"/>
    <cellStyle name="SAPBEXHLevel3 2 3 5 2 5" xfId="23841" xr:uid="{7A4B9A64-90B8-47F9-8CD7-31789E4C3F75}"/>
    <cellStyle name="SAPBEXHLevel3 2 3 5 2 6" xfId="26666" xr:uid="{154915DE-A941-4816-98C9-6A7D84E05F8D}"/>
    <cellStyle name="SAPBEXHLevel3 2 3 5 3" xfId="12795" xr:uid="{981AFE59-2EF2-4EFB-B681-86731FC6DEC0}"/>
    <cellStyle name="SAPBEXHLevel3 2 3 5 4" xfId="16618" xr:uid="{FFD7C4AA-34FA-45C4-AB19-632DBB2144FB}"/>
    <cellStyle name="SAPBEXHLevel3 2 3 5 5" xfId="19483" xr:uid="{A6641D87-2CE0-4DBA-8D09-1795A1954E8A}"/>
    <cellStyle name="SAPBEXHLevel3 2 3 5 6" xfId="22332" xr:uid="{52F7C8CD-D26F-46F2-A6F9-51E96ED92ECA}"/>
    <cellStyle name="SAPBEXHLevel3 2 3 5 7" xfId="25157" xr:uid="{BC90688A-9476-451F-9FE3-A6D3EC43683D}"/>
    <cellStyle name="SAPBEXHLevel3 2 3 6" xfId="6827" xr:uid="{1BDFE9C6-60ED-48AC-8F24-9930DC9DAE79}"/>
    <cellStyle name="SAPBEXHLevel3 2 3 6 2" xfId="8342" xr:uid="{9082AD47-244D-4845-8B35-03400A2DCDC2}"/>
    <cellStyle name="SAPBEXHLevel3 2 3 6 2 2" xfId="15412" xr:uid="{B61FC7D4-A8C2-4B49-8AD9-CB81A5F0E1F5}"/>
    <cellStyle name="SAPBEXHLevel3 2 3 6 2 3" xfId="19233" xr:uid="{DCEB686D-0ADA-463A-8509-94770848285B}"/>
    <cellStyle name="SAPBEXHLevel3 2 3 6 2 4" xfId="22098" xr:uid="{AE35A980-CB2A-42A7-8749-A32B565E484C}"/>
    <cellStyle name="SAPBEXHLevel3 2 3 6 2 5" xfId="24945" xr:uid="{C52EEEA2-5D75-4DF7-822F-817A9290BD85}"/>
    <cellStyle name="SAPBEXHLevel3 2 3 6 2 6" xfId="27770" xr:uid="{B85F12C2-1984-49DA-8813-F3C3F3272587}"/>
    <cellStyle name="SAPBEXHLevel3 2 3 6 3" xfId="13899" xr:uid="{F3950394-F0CB-465B-8B9D-F49BDD41590E}"/>
    <cellStyle name="SAPBEXHLevel3 2 3 6 4" xfId="17723" xr:uid="{A4A1D1CF-27D7-4022-AC24-9AFB81DDC4FC}"/>
    <cellStyle name="SAPBEXHLevel3 2 3 6 5" xfId="20587" xr:uid="{5ADD4B05-A481-401C-8C03-F83509A50AAA}"/>
    <cellStyle name="SAPBEXHLevel3 2 3 6 6" xfId="23436" xr:uid="{AC6A2796-21DE-428C-A30A-205C8B36A094}"/>
    <cellStyle name="SAPBEXHLevel3 2 3 6 7" xfId="26261" xr:uid="{D57F4DC9-8BC4-4965-AB67-18DAF8A56E49}"/>
    <cellStyle name="SAPBEXHLevel3 2 3 7" xfId="12124" xr:uid="{B6873BED-2C26-4137-8646-787E69311FB6}"/>
    <cellStyle name="SAPBEXHLevel3 2 3 8" xfId="16355" xr:uid="{E869C0E2-5183-42BF-B0B1-AC2A0AB0E690}"/>
    <cellStyle name="SAPBEXHLevel3 2 3 9" xfId="9664" xr:uid="{0F882495-B987-4512-B461-7DA0D9B2FB05}"/>
    <cellStyle name="SAPBEXHLevel3 2 4" xfId="5966" xr:uid="{89C30B06-3695-49DA-A9E6-D14768687CD0}"/>
    <cellStyle name="SAPBEXHLevel3 2 4 2" xfId="7485" xr:uid="{B88FEBA3-BF54-4A4D-863D-653EC305EDB4}"/>
    <cellStyle name="SAPBEXHLevel3 2 4 2 2" xfId="14555" xr:uid="{71964D5C-6F02-4212-9A9A-DC899BD8B764}"/>
    <cellStyle name="SAPBEXHLevel3 2 4 2 3" xfId="18376" xr:uid="{2F1469F6-F2E7-4575-9F0D-CA67D8D17A59}"/>
    <cellStyle name="SAPBEXHLevel3 2 4 2 4" xfId="21241" xr:uid="{3238CDE6-90AD-4BC8-8D06-B907CAC260BC}"/>
    <cellStyle name="SAPBEXHLevel3 2 4 2 5" xfId="24088" xr:uid="{E5C03430-1E0D-409F-BCA6-D933DEA47AC6}"/>
    <cellStyle name="SAPBEXHLevel3 2 4 2 6" xfId="26913" xr:uid="{8B56C0CE-C09A-4E02-9E4E-89D2B640BFA5}"/>
    <cellStyle name="SAPBEXHLevel3 2 4 3" xfId="13042" xr:uid="{26B8F97A-09AD-4842-92CB-9C1E9E60605F}"/>
    <cellStyle name="SAPBEXHLevel3 2 4 4" xfId="16866" xr:uid="{CBA38119-42AD-44DB-A88B-9B227CC3DE80}"/>
    <cellStyle name="SAPBEXHLevel3 2 4 5" xfId="19730" xr:uid="{8793C0DF-7410-4133-90CE-BE75478190C2}"/>
    <cellStyle name="SAPBEXHLevel3 2 4 6" xfId="22579" xr:uid="{40C1B43B-35EC-4EAD-B9F0-590BD94B0A16}"/>
    <cellStyle name="SAPBEXHLevel3 2 4 7" xfId="25404" xr:uid="{49EEC5CD-E9D6-4CBD-91A9-9AD5A8273DD9}"/>
    <cellStyle name="SAPBEXHLevel3 2 5" xfId="5871" xr:uid="{C327025D-AAFA-4233-B650-523B90F46C7E}"/>
    <cellStyle name="SAPBEXHLevel3 2 5 2" xfId="7390" xr:uid="{B3FB2D9C-834A-4D42-8EDD-43654FE5AE73}"/>
    <cellStyle name="SAPBEXHLevel3 2 5 2 2" xfId="14460" xr:uid="{7576BEA5-050F-4DEA-9416-02E924CEB41A}"/>
    <cellStyle name="SAPBEXHLevel3 2 5 2 3" xfId="18281" xr:uid="{DC701A9C-96C0-4CDE-AB1C-F848C2AAC608}"/>
    <cellStyle name="SAPBEXHLevel3 2 5 2 4" xfId="21146" xr:uid="{C41C9A97-B4C2-4E15-AE1A-ADEE85FD9F33}"/>
    <cellStyle name="SAPBEXHLevel3 2 5 2 5" xfId="23993" xr:uid="{9C23F3DD-F573-4EFD-8AE6-9FAF598E4CC5}"/>
    <cellStyle name="SAPBEXHLevel3 2 5 2 6" xfId="26818" xr:uid="{217998E1-DED8-4D9F-B8B8-F792AB30602D}"/>
    <cellStyle name="SAPBEXHLevel3 2 5 3" xfId="12947" xr:uid="{0E8CE203-B3DC-462B-B15C-C842A4E67C71}"/>
    <cellStyle name="SAPBEXHLevel3 2 5 4" xfId="16771" xr:uid="{E151BEF5-AD6C-4759-AA05-8D9CD39E8D42}"/>
    <cellStyle name="SAPBEXHLevel3 2 5 5" xfId="19635" xr:uid="{02B37878-7116-422C-9A56-078A673EFD63}"/>
    <cellStyle name="SAPBEXHLevel3 2 5 6" xfId="22484" xr:uid="{A14A99DD-97AE-46EE-9586-F86AD4C1968D}"/>
    <cellStyle name="SAPBEXHLevel3 2 5 7" xfId="25309" xr:uid="{98877B85-A88B-4C68-A7FB-5C1BAE1B06FB}"/>
    <cellStyle name="SAPBEXHLevel3 2 6" xfId="9440" xr:uid="{A95F1ED1-736D-48D8-8BE9-E75AA41E2A0B}"/>
    <cellStyle name="SAPBEXHLevel3 2 7" xfId="15598" xr:uid="{2BB470EF-42CD-4F51-B533-03B825B775D7}"/>
    <cellStyle name="SAPBEXHLevel3 2 8" xfId="16003" xr:uid="{57A512D1-19F0-41A1-8E07-9B2160F45F64}"/>
    <cellStyle name="SAPBEXHLevel3 2 9" xfId="16426" xr:uid="{B9A568C6-39EA-4EB1-9EAF-2979C182ED92}"/>
    <cellStyle name="SAPBEXHLevel3 3" xfId="2941" xr:uid="{D008C676-4F06-4128-8451-4F1B628C1113}"/>
    <cellStyle name="SAPBEXHLevel3 3 10" xfId="9922" xr:uid="{B8734419-CBED-4557-9590-3ECBBB0A154F}"/>
    <cellStyle name="SAPBEXHLevel3 3 11" xfId="8442" xr:uid="{F0C03A40-8A35-45B0-B509-CA21EA0B2599}"/>
    <cellStyle name="SAPBEXHLevel3 3 12" xfId="29082" xr:uid="{475D868A-6E04-4608-ABFE-DD77F087531C}"/>
    <cellStyle name="SAPBEXHLevel3 3 13" xfId="31687" xr:uid="{E9D956C6-506A-4DD0-8969-D614AED5DD78}"/>
    <cellStyle name="SAPBEXHLevel3 3 2" xfId="6219" xr:uid="{91523083-3B43-40B1-A541-6C0617E91BF8}"/>
    <cellStyle name="SAPBEXHLevel3 3 2 2" xfId="7738" xr:uid="{A7B23B05-7EB6-4D1F-B1A0-D4685559C8E6}"/>
    <cellStyle name="SAPBEXHLevel3 3 2 2 2" xfId="14808" xr:uid="{6305D478-3630-4BF6-842F-274FAF505278}"/>
    <cellStyle name="SAPBEXHLevel3 3 2 2 3" xfId="18629" xr:uid="{A5D1C0BC-A1BB-4520-BBB2-44E3BB588DB4}"/>
    <cellStyle name="SAPBEXHLevel3 3 2 2 4" xfId="21494" xr:uid="{DCC6ED17-C753-437A-80F1-6F775D526811}"/>
    <cellStyle name="SAPBEXHLevel3 3 2 2 5" xfId="24341" xr:uid="{6A509D66-5406-455A-BA12-9229AC84338C}"/>
    <cellStyle name="SAPBEXHLevel3 3 2 2 6" xfId="27166" xr:uid="{6D520F62-2FD1-462C-825C-CA644C6DC240}"/>
    <cellStyle name="SAPBEXHLevel3 3 2 3" xfId="13295" xr:uid="{0BF14058-D52A-442F-8C29-678E8305CB61}"/>
    <cellStyle name="SAPBEXHLevel3 3 2 4" xfId="17119" xr:uid="{F76C3FF1-5B09-4739-8516-BA6A5059325B}"/>
    <cellStyle name="SAPBEXHLevel3 3 2 5" xfId="19983" xr:uid="{F93531DD-8DCA-4AE0-90A6-D374C49D5F33}"/>
    <cellStyle name="SAPBEXHLevel3 3 2 6" xfId="22832" xr:uid="{A8243987-ACE8-4005-9384-909AD3D0D083}"/>
    <cellStyle name="SAPBEXHLevel3 3 2 7" xfId="25657" xr:uid="{C0D5E2D1-195C-4FFF-998B-4BCF5E8AAA64}"/>
    <cellStyle name="SAPBEXHLevel3 3 3" xfId="6609" xr:uid="{EE0CB1E2-EF21-421F-8E63-BE9FA334C055}"/>
    <cellStyle name="SAPBEXHLevel3 3 3 2" xfId="8126" xr:uid="{006B5DFD-9294-4173-94BD-B5D051B4E040}"/>
    <cellStyle name="SAPBEXHLevel3 3 3 2 2" xfId="15196" xr:uid="{26A958AD-357A-42EF-A73B-CDC733D9C2BC}"/>
    <cellStyle name="SAPBEXHLevel3 3 3 2 3" xfId="19017" xr:uid="{99B10387-5736-4A9F-B9CC-993F7A525D46}"/>
    <cellStyle name="SAPBEXHLevel3 3 3 2 4" xfId="21882" xr:uid="{839C5A7C-4FBD-4140-9C84-31DF1E620016}"/>
    <cellStyle name="SAPBEXHLevel3 3 3 2 5" xfId="24729" xr:uid="{2D79257C-3592-4360-B31A-56CAFB255F5A}"/>
    <cellStyle name="SAPBEXHLevel3 3 3 2 6" xfId="27554" xr:uid="{044A6D00-5808-4025-8B45-2265C29C66A1}"/>
    <cellStyle name="SAPBEXHLevel3 3 3 3" xfId="13683" xr:uid="{54E390A9-395C-49C4-B4E4-3BF312C69141}"/>
    <cellStyle name="SAPBEXHLevel3 3 3 4" xfId="17507" xr:uid="{A1EBB219-45F1-458E-B2C6-DAA60FA1F0CC}"/>
    <cellStyle name="SAPBEXHLevel3 3 3 5" xfId="20371" xr:uid="{8B658E08-9246-408B-84EE-BED8D06E55F6}"/>
    <cellStyle name="SAPBEXHLevel3 3 3 6" xfId="23220" xr:uid="{6C0544DD-17A0-4DA9-BB31-5166AA207B97}"/>
    <cellStyle name="SAPBEXHLevel3 3 3 7" xfId="26045" xr:uid="{360CEB61-BE6A-4049-B02E-C04C8797BDF5}"/>
    <cellStyle name="SAPBEXHLevel3 3 4" xfId="5577" xr:uid="{A89D4EFC-BFE0-4573-8457-A5F61F7C7D55}"/>
    <cellStyle name="SAPBEXHLevel3 3 4 2" xfId="7097" xr:uid="{C954602B-7494-4421-9047-9760D8D41FE7}"/>
    <cellStyle name="SAPBEXHLevel3 3 4 2 2" xfId="14167" xr:uid="{357E5D46-6924-4E6F-9D51-35EFFE367AD6}"/>
    <cellStyle name="SAPBEXHLevel3 3 4 2 3" xfId="17988" xr:uid="{C6AE3FAD-53A4-4961-B1C1-8DB6E4FD6EAA}"/>
    <cellStyle name="SAPBEXHLevel3 3 4 2 4" xfId="20853" xr:uid="{D6F47935-6245-4291-A7C2-4C19AEC9E3E8}"/>
    <cellStyle name="SAPBEXHLevel3 3 4 2 5" xfId="23700" xr:uid="{9AA051BE-B8A3-4AD9-BA1B-EBD8DE9B6CA6}"/>
    <cellStyle name="SAPBEXHLevel3 3 4 2 6" xfId="26525" xr:uid="{9974DDD5-0064-4FFA-A793-CA5FE30C6FC6}"/>
    <cellStyle name="SAPBEXHLevel3 3 4 3" xfId="12654" xr:uid="{78EBCEE4-F7F8-4804-A64D-D8448968EEA4}"/>
    <cellStyle name="SAPBEXHLevel3 3 4 4" xfId="16477" xr:uid="{9CE1D6AB-8E2C-4090-B146-32BCD82A6843}"/>
    <cellStyle name="SAPBEXHLevel3 3 4 5" xfId="19342" xr:uid="{28751D43-4B93-4F6E-88C2-41F39C217BB7}"/>
    <cellStyle name="SAPBEXHLevel3 3 4 6" xfId="22191" xr:uid="{BCA9D693-8BC0-4DC7-ADCE-26E5A16F8BB7}"/>
    <cellStyle name="SAPBEXHLevel3 3 4 7" xfId="25016" xr:uid="{75D48271-5D69-4B42-BD26-8F6C38BA18B4}"/>
    <cellStyle name="SAPBEXHLevel3 3 5" xfId="6145" xr:uid="{C9E44178-D457-460C-8229-6444233ADEDB}"/>
    <cellStyle name="SAPBEXHLevel3 3 5 2" xfId="7664" xr:uid="{1700DBF7-5A04-4EEE-8AB9-4729B2CC3B2D}"/>
    <cellStyle name="SAPBEXHLevel3 3 5 2 2" xfId="14734" xr:uid="{C06087DD-1A19-48D7-A846-AC43E618FA4F}"/>
    <cellStyle name="SAPBEXHLevel3 3 5 2 3" xfId="18555" xr:uid="{A713CC39-5072-4A0C-9A81-1982F42A417B}"/>
    <cellStyle name="SAPBEXHLevel3 3 5 2 4" xfId="21420" xr:uid="{8D9280DB-F5F9-41E6-880C-188EB37120C5}"/>
    <cellStyle name="SAPBEXHLevel3 3 5 2 5" xfId="24267" xr:uid="{5F646766-D9C5-4C55-BFE2-EA4EEF400605}"/>
    <cellStyle name="SAPBEXHLevel3 3 5 2 6" xfId="27092" xr:uid="{F3E1B944-881D-44B5-890B-4AA83C31E55A}"/>
    <cellStyle name="SAPBEXHLevel3 3 5 3" xfId="13221" xr:uid="{D53E9013-93D2-4089-AC95-4CB0A7D5B5A0}"/>
    <cellStyle name="SAPBEXHLevel3 3 5 4" xfId="17045" xr:uid="{EA6A88AE-F834-426C-BAEA-5D2492E445BD}"/>
    <cellStyle name="SAPBEXHLevel3 3 5 5" xfId="19909" xr:uid="{62229E41-9738-4EA0-ABFB-387E480A3799}"/>
    <cellStyle name="SAPBEXHLevel3 3 5 6" xfId="22758" xr:uid="{C052E47B-E866-4DDF-A9AC-A9ACA3DB91DB}"/>
    <cellStyle name="SAPBEXHLevel3 3 5 7" xfId="25583" xr:uid="{DC6CFA34-A168-4CE8-BDEC-491DB609FCF8}"/>
    <cellStyle name="SAPBEXHLevel3 3 6" xfId="6946" xr:uid="{9FEE8B04-F7D9-4738-B3A9-C9FF3F7FC901}"/>
    <cellStyle name="SAPBEXHLevel3 3 6 2" xfId="14016" xr:uid="{1CED5395-B897-4F8D-8BDD-980E8498B4C8}"/>
    <cellStyle name="SAPBEXHLevel3 3 6 3" xfId="17838" xr:uid="{612696AC-CC90-4454-9C59-D2937C209964}"/>
    <cellStyle name="SAPBEXHLevel3 3 6 4" xfId="20702" xr:uid="{2290397C-07C5-41A9-9D2A-F14DC27DD545}"/>
    <cellStyle name="SAPBEXHLevel3 3 6 5" xfId="23550" xr:uid="{F40C1041-74AA-45F5-827A-B55BBF910C62}"/>
    <cellStyle name="SAPBEXHLevel3 3 6 6" xfId="26375" xr:uid="{3804A6C6-688A-4468-A4B9-4B4E95EED191}"/>
    <cellStyle name="SAPBEXHLevel3 3 7" xfId="10123" xr:uid="{B3BB36AD-FAD3-4C56-9B6E-4A3D3948E01A}"/>
    <cellStyle name="SAPBEXHLevel3 3 8" xfId="15836" xr:uid="{B1DE290D-EB5A-4CA3-896D-7804C73BA4E7}"/>
    <cellStyle name="SAPBEXHLevel3 3 9" xfId="15658" xr:uid="{B1954AA1-74F8-407D-A26D-DE6778C96D6B}"/>
    <cellStyle name="SAPBEXHLevel3 4" xfId="3815" xr:uid="{C45F5C7E-F9C1-4D2E-8E81-9D8A9306947E}"/>
    <cellStyle name="SAPBEXHLevel3 4 10" xfId="15674" xr:uid="{A111DF52-70FE-496E-9E9F-D630E1C39635}"/>
    <cellStyle name="SAPBEXHLevel3 4 11" xfId="15744" xr:uid="{D5EB09E2-B7B4-4228-881A-54C1206D8B07}"/>
    <cellStyle name="SAPBEXHLevel3 4 12" xfId="29827" xr:uid="{476D4E08-75E0-4545-853B-68853A4B7256}"/>
    <cellStyle name="SAPBEXHLevel3 4 13" xfId="31734" xr:uid="{49071CEF-F77B-4A6C-8838-5B03C86C2EFE}"/>
    <cellStyle name="SAPBEXHLevel3 4 2" xfId="6401" xr:uid="{C7129C1F-4A71-4406-B2F8-DD651B6704DC}"/>
    <cellStyle name="SAPBEXHLevel3 4 2 2" xfId="7919" xr:uid="{B3F7692F-EA40-4D77-AF74-9EA70A27BCE7}"/>
    <cellStyle name="SAPBEXHLevel3 4 2 2 2" xfId="14989" xr:uid="{95CB112F-07B6-4A5A-A7E8-5BC38B607346}"/>
    <cellStyle name="SAPBEXHLevel3 4 2 2 3" xfId="18810" xr:uid="{46634B5B-D117-4AD9-926D-DAF8A7377637}"/>
    <cellStyle name="SAPBEXHLevel3 4 2 2 4" xfId="21675" xr:uid="{A00F8433-5979-4B0F-9831-77DBE16E0282}"/>
    <cellStyle name="SAPBEXHLevel3 4 2 2 5" xfId="24522" xr:uid="{10E44F39-6066-4A1B-89CC-09E8E82E7E48}"/>
    <cellStyle name="SAPBEXHLevel3 4 2 2 6" xfId="27347" xr:uid="{3E36C8DE-5644-4A6F-9D11-F3EAE0D7CB75}"/>
    <cellStyle name="SAPBEXHLevel3 4 2 3" xfId="13476" xr:uid="{41CCBC5B-892D-47E9-9516-6D777D2E58D1}"/>
    <cellStyle name="SAPBEXHLevel3 4 2 4" xfId="17300" xr:uid="{19362CA0-8C95-44EA-832B-FC2BD8FFDF57}"/>
    <cellStyle name="SAPBEXHLevel3 4 2 5" xfId="20164" xr:uid="{04905BB4-2F12-498D-9FE9-4F31B1FC970F}"/>
    <cellStyle name="SAPBEXHLevel3 4 2 6" xfId="23013" xr:uid="{C969F7FA-85B3-4262-81FC-13286D82F014}"/>
    <cellStyle name="SAPBEXHLevel3 4 2 7" xfId="25838" xr:uid="{23A05FF8-17B3-4400-B70E-79175769CE35}"/>
    <cellStyle name="SAPBEXHLevel3 4 3" xfId="6561" xr:uid="{B423E4AA-6E6D-4CDC-B02F-20221E3DB22F}"/>
    <cellStyle name="SAPBEXHLevel3 4 3 2" xfId="8078" xr:uid="{C5BE135C-2BCD-4F2C-B048-DF613DACC765}"/>
    <cellStyle name="SAPBEXHLevel3 4 3 2 2" xfId="15148" xr:uid="{21FE12EB-3E82-40EA-8CEE-4201B3931595}"/>
    <cellStyle name="SAPBEXHLevel3 4 3 2 3" xfId="18969" xr:uid="{B08DDB75-3223-48C1-8B65-05406E4820A7}"/>
    <cellStyle name="SAPBEXHLevel3 4 3 2 4" xfId="21834" xr:uid="{B0D2AE6F-09CC-4612-B6B7-B57090A9F002}"/>
    <cellStyle name="SAPBEXHLevel3 4 3 2 5" xfId="24681" xr:uid="{2A6035DF-B387-4B0A-8546-66690209C503}"/>
    <cellStyle name="SAPBEXHLevel3 4 3 2 6" xfId="27506" xr:uid="{7420CFBE-B413-434F-A763-460CAC3C5B85}"/>
    <cellStyle name="SAPBEXHLevel3 4 3 3" xfId="13635" xr:uid="{156B3F0D-5391-48C7-92A8-18DF8BB170A3}"/>
    <cellStyle name="SAPBEXHLevel3 4 3 4" xfId="17459" xr:uid="{D2742079-0488-4342-A6BA-2A906F161C76}"/>
    <cellStyle name="SAPBEXHLevel3 4 3 5" xfId="20323" xr:uid="{B1C0B297-E8D1-47B1-9C72-AC8DEA10E12B}"/>
    <cellStyle name="SAPBEXHLevel3 4 3 6" xfId="23172" xr:uid="{ADEB9364-4B69-4600-AF29-19EFDDBF4697}"/>
    <cellStyle name="SAPBEXHLevel3 4 3 7" xfId="25997" xr:uid="{140C29C5-9413-4600-91B6-51D81CC05A50}"/>
    <cellStyle name="SAPBEXHLevel3 4 4" xfId="6038" xr:uid="{D6842AB3-E190-4FB4-AF64-79165F15B56E}"/>
    <cellStyle name="SAPBEXHLevel3 4 4 2" xfId="7557" xr:uid="{9661C6D5-C839-4FBE-81FE-91BBC9278710}"/>
    <cellStyle name="SAPBEXHLevel3 4 4 2 2" xfId="14627" xr:uid="{961ABD87-B5F6-4221-B0B9-43F57CE1C39C}"/>
    <cellStyle name="SAPBEXHLevel3 4 4 2 3" xfId="18448" xr:uid="{DF916621-CF6E-4937-A8C0-C1D3E32D6B40}"/>
    <cellStyle name="SAPBEXHLevel3 4 4 2 4" xfId="21313" xr:uid="{F830CE7C-95B3-4ECF-BD05-3E7B4B65BEBB}"/>
    <cellStyle name="SAPBEXHLevel3 4 4 2 5" xfId="24160" xr:uid="{F278DA50-8DF4-4D80-AD4D-34A218E0DD97}"/>
    <cellStyle name="SAPBEXHLevel3 4 4 2 6" xfId="26985" xr:uid="{D2A57310-3FDC-4701-94A8-52A0FCABF5B6}"/>
    <cellStyle name="SAPBEXHLevel3 4 4 3" xfId="13114" xr:uid="{BDBEF4CC-F00B-4B7D-9950-83006729884B}"/>
    <cellStyle name="SAPBEXHLevel3 4 4 4" xfId="16938" xr:uid="{7DA3181E-D6A7-4023-9E03-466F0BD00B14}"/>
    <cellStyle name="SAPBEXHLevel3 4 4 5" xfId="19802" xr:uid="{FD9F5A0E-476A-4FC7-A706-383CFEEF09BD}"/>
    <cellStyle name="SAPBEXHLevel3 4 4 6" xfId="22651" xr:uid="{CEBF986B-AF2D-4614-8CAB-B47C1CC3D75C}"/>
    <cellStyle name="SAPBEXHLevel3 4 4 7" xfId="25476" xr:uid="{6A7F95AC-CC88-4629-9988-C40B8A25BDB8}"/>
    <cellStyle name="SAPBEXHLevel3 4 5" xfId="5797" xr:uid="{571B0BA5-6A48-4F7B-AD00-44920864D80A}"/>
    <cellStyle name="SAPBEXHLevel3 4 5 2" xfId="7316" xr:uid="{E788755B-AFF5-468F-B17E-7CE2805E51FD}"/>
    <cellStyle name="SAPBEXHLevel3 4 5 2 2" xfId="14386" xr:uid="{BC5FF5D5-ED39-442B-965F-AC885F500E2A}"/>
    <cellStyle name="SAPBEXHLevel3 4 5 2 3" xfId="18207" xr:uid="{E0759252-6216-4F61-A645-41FA00859997}"/>
    <cellStyle name="SAPBEXHLevel3 4 5 2 4" xfId="21072" xr:uid="{2D552A84-0B18-4657-B7C8-0B9D2FD604F7}"/>
    <cellStyle name="SAPBEXHLevel3 4 5 2 5" xfId="23919" xr:uid="{6039CCE2-D986-4DF6-A63C-DD3CE00EBE02}"/>
    <cellStyle name="SAPBEXHLevel3 4 5 2 6" xfId="26744" xr:uid="{5F23C2C2-E642-44EB-9A8D-91191792CCB2}"/>
    <cellStyle name="SAPBEXHLevel3 4 5 3" xfId="12873" xr:uid="{50903807-9B75-4A3E-A2CD-7C82A4A35C90}"/>
    <cellStyle name="SAPBEXHLevel3 4 5 4" xfId="16697" xr:uid="{B2631A27-5A7D-46F4-BD27-08ACED703A29}"/>
    <cellStyle name="SAPBEXHLevel3 4 5 5" xfId="19561" xr:uid="{A6D6634D-1893-4155-836D-E1F34CFB07AD}"/>
    <cellStyle name="SAPBEXHLevel3 4 5 6" xfId="22410" xr:uid="{74CF58C4-DD2D-41FE-9336-740C652708FA}"/>
    <cellStyle name="SAPBEXHLevel3 4 5 7" xfId="25235" xr:uid="{CC54AD97-EF95-42CA-998B-331800592077}"/>
    <cellStyle name="SAPBEXHLevel3 4 6" xfId="6992" xr:uid="{84D1E3C9-71FF-4B04-8F74-0F8DB91D1432}"/>
    <cellStyle name="SAPBEXHLevel3 4 6 2" xfId="14062" xr:uid="{2A2476CE-85EF-4982-8B48-B9AE17E9BD8B}"/>
    <cellStyle name="SAPBEXHLevel3 4 6 3" xfId="17884" xr:uid="{0FCA7E9A-D699-4AF3-A5C8-DA03F932791D}"/>
    <cellStyle name="SAPBEXHLevel3 4 6 4" xfId="20748" xr:uid="{D7B8FA6D-1CBB-423C-A905-AFA11F420381}"/>
    <cellStyle name="SAPBEXHLevel3 4 6 5" xfId="23596" xr:uid="{FDA22A65-9CB2-4FC9-8C3E-6C6B0EF37ED0}"/>
    <cellStyle name="SAPBEXHLevel3 4 6 6" xfId="26421" xr:uid="{D3DD61F0-99DF-4B64-A4A8-BF8461732B87}"/>
    <cellStyle name="SAPBEXHLevel3 4 7" xfId="10892" xr:uid="{D9F7F2C9-68A6-44A0-A147-BD9082C6F374}"/>
    <cellStyle name="SAPBEXHLevel3 4 8" xfId="16021" xr:uid="{98990639-F063-4F86-9FBE-95D75C1E1C65}"/>
    <cellStyle name="SAPBEXHLevel3 4 9" xfId="8803" xr:uid="{F422E756-3D00-4761-960A-B3DCD1E08BE9}"/>
    <cellStyle name="SAPBEXHLevel3 5" xfId="5670" xr:uid="{96F23FA0-28C9-43FD-A567-FF335D537C1F}"/>
    <cellStyle name="SAPBEXHLevel3 5 2" xfId="7190" xr:uid="{4111348B-5AA2-439A-8071-ACD6B8F43B75}"/>
    <cellStyle name="SAPBEXHLevel3 5 2 2" xfId="14260" xr:uid="{EC72C04D-3AAB-49BF-846F-E0EC19718E3B}"/>
    <cellStyle name="SAPBEXHLevel3 5 2 3" xfId="18081" xr:uid="{7D28022A-B83B-40C2-8389-839C83E69079}"/>
    <cellStyle name="SAPBEXHLevel3 5 2 4" xfId="20946" xr:uid="{E3470811-ADA7-4B73-AAB4-CA89EBC11BE0}"/>
    <cellStyle name="SAPBEXHLevel3 5 2 5" xfId="23793" xr:uid="{30D2DC6A-0E33-4E88-AB05-5F54A6900C01}"/>
    <cellStyle name="SAPBEXHLevel3 5 2 6" xfId="26618" xr:uid="{521BFDF5-66B5-4DDD-BB9E-C8782876AA7E}"/>
    <cellStyle name="SAPBEXHLevel3 5 3" xfId="12747" xr:uid="{85261A4E-A322-453A-A834-5C14920E9089}"/>
    <cellStyle name="SAPBEXHLevel3 5 4" xfId="16570" xr:uid="{6882237D-AE5E-4A15-9AD7-972AAACA224A}"/>
    <cellStyle name="SAPBEXHLevel3 5 5" xfId="19435" xr:uid="{1AA2B4E9-D5F2-42CF-BDDF-CEB4CC7DA77C}"/>
    <cellStyle name="SAPBEXHLevel3 5 6" xfId="22284" xr:uid="{1DA1587E-25B2-4D1B-8B65-540473268719}"/>
    <cellStyle name="SAPBEXHLevel3 5 7" xfId="25109" xr:uid="{A1109F4D-85C0-48DD-BFE3-4E973E6EEBE4}"/>
    <cellStyle name="SAPBEXHLevel3 6" xfId="6029" xr:uid="{4C762547-2162-4999-B475-922F9FE901A4}"/>
    <cellStyle name="SAPBEXHLevel3 6 2" xfId="7548" xr:uid="{2C83F7F1-4465-4D24-A45A-9BAB3CF68046}"/>
    <cellStyle name="SAPBEXHLevel3 6 2 2" xfId="14618" xr:uid="{554A63DD-67E3-49EB-A353-587E68F446B3}"/>
    <cellStyle name="SAPBEXHLevel3 6 2 3" xfId="18439" xr:uid="{32C19C05-3B18-4349-9793-CCAD81DE2033}"/>
    <cellStyle name="SAPBEXHLevel3 6 2 4" xfId="21304" xr:uid="{D0C2CC5E-A501-4D92-A67D-5607042D0715}"/>
    <cellStyle name="SAPBEXHLevel3 6 2 5" xfId="24151" xr:uid="{10A990B0-9495-4103-84DC-438CD6A2A4AD}"/>
    <cellStyle name="SAPBEXHLevel3 6 2 6" xfId="26976" xr:uid="{1A610194-B900-43DB-B25C-16614011DEB4}"/>
    <cellStyle name="SAPBEXHLevel3 6 3" xfId="13105" xr:uid="{BF156190-14F2-43AE-8B78-B877A2657809}"/>
    <cellStyle name="SAPBEXHLevel3 6 4" xfId="16929" xr:uid="{DEF4FC67-E6CD-4DAA-B051-F9BEBB6EE371}"/>
    <cellStyle name="SAPBEXHLevel3 6 5" xfId="19793" xr:uid="{75989399-5681-403F-9BB9-9261595EB117}"/>
    <cellStyle name="SAPBEXHLevel3 6 6" xfId="22642" xr:uid="{17BAE6E1-7019-40ED-A229-41290B4A0E5B}"/>
    <cellStyle name="SAPBEXHLevel3 6 7" xfId="25467" xr:uid="{3E8FDD64-72F6-403B-BD00-3A3452F08779}"/>
    <cellStyle name="SAPBEXHLevel3 7" xfId="8636" xr:uid="{937955F7-92A0-4B55-852E-40834B2A0960}"/>
    <cellStyle name="SAPBEXHLevel3 8" xfId="9906" xr:uid="{FCFA761C-244F-490E-BE10-24155138C1AE}"/>
    <cellStyle name="SAPBEXHLevel3 9" xfId="8589" xr:uid="{903CBF4E-94F3-43DF-BF7F-8A66E028C65B}"/>
    <cellStyle name="SAPBEXHLevel3X" xfId="679" xr:uid="{12E85C0F-15C9-4FC2-8D33-617D1EAD08C5}"/>
    <cellStyle name="SAPBEXHLevel3X 10" xfId="9164" xr:uid="{0EE0A721-B27C-426F-88B2-2EA8FB571201}"/>
    <cellStyle name="SAPBEXHLevel3X 2" xfId="1956" xr:uid="{15B4FB3F-13F8-4019-94CD-0E1993B09815}"/>
    <cellStyle name="SAPBEXHLevel3X 2 10" xfId="31620" xr:uid="{ED924E11-576D-4E70-9E24-CE84614F4DE3}"/>
    <cellStyle name="SAPBEXHLevel3X 2 2" xfId="4320" xr:uid="{C8D08816-929B-41E6-9D0F-A557E7DF3228}"/>
    <cellStyle name="SAPBEXHLevel3X 2 2 10" xfId="19306" xr:uid="{FA2F56E6-4FBF-4F53-8307-503F0E343883}"/>
    <cellStyle name="SAPBEXHLevel3X 2 2 11" xfId="15911" xr:uid="{98404EDB-E621-4FCF-8091-5A2AA567265A}"/>
    <cellStyle name="SAPBEXHLevel3X 2 2 12" xfId="30332" xr:uid="{2C41D652-FEA4-42FD-AE41-579C8D9CBBD6}"/>
    <cellStyle name="SAPBEXHLevel3X 2 2 13" xfId="31805" xr:uid="{087A56BB-4E5B-4852-B92F-D112B3DAD9AD}"/>
    <cellStyle name="SAPBEXHLevel3X 2 2 2" xfId="6040" xr:uid="{0B5B1FBC-E660-41BA-88C2-0180F362C15B}"/>
    <cellStyle name="SAPBEXHLevel3X 2 2 2 2" xfId="7559" xr:uid="{AC7248BC-311B-461D-86AC-B2890D54EE9F}"/>
    <cellStyle name="SAPBEXHLevel3X 2 2 2 2 2" xfId="14629" xr:uid="{1320B02F-C1C7-4B4B-83EB-15B4D8C13A54}"/>
    <cellStyle name="SAPBEXHLevel3X 2 2 2 2 3" xfId="18450" xr:uid="{1D8FD9B3-0BA4-433D-8EA3-2A0314F27B68}"/>
    <cellStyle name="SAPBEXHLevel3X 2 2 2 2 4" xfId="21315" xr:uid="{66C44D99-5D62-4C69-8B52-5F67C95BF2E4}"/>
    <cellStyle name="SAPBEXHLevel3X 2 2 2 2 5" xfId="24162" xr:uid="{D207EC50-E6A3-455D-AE6F-982A65C835AA}"/>
    <cellStyle name="SAPBEXHLevel3X 2 2 2 2 6" xfId="26987" xr:uid="{719B9F8C-29E9-4632-BC87-B67527237CE3}"/>
    <cellStyle name="SAPBEXHLevel3X 2 2 2 3" xfId="13116" xr:uid="{6E284265-CCC9-4EB8-830F-E9835421344B}"/>
    <cellStyle name="SAPBEXHLevel3X 2 2 2 4" xfId="16940" xr:uid="{27D4FCE0-0DE9-4E86-B159-CA56B159EDC5}"/>
    <cellStyle name="SAPBEXHLevel3X 2 2 2 5" xfId="19804" xr:uid="{DF1D5BBC-DD19-4B2F-BF63-4876CCD22A81}"/>
    <cellStyle name="SAPBEXHLevel3X 2 2 2 6" xfId="22653" xr:uid="{5E297905-C0A8-4890-9296-833C8455858D}"/>
    <cellStyle name="SAPBEXHLevel3X 2 2 2 7" xfId="25478" xr:uid="{6132B79E-7F0A-43E2-B25A-F591265A3420}"/>
    <cellStyle name="SAPBEXHLevel3X 2 2 3" xfId="6799" xr:uid="{6C3D47FC-34FE-4B6A-A4CC-B4A792331527}"/>
    <cellStyle name="SAPBEXHLevel3X 2 2 3 2" xfId="8314" xr:uid="{723D75EE-63C6-4000-B584-67C5F0FEFB9B}"/>
    <cellStyle name="SAPBEXHLevel3X 2 2 3 2 2" xfId="15384" xr:uid="{CFBA7C17-568B-4666-9BB8-76F6DB71A0F9}"/>
    <cellStyle name="SAPBEXHLevel3X 2 2 3 2 3" xfId="19205" xr:uid="{80D0F85F-B8E6-45E2-81BE-BEF5E71E2D21}"/>
    <cellStyle name="SAPBEXHLevel3X 2 2 3 2 4" xfId="22070" xr:uid="{B38CF12A-49EC-44EB-A878-599BE0D5F79D}"/>
    <cellStyle name="SAPBEXHLevel3X 2 2 3 2 5" xfId="24917" xr:uid="{6BE1C48C-A0A6-4911-8E6F-6F62173C8DDC}"/>
    <cellStyle name="SAPBEXHLevel3X 2 2 3 2 6" xfId="27742" xr:uid="{D9BB0544-C1B3-4B93-AA94-6C6BD5F5FB4A}"/>
    <cellStyle name="SAPBEXHLevel3X 2 2 3 3" xfId="13871" xr:uid="{D2D8AA01-0019-4AE3-81D4-27327C3931CE}"/>
    <cellStyle name="SAPBEXHLevel3X 2 2 3 4" xfId="17695" xr:uid="{7DB72F49-C203-49ED-A5B8-AA3AD6745ECC}"/>
    <cellStyle name="SAPBEXHLevel3X 2 2 3 5" xfId="20559" xr:uid="{B7661FFC-3682-4996-98F0-8FBD5AEF455D}"/>
    <cellStyle name="SAPBEXHLevel3X 2 2 3 6" xfId="23408" xr:uid="{91C3DC0A-B224-4C36-9692-D16DAD17318F}"/>
    <cellStyle name="SAPBEXHLevel3X 2 2 3 7" xfId="26233" xr:uid="{38D5ACF5-4552-40AA-B8DA-A77DAB3A5D94}"/>
    <cellStyle name="SAPBEXHLevel3X 2 2 4" xfId="5817" xr:uid="{F8A33C84-7369-4E33-AFF0-CEAD76FB8687}"/>
    <cellStyle name="SAPBEXHLevel3X 2 2 4 2" xfId="7336" xr:uid="{3D48E949-194A-4AAB-80EE-4FDC5A555FB3}"/>
    <cellStyle name="SAPBEXHLevel3X 2 2 4 2 2" xfId="14406" xr:uid="{23CA1A3F-2D04-478C-82DB-087E325886F0}"/>
    <cellStyle name="SAPBEXHLevel3X 2 2 4 2 3" xfId="18227" xr:uid="{22F589D4-4E92-488F-9832-06165CAC450B}"/>
    <cellStyle name="SAPBEXHLevel3X 2 2 4 2 4" xfId="21092" xr:uid="{AF355158-CFF9-4E75-82E4-008B0322828E}"/>
    <cellStyle name="SAPBEXHLevel3X 2 2 4 2 5" xfId="23939" xr:uid="{43A51FF9-C9CE-40FD-BBF5-3FE7CEA0B98E}"/>
    <cellStyle name="SAPBEXHLevel3X 2 2 4 2 6" xfId="26764" xr:uid="{CD63C777-4880-419E-9792-974A20B153B5}"/>
    <cellStyle name="SAPBEXHLevel3X 2 2 4 3" xfId="12893" xr:uid="{09611038-488B-407C-8196-464D3886EB45}"/>
    <cellStyle name="SAPBEXHLevel3X 2 2 4 4" xfId="16717" xr:uid="{AEA22FEC-F49A-447D-A26B-3402DC61509A}"/>
    <cellStyle name="SAPBEXHLevel3X 2 2 4 5" xfId="19581" xr:uid="{B12339DA-9634-4C90-A1AF-2A262940552A}"/>
    <cellStyle name="SAPBEXHLevel3X 2 2 4 6" xfId="22430" xr:uid="{A683D0A2-35B8-4752-97A7-3A47FA651C85}"/>
    <cellStyle name="SAPBEXHLevel3X 2 2 4 7" xfId="25255" xr:uid="{1B40CE72-8720-4273-9B7F-3C12E8379E67}"/>
    <cellStyle name="SAPBEXHLevel3X 2 2 5" xfId="5793" xr:uid="{1B106F61-558E-4FD4-98B1-38C618C9762A}"/>
    <cellStyle name="SAPBEXHLevel3X 2 2 5 2" xfId="7312" xr:uid="{E108B64A-0D5F-4715-9C50-534498BE674E}"/>
    <cellStyle name="SAPBEXHLevel3X 2 2 5 2 2" xfId="14382" xr:uid="{B3285A03-2456-4804-B96B-E4D4230DC6F6}"/>
    <cellStyle name="SAPBEXHLevel3X 2 2 5 2 3" xfId="18203" xr:uid="{E5521A9E-EE02-4161-87F7-AD9016C9FEBD}"/>
    <cellStyle name="SAPBEXHLevel3X 2 2 5 2 4" xfId="21068" xr:uid="{A83999FC-B5B1-4B9B-BE8F-DB830A3E3A81}"/>
    <cellStyle name="SAPBEXHLevel3X 2 2 5 2 5" xfId="23915" xr:uid="{A550BDD3-9DB8-49D8-A8AA-D47C97B67258}"/>
    <cellStyle name="SAPBEXHLevel3X 2 2 5 2 6" xfId="26740" xr:uid="{F49CED12-1E80-412E-B2B3-9BEEC731C848}"/>
    <cellStyle name="SAPBEXHLevel3X 2 2 5 3" xfId="12869" xr:uid="{FBFC449E-EB35-44F5-A785-3EDE90C132C7}"/>
    <cellStyle name="SAPBEXHLevel3X 2 2 5 4" xfId="16693" xr:uid="{DC6F258C-4187-46FA-95BC-8AA006A50913}"/>
    <cellStyle name="SAPBEXHLevel3X 2 2 5 5" xfId="19557" xr:uid="{0C21A613-9397-4E9F-A4CD-B189CD785506}"/>
    <cellStyle name="SAPBEXHLevel3X 2 2 5 6" xfId="22406" xr:uid="{E97B6EBF-5F4E-4451-8B22-25378E897528}"/>
    <cellStyle name="SAPBEXHLevel3X 2 2 5 7" xfId="25231" xr:uid="{2B392566-2660-461D-9F47-A19CF173A150}"/>
    <cellStyle name="SAPBEXHLevel3X 2 2 6" xfId="7061" xr:uid="{BFA2959B-FD70-45B8-A64E-37C68129CF0F}"/>
    <cellStyle name="SAPBEXHLevel3X 2 2 6 2" xfId="14131" xr:uid="{C9898F88-A7BE-4422-958F-EA21C5076A06}"/>
    <cellStyle name="SAPBEXHLevel3X 2 2 6 3" xfId="17953" xr:uid="{9EFF4B24-9205-43EF-A3B2-BDFFBF341F84}"/>
    <cellStyle name="SAPBEXHLevel3X 2 2 6 4" xfId="20817" xr:uid="{8A169614-8D6D-4C37-AAEC-9BEE22D8E0AB}"/>
    <cellStyle name="SAPBEXHLevel3X 2 2 6 5" xfId="23665" xr:uid="{9293B3D3-D095-408E-B711-2C99912247A5}"/>
    <cellStyle name="SAPBEXHLevel3X 2 2 6 6" xfId="26490" xr:uid="{D14DF6CB-6260-4B29-A770-D63CFCB5BD0B}"/>
    <cellStyle name="SAPBEXHLevel3X 2 2 7" xfId="11397" xr:uid="{217CFCFD-D8B4-483C-A74A-9D41C78C131E}"/>
    <cellStyle name="SAPBEXHLevel3X 2 2 8" xfId="16165" xr:uid="{CCAC64A0-65AF-4127-9E94-6F88D99DD8DF}"/>
    <cellStyle name="SAPBEXHLevel3X 2 2 9" xfId="16424" xr:uid="{DEA74E63-CAC2-4252-B17D-7590D2F52554}"/>
    <cellStyle name="SAPBEXHLevel3X 2 3" xfId="5048" xr:uid="{C301A596-4947-40A1-A493-016DBF2F81FC}"/>
    <cellStyle name="SAPBEXHLevel3X 2 3 10" xfId="15964" xr:uid="{3CD7DEDA-0BB1-42FF-827F-7D172C4F5CD3}"/>
    <cellStyle name="SAPBEXHLevel3X 2 3 11" xfId="31060" xr:uid="{C50EDDC1-D048-444D-8F8B-9A67C6A8580B}"/>
    <cellStyle name="SAPBEXHLevel3X 2 3 12" xfId="31867" xr:uid="{CA6DD6A6-EF81-4CE8-9CF6-5B148D80A9FE}"/>
    <cellStyle name="SAPBEXHLevel3X 2 3 2" xfId="6693" xr:uid="{E5FD5BDC-94D8-46D8-9F39-8B21E6CF8DA6}"/>
    <cellStyle name="SAPBEXHLevel3X 2 3 2 2" xfId="8210" xr:uid="{6E5C9977-BF55-4FF5-A075-2E976F161536}"/>
    <cellStyle name="SAPBEXHLevel3X 2 3 2 2 2" xfId="15280" xr:uid="{5D27B817-51AD-4A84-B1C8-A3A23DAD289E}"/>
    <cellStyle name="SAPBEXHLevel3X 2 3 2 2 3" xfId="19101" xr:uid="{68554B7A-9729-48B3-9E2E-11FAD1555C22}"/>
    <cellStyle name="SAPBEXHLevel3X 2 3 2 2 4" xfId="21966" xr:uid="{B3E83B91-581E-4C2E-891C-8820EBCCBD6C}"/>
    <cellStyle name="SAPBEXHLevel3X 2 3 2 2 5" xfId="24813" xr:uid="{98E315EE-2FB0-4F08-8FCC-9057E8F2CA59}"/>
    <cellStyle name="SAPBEXHLevel3X 2 3 2 2 6" xfId="27638" xr:uid="{648EEC0E-1FC8-4120-A990-EC65C1CFD125}"/>
    <cellStyle name="SAPBEXHLevel3X 2 3 2 3" xfId="13767" xr:uid="{DFFFEBB6-17C5-4D52-B233-D7B95ED6BD36}"/>
    <cellStyle name="SAPBEXHLevel3X 2 3 2 4" xfId="17591" xr:uid="{D25E8767-0181-4546-BBEC-D07B889F055F}"/>
    <cellStyle name="SAPBEXHLevel3X 2 3 2 5" xfId="20455" xr:uid="{21186A13-6B34-4422-9A56-135CF4708B54}"/>
    <cellStyle name="SAPBEXHLevel3X 2 3 2 6" xfId="23304" xr:uid="{2246D20F-178F-4F10-BBC7-BD5309FC503F}"/>
    <cellStyle name="SAPBEXHLevel3X 2 3 2 7" xfId="26129" xr:uid="{C334A792-EBF6-4C85-9D75-62FD10FFD3A8}"/>
    <cellStyle name="SAPBEXHLevel3X 2 3 3" xfId="6326" xr:uid="{798122A1-65CC-4B1B-9B2A-3E7CDF27C036}"/>
    <cellStyle name="SAPBEXHLevel3X 2 3 3 2" xfId="7844" xr:uid="{051E4D78-DF86-4A5A-976C-F45DA56C9FE5}"/>
    <cellStyle name="SAPBEXHLevel3X 2 3 3 2 2" xfId="14914" xr:uid="{E4DA999D-E8F6-4C82-8EB6-8ED9F9069B6D}"/>
    <cellStyle name="SAPBEXHLevel3X 2 3 3 2 3" xfId="18735" xr:uid="{6CFDECEE-51AD-4100-AFFA-CBAC1D89F9E3}"/>
    <cellStyle name="SAPBEXHLevel3X 2 3 3 2 4" xfId="21600" xr:uid="{A4FAFAB1-D471-4125-9F12-72E038039613}"/>
    <cellStyle name="SAPBEXHLevel3X 2 3 3 2 5" xfId="24447" xr:uid="{81D11574-3B8A-4499-97BC-C30B8C979C72}"/>
    <cellStyle name="SAPBEXHLevel3X 2 3 3 2 6" xfId="27272" xr:uid="{869DF149-6831-4447-8AF8-59A45146BF94}"/>
    <cellStyle name="SAPBEXHLevel3X 2 3 3 3" xfId="13401" xr:uid="{5364196C-DC9F-4965-ADD0-924B91236009}"/>
    <cellStyle name="SAPBEXHLevel3X 2 3 3 4" xfId="17225" xr:uid="{236AD7FC-60BF-45AE-9E54-51D861E36F1D}"/>
    <cellStyle name="SAPBEXHLevel3X 2 3 3 5" xfId="20089" xr:uid="{3DD78B85-5D74-4A79-AA73-9D7250112CD9}"/>
    <cellStyle name="SAPBEXHLevel3X 2 3 3 6" xfId="22938" xr:uid="{FE4991CD-1857-4A03-AB61-04CC61E9E881}"/>
    <cellStyle name="SAPBEXHLevel3X 2 3 3 7" xfId="25763" xr:uid="{E6989C34-C0F0-4178-8CDC-D7CA23E65FD5}"/>
    <cellStyle name="SAPBEXHLevel3X 2 3 4" xfId="6714" xr:uid="{B9937A5C-1A44-4088-A052-7C3A18B53F7E}"/>
    <cellStyle name="SAPBEXHLevel3X 2 3 4 2" xfId="8230" xr:uid="{20F0A838-17C1-45C6-A923-4B5AE7F507E6}"/>
    <cellStyle name="SAPBEXHLevel3X 2 3 4 2 2" xfId="15300" xr:uid="{54748A33-A495-469A-985A-810E0856784F}"/>
    <cellStyle name="SAPBEXHLevel3X 2 3 4 2 3" xfId="19121" xr:uid="{E0FAC008-7C6A-4932-BE57-7EEBCD1D53B6}"/>
    <cellStyle name="SAPBEXHLevel3X 2 3 4 2 4" xfId="21986" xr:uid="{5D67F9FB-0995-4B92-B751-A0710A7A047B}"/>
    <cellStyle name="SAPBEXHLevel3X 2 3 4 2 5" xfId="24833" xr:uid="{7D4F69F9-DCEB-416F-B277-54A7A5444EC8}"/>
    <cellStyle name="SAPBEXHLevel3X 2 3 4 2 6" xfId="27658" xr:uid="{D4EB043B-A827-42E8-81C5-44FFC4E4756A}"/>
    <cellStyle name="SAPBEXHLevel3X 2 3 4 3" xfId="13787" xr:uid="{7777C971-4B82-49EB-88E8-9A365045E0F9}"/>
    <cellStyle name="SAPBEXHLevel3X 2 3 4 4" xfId="17611" xr:uid="{D03BFCE4-4069-4A70-94CD-76A3623BFBFF}"/>
    <cellStyle name="SAPBEXHLevel3X 2 3 4 5" xfId="20475" xr:uid="{010A024D-99AE-429B-BFE5-55CAC506658A}"/>
    <cellStyle name="SAPBEXHLevel3X 2 3 4 6" xfId="23324" xr:uid="{8F9A9488-9BA1-407F-811A-91F83BEC1BD8}"/>
    <cellStyle name="SAPBEXHLevel3X 2 3 4 7" xfId="26149" xr:uid="{52ADE95E-71BD-4AF7-B520-8801022926FD}"/>
    <cellStyle name="SAPBEXHLevel3X 2 3 5" xfId="5629" xr:uid="{0E3A17B5-BF98-4518-8C9E-950FAD7011C7}"/>
    <cellStyle name="SAPBEXHLevel3X 2 3 5 2" xfId="7149" xr:uid="{E0E85561-7D20-4766-8921-15E21294FF71}"/>
    <cellStyle name="SAPBEXHLevel3X 2 3 5 2 2" xfId="14219" xr:uid="{9F591686-544B-4D00-A9EC-315847989DB9}"/>
    <cellStyle name="SAPBEXHLevel3X 2 3 5 2 3" xfId="18040" xr:uid="{AAAB89D8-AA2D-4399-8BEF-FB6D67297450}"/>
    <cellStyle name="SAPBEXHLevel3X 2 3 5 2 4" xfId="20905" xr:uid="{D394B45E-3A86-4357-9147-B7862B82CD14}"/>
    <cellStyle name="SAPBEXHLevel3X 2 3 5 2 5" xfId="23752" xr:uid="{EF223566-5723-4EDD-BF64-C4AEDFD4247C}"/>
    <cellStyle name="SAPBEXHLevel3X 2 3 5 2 6" xfId="26577" xr:uid="{DCEC1BF0-9726-45E2-ACF8-03439C075A92}"/>
    <cellStyle name="SAPBEXHLevel3X 2 3 5 3" xfId="12706" xr:uid="{4D1B4082-7252-4523-A31B-3EB2555D365C}"/>
    <cellStyle name="SAPBEXHLevel3X 2 3 5 4" xfId="16529" xr:uid="{7EA64FA9-C9B7-4408-A94D-631B712E6FA8}"/>
    <cellStyle name="SAPBEXHLevel3X 2 3 5 5" xfId="19394" xr:uid="{D9E70BA4-9ACA-4B00-B1FD-A6E4F404AC94}"/>
    <cellStyle name="SAPBEXHLevel3X 2 3 5 6" xfId="22243" xr:uid="{0861032E-BFBF-4F93-A4A4-F356A0EB743A}"/>
    <cellStyle name="SAPBEXHLevel3X 2 3 5 7" xfId="25068" xr:uid="{DC9A1DCA-CB59-4E05-AA79-B293DC3E02C9}"/>
    <cellStyle name="SAPBEXHLevel3X 2 3 6" xfId="6152" xr:uid="{8F705F00-51E7-4DC4-889B-0AFC8361C9DC}"/>
    <cellStyle name="SAPBEXHLevel3X 2 3 6 2" xfId="7671" xr:uid="{4C57089D-27FF-4096-9F60-18EB3E84EEA6}"/>
    <cellStyle name="SAPBEXHLevel3X 2 3 6 2 2" xfId="14741" xr:uid="{3057C628-C7C4-4907-BA63-406B38507E92}"/>
    <cellStyle name="SAPBEXHLevel3X 2 3 6 2 3" xfId="18562" xr:uid="{16EA77EF-2365-4BEB-B98B-18F28977F836}"/>
    <cellStyle name="SAPBEXHLevel3X 2 3 6 2 4" xfId="21427" xr:uid="{7504B110-76FC-491A-AEFB-B68EFB89565B}"/>
    <cellStyle name="SAPBEXHLevel3X 2 3 6 2 5" xfId="24274" xr:uid="{E9E696B5-5898-4C6D-9B8D-A30FE3BC8A05}"/>
    <cellStyle name="SAPBEXHLevel3X 2 3 6 2 6" xfId="27099" xr:uid="{C147E297-4503-4A1D-89BE-070E3DF23638}"/>
    <cellStyle name="SAPBEXHLevel3X 2 3 6 3" xfId="13228" xr:uid="{5DC906E4-08A3-48BD-9E04-79BE417FDEFF}"/>
    <cellStyle name="SAPBEXHLevel3X 2 3 6 4" xfId="17052" xr:uid="{A5337A91-6B6E-499C-BCDC-5A5FF3428AA2}"/>
    <cellStyle name="SAPBEXHLevel3X 2 3 6 5" xfId="19916" xr:uid="{93FBCFC8-06C3-4D93-B830-E37B7817B988}"/>
    <cellStyle name="SAPBEXHLevel3X 2 3 6 6" xfId="22765" xr:uid="{48327058-D704-4B21-93AE-046488F0EA74}"/>
    <cellStyle name="SAPBEXHLevel3X 2 3 6 7" xfId="25590" xr:uid="{F01D0A7D-54B7-4D96-AC74-0B0BEB4356D5}"/>
    <cellStyle name="SAPBEXHLevel3X 2 3 7" xfId="12125" xr:uid="{F53142F9-2961-449D-AC80-F7AEB88707D4}"/>
    <cellStyle name="SAPBEXHLevel3X 2 3 8" xfId="16356" xr:uid="{EC1E179D-1B39-4A62-9E30-7AE338A608F9}"/>
    <cellStyle name="SAPBEXHLevel3X 2 3 9" xfId="16184" xr:uid="{74069053-25A2-46AF-8AA2-78605C6722A7}"/>
    <cellStyle name="SAPBEXHLevel3X 2 4" xfId="5967" xr:uid="{B0D6AD26-6F80-4163-AF49-C422993354A3}"/>
    <cellStyle name="SAPBEXHLevel3X 2 4 2" xfId="7486" xr:uid="{F5F426EA-65E3-40B7-83DA-095ACD2A72BC}"/>
    <cellStyle name="SAPBEXHLevel3X 2 4 2 2" xfId="14556" xr:uid="{A593511E-DCB1-4B38-961E-F079E57D7F76}"/>
    <cellStyle name="SAPBEXHLevel3X 2 4 2 3" xfId="18377" xr:uid="{928DBC9F-3011-414D-8074-B17138427F19}"/>
    <cellStyle name="SAPBEXHLevel3X 2 4 2 4" xfId="21242" xr:uid="{25EC7B21-6ED7-44FD-A11C-7C64FAA4AE21}"/>
    <cellStyle name="SAPBEXHLevel3X 2 4 2 5" xfId="24089" xr:uid="{37D86A6D-0543-4101-854F-32DE577B7D6B}"/>
    <cellStyle name="SAPBEXHLevel3X 2 4 2 6" xfId="26914" xr:uid="{B2ED8109-D062-4679-9586-35DD53D466DF}"/>
    <cellStyle name="SAPBEXHLevel3X 2 4 3" xfId="13043" xr:uid="{162863C0-106E-4262-905F-2F273965F079}"/>
    <cellStyle name="SAPBEXHLevel3X 2 4 4" xfId="16867" xr:uid="{64CBD302-E17F-4743-ACE4-772E8685FF50}"/>
    <cellStyle name="SAPBEXHLevel3X 2 4 5" xfId="19731" xr:uid="{F74C3A44-37E6-4892-A44B-D4DEA06DE8B2}"/>
    <cellStyle name="SAPBEXHLevel3X 2 4 6" xfId="22580" xr:uid="{9E71896F-C35C-4193-9E28-451780A2B825}"/>
    <cellStyle name="SAPBEXHLevel3X 2 4 7" xfId="25405" xr:uid="{020EAE88-ECCC-44A1-B6CA-FEDD5AAD6304}"/>
    <cellStyle name="SAPBEXHLevel3X 2 5" xfId="6716" xr:uid="{118B3A9A-97FE-4141-878A-62FADDC02DBA}"/>
    <cellStyle name="SAPBEXHLevel3X 2 5 2" xfId="8232" xr:uid="{B5CD2063-78A3-4ED3-A3F1-AD7140C94A0E}"/>
    <cellStyle name="SAPBEXHLevel3X 2 5 2 2" xfId="15302" xr:uid="{F27DC02C-F731-492E-81A4-FF59CE4A9BEC}"/>
    <cellStyle name="SAPBEXHLevel3X 2 5 2 3" xfId="19123" xr:uid="{CC815CFA-8588-486C-AFC7-9808C940C711}"/>
    <cellStyle name="SAPBEXHLevel3X 2 5 2 4" xfId="21988" xr:uid="{BD6F95EE-5445-429D-92D1-B266DFC3FD9A}"/>
    <cellStyle name="SAPBEXHLevel3X 2 5 2 5" xfId="24835" xr:uid="{929FAD1D-5DA2-4C05-8015-9911531B7550}"/>
    <cellStyle name="SAPBEXHLevel3X 2 5 2 6" xfId="27660" xr:uid="{C5AAF120-40F0-44DF-B9E4-F4F370B48325}"/>
    <cellStyle name="SAPBEXHLevel3X 2 5 3" xfId="13789" xr:uid="{1A688E00-0669-4D7B-91AE-6D16FD554DB7}"/>
    <cellStyle name="SAPBEXHLevel3X 2 5 4" xfId="17613" xr:uid="{7C4F3491-38B7-4DE2-9F01-176B8BF078D6}"/>
    <cellStyle name="SAPBEXHLevel3X 2 5 5" xfId="20477" xr:uid="{90964150-4B35-4392-8341-A62B34B7E8D6}"/>
    <cellStyle name="SAPBEXHLevel3X 2 5 6" xfId="23326" xr:uid="{9F33BF2E-2B01-41BA-8D1C-B528D0020BE5}"/>
    <cellStyle name="SAPBEXHLevel3X 2 5 7" xfId="26151" xr:uid="{D899553D-6F18-4CD5-A3E4-7640658751C0}"/>
    <cellStyle name="SAPBEXHLevel3X 2 6" xfId="9441" xr:uid="{95BD1A51-7B82-4C8A-88CF-F6DCDC26B4A6}"/>
    <cellStyle name="SAPBEXHLevel3X 2 7" xfId="15599" xr:uid="{6311292F-9A49-41FE-83DC-E50CE2FC0DF6}"/>
    <cellStyle name="SAPBEXHLevel3X 2 8" xfId="16457" xr:uid="{08DA3D98-1471-47C1-BCCA-B2C504E24863}"/>
    <cellStyle name="SAPBEXHLevel3X 2 9" xfId="19298" xr:uid="{003B7305-5E8C-4583-A822-31FF9DF6E4DF}"/>
    <cellStyle name="SAPBEXHLevel3X 3" xfId="2942" xr:uid="{C6EECA25-5F54-4CC7-AB44-8D0BF5008945}"/>
    <cellStyle name="SAPBEXHLevel3X 3 10" xfId="15729" xr:uid="{A92007B8-1595-4E5D-A6E8-E24F9F59C1E9}"/>
    <cellStyle name="SAPBEXHLevel3X 3 11" xfId="16407" xr:uid="{B9BB09E4-13BE-4388-BDBD-13AD12BE684D}"/>
    <cellStyle name="SAPBEXHLevel3X 3 12" xfId="29083" xr:uid="{154D6C5F-3465-4DED-AD88-8E4627B7DDC9}"/>
    <cellStyle name="SAPBEXHLevel3X 3 13" xfId="31688" xr:uid="{3F98A897-9757-4D62-AF9A-C38839BFA556}"/>
    <cellStyle name="SAPBEXHLevel3X 3 2" xfId="6220" xr:uid="{933C499B-C555-42EB-A752-04F1172D0DB8}"/>
    <cellStyle name="SAPBEXHLevel3X 3 2 2" xfId="7739" xr:uid="{E5E5BC6D-176D-41E6-9BEC-0BC37FDD41C5}"/>
    <cellStyle name="SAPBEXHLevel3X 3 2 2 2" xfId="14809" xr:uid="{0C662331-AFC8-4E46-8F87-54BBB6689D39}"/>
    <cellStyle name="SAPBEXHLevel3X 3 2 2 3" xfId="18630" xr:uid="{8C94E448-2F48-404B-9618-A1914E3B8504}"/>
    <cellStyle name="SAPBEXHLevel3X 3 2 2 4" xfId="21495" xr:uid="{C7F46B18-0E10-4DD8-9D5F-0A4EA711AD2D}"/>
    <cellStyle name="SAPBEXHLevel3X 3 2 2 5" xfId="24342" xr:uid="{CFB60176-2D62-4408-B07E-35978A81ED5F}"/>
    <cellStyle name="SAPBEXHLevel3X 3 2 2 6" xfId="27167" xr:uid="{3565F00A-E22C-4EC6-926D-3F03B6CD69BF}"/>
    <cellStyle name="SAPBEXHLevel3X 3 2 3" xfId="13296" xr:uid="{FEBC2D5A-6316-470E-9CEA-6808396469C4}"/>
    <cellStyle name="SAPBEXHLevel3X 3 2 4" xfId="17120" xr:uid="{691CA2C4-567D-403B-9074-2B11AE590BEE}"/>
    <cellStyle name="SAPBEXHLevel3X 3 2 5" xfId="19984" xr:uid="{DE96B03A-1CB4-45AD-915D-2718219DA427}"/>
    <cellStyle name="SAPBEXHLevel3X 3 2 6" xfId="22833" xr:uid="{4328CBE8-05BC-4C43-A060-02E05A732205}"/>
    <cellStyle name="SAPBEXHLevel3X 3 2 7" xfId="25658" xr:uid="{70C78702-CBD8-4B94-A2E4-E322A6FAFD3C}"/>
    <cellStyle name="SAPBEXHLevel3X 3 3" xfId="6345" xr:uid="{EBCFA66D-15C4-454E-8E5C-A38B51E7D69D}"/>
    <cellStyle name="SAPBEXHLevel3X 3 3 2" xfId="7863" xr:uid="{1F085BFF-A13A-4382-9F78-CC5421C2A82B}"/>
    <cellStyle name="SAPBEXHLevel3X 3 3 2 2" xfId="14933" xr:uid="{007641AC-B3B9-432D-840D-E2F191E0144B}"/>
    <cellStyle name="SAPBEXHLevel3X 3 3 2 3" xfId="18754" xr:uid="{43792EBD-E554-4EB7-ADA1-44E8EA2C7B8A}"/>
    <cellStyle name="SAPBEXHLevel3X 3 3 2 4" xfId="21619" xr:uid="{6714E6FE-8098-4528-BF33-075F5276202C}"/>
    <cellStyle name="SAPBEXHLevel3X 3 3 2 5" xfId="24466" xr:uid="{C28377E9-2F0F-4C95-AB4B-B151AFF7EBBC}"/>
    <cellStyle name="SAPBEXHLevel3X 3 3 2 6" xfId="27291" xr:uid="{2CE93FCC-8679-422C-9D0C-AE3226BD923C}"/>
    <cellStyle name="SAPBEXHLevel3X 3 3 3" xfId="13420" xr:uid="{C7C7F319-E817-461D-B090-08BE1C1F2719}"/>
    <cellStyle name="SAPBEXHLevel3X 3 3 4" xfId="17244" xr:uid="{8911C218-C329-4487-8E13-841E6CCA3519}"/>
    <cellStyle name="SAPBEXHLevel3X 3 3 5" xfId="20108" xr:uid="{B8E7AF36-5A99-40F9-8F4B-9328A861CD11}"/>
    <cellStyle name="SAPBEXHLevel3X 3 3 6" xfId="22957" xr:uid="{5ED95CD9-1A2F-464B-8E32-A7BBDFDC8607}"/>
    <cellStyle name="SAPBEXHLevel3X 3 3 7" xfId="25782" xr:uid="{A0467928-B046-4073-BEFD-091DFDBDEDA1}"/>
    <cellStyle name="SAPBEXHLevel3X 3 4" xfId="6527" xr:uid="{E4D9DBFC-3801-4532-80E4-AA03927592FC}"/>
    <cellStyle name="SAPBEXHLevel3X 3 4 2" xfId="8044" xr:uid="{84094449-813F-46AB-9399-0CE551850F98}"/>
    <cellStyle name="SAPBEXHLevel3X 3 4 2 2" xfId="15114" xr:uid="{56DCA742-9041-4047-8834-1B136FBEE8CA}"/>
    <cellStyle name="SAPBEXHLevel3X 3 4 2 3" xfId="18935" xr:uid="{6479B1A1-6DC8-4DE3-9362-8B751ACA4228}"/>
    <cellStyle name="SAPBEXHLevel3X 3 4 2 4" xfId="21800" xr:uid="{51BC8BF9-4B21-4828-865B-A61B405ADE22}"/>
    <cellStyle name="SAPBEXHLevel3X 3 4 2 5" xfId="24647" xr:uid="{DDD04EC0-EDEA-4ED9-97C2-1A7167E6A0EE}"/>
    <cellStyle name="SAPBEXHLevel3X 3 4 2 6" xfId="27472" xr:uid="{6684A78A-14B1-4809-B2FE-A3885BCA5739}"/>
    <cellStyle name="SAPBEXHLevel3X 3 4 3" xfId="13601" xr:uid="{2DCC6F75-94E7-4BC7-87C3-E2E5A3C41CFD}"/>
    <cellStyle name="SAPBEXHLevel3X 3 4 4" xfId="17425" xr:uid="{F94D2326-202D-4536-9B52-04626F53CF77}"/>
    <cellStyle name="SAPBEXHLevel3X 3 4 5" xfId="20289" xr:uid="{266E35FB-D6AE-42AA-9986-ABF03CFC6E9E}"/>
    <cellStyle name="SAPBEXHLevel3X 3 4 6" xfId="23138" xr:uid="{77D34211-1782-41D7-B15E-DBA5E2DC504B}"/>
    <cellStyle name="SAPBEXHLevel3X 3 4 7" xfId="25963" xr:uid="{E9E0BC39-EE85-42E6-BF8F-E97A6DB72378}"/>
    <cellStyle name="SAPBEXHLevel3X 3 5" xfId="6790" xr:uid="{21F1750D-210C-4478-8411-E847982749CB}"/>
    <cellStyle name="SAPBEXHLevel3X 3 5 2" xfId="8305" xr:uid="{F9A49E49-D677-47AA-8EAA-0DA3B299C10F}"/>
    <cellStyle name="SAPBEXHLevel3X 3 5 2 2" xfId="15375" xr:uid="{B599694C-75D1-419F-9F2A-1AEC802242D8}"/>
    <cellStyle name="SAPBEXHLevel3X 3 5 2 3" xfId="19196" xr:uid="{55323EFD-8011-4E1C-A669-352B2293343B}"/>
    <cellStyle name="SAPBEXHLevel3X 3 5 2 4" xfId="22061" xr:uid="{16D46F59-825A-4F0E-9795-F40D8DD98ADB}"/>
    <cellStyle name="SAPBEXHLevel3X 3 5 2 5" xfId="24908" xr:uid="{1716AD25-7A97-4361-B64B-D9B9180BD0DD}"/>
    <cellStyle name="SAPBEXHLevel3X 3 5 2 6" xfId="27733" xr:uid="{11E8E0EC-6298-4238-872B-556C542B9469}"/>
    <cellStyle name="SAPBEXHLevel3X 3 5 3" xfId="13862" xr:uid="{22B88D11-D500-499A-AF65-155C9CFF9B5F}"/>
    <cellStyle name="SAPBEXHLevel3X 3 5 4" xfId="17686" xr:uid="{5645BB11-13B0-4F9D-97B2-8C0917CF541C}"/>
    <cellStyle name="SAPBEXHLevel3X 3 5 5" xfId="20550" xr:uid="{A6679753-8F02-4279-BFC9-2C4320ECDECC}"/>
    <cellStyle name="SAPBEXHLevel3X 3 5 6" xfId="23399" xr:uid="{3CEF913C-96B5-408F-A02C-A6699FC1AA21}"/>
    <cellStyle name="SAPBEXHLevel3X 3 5 7" xfId="26224" xr:uid="{047B515D-8E2C-484F-9F53-BE3A5D27393A}"/>
    <cellStyle name="SAPBEXHLevel3X 3 6" xfId="6947" xr:uid="{4040C49C-791B-42A0-A83E-660B79B98921}"/>
    <cellStyle name="SAPBEXHLevel3X 3 6 2" xfId="14017" xr:uid="{2BBFA97E-1B52-4C92-85E8-591852DEBC45}"/>
    <cellStyle name="SAPBEXHLevel3X 3 6 3" xfId="17839" xr:uid="{A656958A-61E8-4039-85D6-2618FC618702}"/>
    <cellStyle name="SAPBEXHLevel3X 3 6 4" xfId="20703" xr:uid="{F78B7BD3-FE01-44A1-80A6-79DCEB6F840A}"/>
    <cellStyle name="SAPBEXHLevel3X 3 6 5" xfId="23551" xr:uid="{24DC8F6A-364F-451E-A838-14D71A2916B8}"/>
    <cellStyle name="SAPBEXHLevel3X 3 6 6" xfId="26376" xr:uid="{27377F5A-22E8-4F4A-87ED-A570C3840072}"/>
    <cellStyle name="SAPBEXHLevel3X 3 7" xfId="10124" xr:uid="{BC92FC72-51FA-4B97-9C47-D3D6767EDFC1}"/>
    <cellStyle name="SAPBEXHLevel3X 3 8" xfId="15837" xr:uid="{E625E01E-F311-4D8B-BEDE-B8E480F6B771}"/>
    <cellStyle name="SAPBEXHLevel3X 3 9" xfId="16292" xr:uid="{283FB962-C19A-4A27-BE5B-F46531C673AD}"/>
    <cellStyle name="SAPBEXHLevel3X 4" xfId="4071" xr:uid="{D97265CD-02A2-4D12-B8BF-707FB9C69A0B}"/>
    <cellStyle name="SAPBEXHLevel3X 4 10" xfId="15505" xr:uid="{0A643743-A980-4DA5-AE4D-39BE64993903}"/>
    <cellStyle name="SAPBEXHLevel3X 4 11" xfId="19310" xr:uid="{69E09593-2D74-4484-B13A-0ACAF0193727}"/>
    <cellStyle name="SAPBEXHLevel3X 4 12" xfId="30083" xr:uid="{2FFB1DBD-88F5-410A-98A5-67CC1C309788}"/>
    <cellStyle name="SAPBEXHLevel3X 4 13" xfId="31749" xr:uid="{5C2C85E4-52F8-489D-A6CC-117023DD343C}"/>
    <cellStyle name="SAPBEXHLevel3X 4 2" xfId="6466" xr:uid="{41B6F98B-C5D2-420B-9F2C-306785B635D9}"/>
    <cellStyle name="SAPBEXHLevel3X 4 2 2" xfId="7984" xr:uid="{F61669F6-5F9C-4574-B935-5EEBCE68907A}"/>
    <cellStyle name="SAPBEXHLevel3X 4 2 2 2" xfId="15054" xr:uid="{0E4CB5D9-A1E6-437D-9049-F10AF39D13D0}"/>
    <cellStyle name="SAPBEXHLevel3X 4 2 2 3" xfId="18875" xr:uid="{FE0514C8-2FB2-497D-8840-C99B8B1E18AC}"/>
    <cellStyle name="SAPBEXHLevel3X 4 2 2 4" xfId="21740" xr:uid="{2ACAAF0C-7831-45CD-BDB7-FC1AE75F04C7}"/>
    <cellStyle name="SAPBEXHLevel3X 4 2 2 5" xfId="24587" xr:uid="{55172E66-7D29-4136-B69A-1E3319DFBEB9}"/>
    <cellStyle name="SAPBEXHLevel3X 4 2 2 6" xfId="27412" xr:uid="{8FACF181-4C94-45BD-8541-3D026E6F4669}"/>
    <cellStyle name="SAPBEXHLevel3X 4 2 3" xfId="13541" xr:uid="{53220D64-B03F-49C1-8133-064E347D041E}"/>
    <cellStyle name="SAPBEXHLevel3X 4 2 4" xfId="17365" xr:uid="{ACE50748-DDE7-4E6A-8831-7BAD37FCDD6C}"/>
    <cellStyle name="SAPBEXHLevel3X 4 2 5" xfId="20229" xr:uid="{1C7DF953-C23B-40C5-8F9F-E138DE3AB945}"/>
    <cellStyle name="SAPBEXHLevel3X 4 2 6" xfId="23078" xr:uid="{1F907EA7-7F6D-4B2A-9D9A-DA41C458480C}"/>
    <cellStyle name="SAPBEXHLevel3X 4 2 7" xfId="25903" xr:uid="{38950215-BA79-4E11-84FA-3B83776B2AAD}"/>
    <cellStyle name="SAPBEXHLevel3X 4 3" xfId="6078" xr:uid="{3FFDF6C8-6DDA-47F9-BE32-5E98EC9C54D8}"/>
    <cellStyle name="SAPBEXHLevel3X 4 3 2" xfId="7597" xr:uid="{CD4B2742-7D22-48BF-B099-AA76E73FEAC2}"/>
    <cellStyle name="SAPBEXHLevel3X 4 3 2 2" xfId="14667" xr:uid="{4F6CC411-E177-49F5-90BF-2F36FEC76084}"/>
    <cellStyle name="SAPBEXHLevel3X 4 3 2 3" xfId="18488" xr:uid="{6D96C64F-B4B8-403F-BEBD-73F2163981A0}"/>
    <cellStyle name="SAPBEXHLevel3X 4 3 2 4" xfId="21353" xr:uid="{56B55EC0-9617-433E-9CAD-8EDC8517925D}"/>
    <cellStyle name="SAPBEXHLevel3X 4 3 2 5" xfId="24200" xr:uid="{80A4440B-CEC7-491B-8EE3-B07C68FD0FAA}"/>
    <cellStyle name="SAPBEXHLevel3X 4 3 2 6" xfId="27025" xr:uid="{7D2A2680-C2FD-463B-B59A-15D3B79565F0}"/>
    <cellStyle name="SAPBEXHLevel3X 4 3 3" xfId="13154" xr:uid="{8948843A-C7E1-45F4-8335-376F07F181BE}"/>
    <cellStyle name="SAPBEXHLevel3X 4 3 4" xfId="16978" xr:uid="{CD653F59-DB36-474E-9C1B-6FFBCD7FC10A}"/>
    <cellStyle name="SAPBEXHLevel3X 4 3 5" xfId="19842" xr:uid="{DB459E1A-27BB-4DBB-9785-62F86D7925AD}"/>
    <cellStyle name="SAPBEXHLevel3X 4 3 6" xfId="22691" xr:uid="{F0CA3B0A-A779-4E15-80F8-8A5838B54D18}"/>
    <cellStyle name="SAPBEXHLevel3X 4 3 7" xfId="25516" xr:uid="{5D7DC1ED-0E31-408F-BA10-BBA518C0B488}"/>
    <cellStyle name="SAPBEXHLevel3X 4 4" xfId="5595" xr:uid="{CA1B5283-E4FF-4891-9898-C87327730BE3}"/>
    <cellStyle name="SAPBEXHLevel3X 4 4 2" xfId="7115" xr:uid="{34DB2FFE-24EE-4235-9836-F645D59C6966}"/>
    <cellStyle name="SAPBEXHLevel3X 4 4 2 2" xfId="14185" xr:uid="{D2D3EB49-B9FC-4720-A2FA-F9BA27F563F0}"/>
    <cellStyle name="SAPBEXHLevel3X 4 4 2 3" xfId="18006" xr:uid="{604A48E6-4821-473C-A592-EB063A0A0FF7}"/>
    <cellStyle name="SAPBEXHLevel3X 4 4 2 4" xfId="20871" xr:uid="{07A22D49-07C5-4CC9-9D38-0F1A4ABB5455}"/>
    <cellStyle name="SAPBEXHLevel3X 4 4 2 5" xfId="23718" xr:uid="{537AE362-BDC6-4710-AD75-238658796CDB}"/>
    <cellStyle name="SAPBEXHLevel3X 4 4 2 6" xfId="26543" xr:uid="{6FF53A7D-E623-4238-9C8C-DB05306C8477}"/>
    <cellStyle name="SAPBEXHLevel3X 4 4 3" xfId="12672" xr:uid="{89FB5DCF-B4B3-4FF5-8E55-38F0B37DAAC2}"/>
    <cellStyle name="SAPBEXHLevel3X 4 4 4" xfId="16495" xr:uid="{CE0CDEFF-B381-412B-B9A5-7962808454F1}"/>
    <cellStyle name="SAPBEXHLevel3X 4 4 5" xfId="19360" xr:uid="{B1F35096-CE85-4429-93D6-BC02C885CAC1}"/>
    <cellStyle name="SAPBEXHLevel3X 4 4 6" xfId="22209" xr:uid="{66C3DEE2-5D80-43EB-9CAC-5473BB62FA31}"/>
    <cellStyle name="SAPBEXHLevel3X 4 4 7" xfId="25034" xr:uid="{F07A5118-3C33-4F2C-BC01-DF3AB1BA094B}"/>
    <cellStyle name="SAPBEXHLevel3X 4 5" xfId="5697" xr:uid="{6BD63303-3B3A-4CAB-9DDD-06E202DB39F9}"/>
    <cellStyle name="SAPBEXHLevel3X 4 5 2" xfId="7217" xr:uid="{7B69BF1C-5BB3-47E3-97DC-3E189BE8C0FD}"/>
    <cellStyle name="SAPBEXHLevel3X 4 5 2 2" xfId="14287" xr:uid="{4920C6A2-524C-4A70-B8DB-3C50AF1BAEBD}"/>
    <cellStyle name="SAPBEXHLevel3X 4 5 2 3" xfId="18108" xr:uid="{0266FD03-4500-4409-B6AC-BD84D82CDA0A}"/>
    <cellStyle name="SAPBEXHLevel3X 4 5 2 4" xfId="20973" xr:uid="{638CDBA1-B8F2-4201-95F1-D15A292D2D1E}"/>
    <cellStyle name="SAPBEXHLevel3X 4 5 2 5" xfId="23820" xr:uid="{A7614A8D-3F68-4394-9065-6C6D0B0630F4}"/>
    <cellStyle name="SAPBEXHLevel3X 4 5 2 6" xfId="26645" xr:uid="{EF57DFDC-9A72-48EA-94ED-69B9A7455170}"/>
    <cellStyle name="SAPBEXHLevel3X 4 5 3" xfId="12774" xr:uid="{A88B2F77-B535-4272-89BA-98316BCE633B}"/>
    <cellStyle name="SAPBEXHLevel3X 4 5 4" xfId="16597" xr:uid="{4C0F550F-473E-4D5A-8507-5B4F3F296F85}"/>
    <cellStyle name="SAPBEXHLevel3X 4 5 5" xfId="19462" xr:uid="{C56DF1B8-28BA-4D5F-BFE3-7B8A19095A21}"/>
    <cellStyle name="SAPBEXHLevel3X 4 5 6" xfId="22311" xr:uid="{6CDE979A-21E9-4654-9736-59D9F06C4A88}"/>
    <cellStyle name="SAPBEXHLevel3X 4 5 7" xfId="25136" xr:uid="{72A1C380-AC02-434C-BF07-2360DFA46D2C}"/>
    <cellStyle name="SAPBEXHLevel3X 4 6" xfId="7007" xr:uid="{AA36C205-4347-4525-9E82-B699CB33F658}"/>
    <cellStyle name="SAPBEXHLevel3X 4 6 2" xfId="14077" xr:uid="{93385A14-3462-4198-8B05-09D96501DDAD}"/>
    <cellStyle name="SAPBEXHLevel3X 4 6 3" xfId="17899" xr:uid="{D31F02A7-A265-40EA-8B0C-7A3ACD57FF40}"/>
    <cellStyle name="SAPBEXHLevel3X 4 6 4" xfId="20763" xr:uid="{B9AF263A-0B1C-4491-9050-C0C96FFA375B}"/>
    <cellStyle name="SAPBEXHLevel3X 4 6 5" xfId="23611" xr:uid="{9DB979BD-9176-42F9-93C2-23CE654FCACE}"/>
    <cellStyle name="SAPBEXHLevel3X 4 6 6" xfId="26436" xr:uid="{1427C290-E3A6-434F-8E84-4313600165A3}"/>
    <cellStyle name="SAPBEXHLevel3X 4 7" xfId="11148" xr:uid="{F71A5D2A-B983-476B-8793-308EFCC4BE14}"/>
    <cellStyle name="SAPBEXHLevel3X 4 8" xfId="16075" xr:uid="{7D44886B-41F3-407D-8603-05FDC82C8F5A}"/>
    <cellStyle name="SAPBEXHLevel3X 4 9" xfId="8443" xr:uid="{3419DFB8-40D7-48AE-B8D6-12021F799D79}"/>
    <cellStyle name="SAPBEXHLevel3X 5" xfId="5671" xr:uid="{3A42B0E7-8E07-47F2-B8B4-5384A8D906C2}"/>
    <cellStyle name="SAPBEXHLevel3X 5 2" xfId="7191" xr:uid="{846F6D34-3C5E-479C-B06D-909126D4E231}"/>
    <cellStyle name="SAPBEXHLevel3X 5 2 2" xfId="14261" xr:uid="{C6F2AE1F-DC80-4338-ABED-7F8BAFC93B02}"/>
    <cellStyle name="SAPBEXHLevel3X 5 2 3" xfId="18082" xr:uid="{7E6AD75D-38C9-49B7-B680-CEBC6763F9B9}"/>
    <cellStyle name="SAPBEXHLevel3X 5 2 4" xfId="20947" xr:uid="{A4062D0A-B6C6-4D3F-8FAF-8DEAEE672042}"/>
    <cellStyle name="SAPBEXHLevel3X 5 2 5" xfId="23794" xr:uid="{5DF221D3-1693-4355-955B-A9CF68F1D349}"/>
    <cellStyle name="SAPBEXHLevel3X 5 2 6" xfId="26619" xr:uid="{648CF431-C4DE-405B-85C9-CA3D20A486CB}"/>
    <cellStyle name="SAPBEXHLevel3X 5 3" xfId="12748" xr:uid="{38AE69CE-DF64-4D33-AD72-BAA0B32EED50}"/>
    <cellStyle name="SAPBEXHLevel3X 5 4" xfId="16571" xr:uid="{3D56D21A-E781-4D17-B583-B9EA686BDD1D}"/>
    <cellStyle name="SAPBEXHLevel3X 5 5" xfId="19436" xr:uid="{D33CD2AA-D2E2-49D8-8EE2-705FABA80C84}"/>
    <cellStyle name="SAPBEXHLevel3X 5 6" xfId="22285" xr:uid="{CCDC4E04-19D1-4A19-9A96-5141D70BB2C8}"/>
    <cellStyle name="SAPBEXHLevel3X 5 7" xfId="25110" xr:uid="{3951D557-BE45-4A35-A35F-2F3284E477F3}"/>
    <cellStyle name="SAPBEXHLevel3X 6" xfId="6302" xr:uid="{74F8BF5E-1CC4-4A5B-87CC-F7E49E44E775}"/>
    <cellStyle name="SAPBEXHLevel3X 6 2" xfId="7820" xr:uid="{914E7BE8-0944-4EE6-AE91-786D41FD971E}"/>
    <cellStyle name="SAPBEXHLevel3X 6 2 2" xfId="14890" xr:uid="{33465F22-3C68-45C0-BD6D-409D63B6685D}"/>
    <cellStyle name="SAPBEXHLevel3X 6 2 3" xfId="18711" xr:uid="{AC1A4C12-B14B-469D-B30C-C770EE243929}"/>
    <cellStyle name="SAPBEXHLevel3X 6 2 4" xfId="21576" xr:uid="{1B671DCC-6F5E-454A-8438-872427F40DC0}"/>
    <cellStyle name="SAPBEXHLevel3X 6 2 5" xfId="24423" xr:uid="{91934F28-1008-4624-8F5A-7EDCEB0DD29E}"/>
    <cellStyle name="SAPBEXHLevel3X 6 2 6" xfId="27248" xr:uid="{DDCFA960-180A-49B5-BDB0-774F6057D10B}"/>
    <cellStyle name="SAPBEXHLevel3X 6 3" xfId="13377" xr:uid="{F3CA9791-3C42-42D2-9B6E-349C81704D49}"/>
    <cellStyle name="SAPBEXHLevel3X 6 4" xfId="17201" xr:uid="{614151D6-8AFE-43EE-A99E-5FD40CD645CB}"/>
    <cellStyle name="SAPBEXHLevel3X 6 5" xfId="20065" xr:uid="{49B9E341-F99F-4306-B4A4-E483A0713FAF}"/>
    <cellStyle name="SAPBEXHLevel3X 6 6" xfId="22914" xr:uid="{380208E4-7D79-4D18-B683-392090982918}"/>
    <cellStyle name="SAPBEXHLevel3X 6 7" xfId="25739" xr:uid="{6F619737-9D34-4EC3-8328-0536A0C1046F}"/>
    <cellStyle name="SAPBEXHLevel3X 7" xfId="8637" xr:uid="{A36A3889-A6D9-46AA-9B61-B5343562AEA0}"/>
    <cellStyle name="SAPBEXHLevel3X 8" xfId="9257" xr:uid="{540B15A1-DDF3-491B-969F-762687E7F69C}"/>
    <cellStyle name="SAPBEXHLevel3X 9" xfId="15730" xr:uid="{BFDAAD26-7217-43F7-A550-4CA1B1ED1921}"/>
    <cellStyle name="SAPBEXresData" xfId="680" xr:uid="{FE08A519-3D37-4FE5-B1E6-42C029DB3D86}"/>
    <cellStyle name="SAPBEXresData 10" xfId="15916" xr:uid="{EBA12F3C-20C4-45E3-B245-EB2C01B4FA4C}"/>
    <cellStyle name="SAPBEXresData 2" xfId="1957" xr:uid="{E9AF5A6C-DE0C-4E8B-B710-F2D327B3817D}"/>
    <cellStyle name="SAPBEXresData 2 10" xfId="31621" xr:uid="{5D016FEA-1A32-41D7-BF6E-0196028B919C}"/>
    <cellStyle name="SAPBEXresData 2 2" xfId="4321" xr:uid="{78F5E63A-5A61-466A-BD61-3D117DD67895}"/>
    <cellStyle name="SAPBEXresData 2 2 10" xfId="15998" xr:uid="{8DF67DCD-BB78-48BC-8F6B-B2C54016AD73}"/>
    <cellStyle name="SAPBEXresData 2 2 11" xfId="15510" xr:uid="{0976CE7C-902D-488F-A3E3-8E74406CA26C}"/>
    <cellStyle name="SAPBEXresData 2 2 12" xfId="30333" xr:uid="{C180F9BB-0610-4B25-A6BC-5D593F170815}"/>
    <cellStyle name="SAPBEXresData 2 2 13" xfId="31806" xr:uid="{62920FB9-5239-44BD-BA1B-861EB7506BC2}"/>
    <cellStyle name="SAPBEXresData 2 2 2" xfId="6629" xr:uid="{C6F96813-6BCB-482E-83BB-71B34C2294A7}"/>
    <cellStyle name="SAPBEXresData 2 2 2 2" xfId="8146" xr:uid="{28363C03-F922-4541-9220-298283BD41EC}"/>
    <cellStyle name="SAPBEXresData 2 2 2 2 2" xfId="15216" xr:uid="{67A5245A-317B-4039-A156-B971A79632F7}"/>
    <cellStyle name="SAPBEXresData 2 2 2 2 3" xfId="19037" xr:uid="{56CDA00F-7919-43B3-88EC-AC4A4ACA3DFD}"/>
    <cellStyle name="SAPBEXresData 2 2 2 2 4" xfId="21902" xr:uid="{5E12F4CF-C200-4981-BB79-A2347CC9D01A}"/>
    <cellStyle name="SAPBEXresData 2 2 2 2 5" xfId="24749" xr:uid="{D40AE7D8-1998-4FBE-A17E-464E36B7AD19}"/>
    <cellStyle name="SAPBEXresData 2 2 2 2 6" xfId="27574" xr:uid="{F722F0A9-D104-45FC-8F2D-A6136BE388CB}"/>
    <cellStyle name="SAPBEXresData 2 2 2 3" xfId="13703" xr:uid="{0E407B20-75D4-4D31-A6E7-BAE62E534382}"/>
    <cellStyle name="SAPBEXresData 2 2 2 4" xfId="17527" xr:uid="{DDD82A82-DBFC-46D4-A2CF-FAACE3EA0252}"/>
    <cellStyle name="SAPBEXresData 2 2 2 5" xfId="20391" xr:uid="{854C49EE-DFFB-4596-A0AE-33E995B985FD}"/>
    <cellStyle name="SAPBEXresData 2 2 2 6" xfId="23240" xr:uid="{40785F3A-8FE1-4A73-8737-E108940F34E2}"/>
    <cellStyle name="SAPBEXresData 2 2 2 7" xfId="26065" xr:uid="{8EDB0751-660D-416F-97B9-355C86D31420}"/>
    <cellStyle name="SAPBEXresData 2 2 3" xfId="6607" xr:uid="{7961B000-0648-4616-B81E-38E109CBECF0}"/>
    <cellStyle name="SAPBEXresData 2 2 3 2" xfId="8124" xr:uid="{C3931D35-1444-4F1E-A11D-9263C9BFBEDA}"/>
    <cellStyle name="SAPBEXresData 2 2 3 2 2" xfId="15194" xr:uid="{D756FD90-3133-445A-B998-AD851E2A6C78}"/>
    <cellStyle name="SAPBEXresData 2 2 3 2 3" xfId="19015" xr:uid="{4C7DE0A4-F33B-4AC8-ACD3-AE843BEF3012}"/>
    <cellStyle name="SAPBEXresData 2 2 3 2 4" xfId="21880" xr:uid="{CB980DDD-8DC4-466B-8D5C-2969128E909A}"/>
    <cellStyle name="SAPBEXresData 2 2 3 2 5" xfId="24727" xr:uid="{C2C8B2FC-9D28-45D2-981F-A859C16D333F}"/>
    <cellStyle name="SAPBEXresData 2 2 3 2 6" xfId="27552" xr:uid="{AB0DA8B8-80BB-4A83-941B-03AB0F5110A8}"/>
    <cellStyle name="SAPBEXresData 2 2 3 3" xfId="13681" xr:uid="{AA01518D-0101-46B6-A832-46441ECBA8F9}"/>
    <cellStyle name="SAPBEXresData 2 2 3 4" xfId="17505" xr:uid="{4257CCD7-FE1E-4EE0-BF36-7A6EDF7EC31D}"/>
    <cellStyle name="SAPBEXresData 2 2 3 5" xfId="20369" xr:uid="{EACB8461-7D68-47E8-8DE1-89A87B68CB53}"/>
    <cellStyle name="SAPBEXresData 2 2 3 6" xfId="23218" xr:uid="{DB8C0F4B-4902-4062-9AC9-698AB2B338D5}"/>
    <cellStyle name="SAPBEXresData 2 2 3 7" xfId="26043" xr:uid="{4B73D4CC-5811-4A7F-910B-EDC551C148B9}"/>
    <cellStyle name="SAPBEXresData 2 2 4" xfId="6543" xr:uid="{EE4F3BA8-46EA-48C5-93D5-E58BE2868128}"/>
    <cellStyle name="SAPBEXresData 2 2 4 2" xfId="8060" xr:uid="{DA026A68-1E03-40A9-89E7-9FCEF9562486}"/>
    <cellStyle name="SAPBEXresData 2 2 4 2 2" xfId="15130" xr:uid="{C62F29A3-D043-4B5A-A374-399ACDDFFE3F}"/>
    <cellStyle name="SAPBEXresData 2 2 4 2 3" xfId="18951" xr:uid="{ADA4B669-5E4B-4B67-B6E4-BAA016E1A928}"/>
    <cellStyle name="SAPBEXresData 2 2 4 2 4" xfId="21816" xr:uid="{8B09B00A-7963-475B-A109-8F2A641A013F}"/>
    <cellStyle name="SAPBEXresData 2 2 4 2 5" xfId="24663" xr:uid="{0521A20C-78B4-400A-95A9-375F880195D6}"/>
    <cellStyle name="SAPBEXresData 2 2 4 2 6" xfId="27488" xr:uid="{9A4CB040-D06B-4DF4-B4FC-20D1CF704D1B}"/>
    <cellStyle name="SAPBEXresData 2 2 4 3" xfId="13617" xr:uid="{C2DDE472-3668-4FD2-8947-8E281118122A}"/>
    <cellStyle name="SAPBEXresData 2 2 4 4" xfId="17441" xr:uid="{475D47C9-BAD2-4AE8-B6EE-E955DCAF9A81}"/>
    <cellStyle name="SAPBEXresData 2 2 4 5" xfId="20305" xr:uid="{E37A5854-F48D-4431-B8F5-7258207E3481}"/>
    <cellStyle name="SAPBEXresData 2 2 4 6" xfId="23154" xr:uid="{CFF81F6C-DE8E-43DA-9739-17214E6AAA86}"/>
    <cellStyle name="SAPBEXresData 2 2 4 7" xfId="25979" xr:uid="{3DC0D9B2-9EC8-46B5-ACC0-5491F3F31819}"/>
    <cellStyle name="SAPBEXresData 2 2 5" xfId="6101" xr:uid="{E90B0B55-4285-4CAA-81C6-02C14FD05125}"/>
    <cellStyle name="SAPBEXresData 2 2 5 2" xfId="7620" xr:uid="{D7B687AE-6A67-482D-AC40-0F7FB248699E}"/>
    <cellStyle name="SAPBEXresData 2 2 5 2 2" xfId="14690" xr:uid="{75949D3E-9650-497A-9D93-AB0A21888D61}"/>
    <cellStyle name="SAPBEXresData 2 2 5 2 3" xfId="18511" xr:uid="{004EFAE9-9F31-4C4C-8800-D48D069CA1AD}"/>
    <cellStyle name="SAPBEXresData 2 2 5 2 4" xfId="21376" xr:uid="{84968A40-ED9E-441C-87D3-316F5E308082}"/>
    <cellStyle name="SAPBEXresData 2 2 5 2 5" xfId="24223" xr:uid="{06B64C4C-91DB-4899-83B3-2B902CEFB4C3}"/>
    <cellStyle name="SAPBEXresData 2 2 5 2 6" xfId="27048" xr:uid="{4D661AB3-FCBC-4986-BED8-FBE5B719F7D0}"/>
    <cellStyle name="SAPBEXresData 2 2 5 3" xfId="13177" xr:uid="{D034F81F-4754-4996-8490-942DC375DFB2}"/>
    <cellStyle name="SAPBEXresData 2 2 5 4" xfId="17001" xr:uid="{8865B3E4-82B1-413C-8D79-D5790D77F1E0}"/>
    <cellStyle name="SAPBEXresData 2 2 5 5" xfId="19865" xr:uid="{FC8A4776-19FE-44F3-8C80-2A51CD28A014}"/>
    <cellStyle name="SAPBEXresData 2 2 5 6" xfId="22714" xr:uid="{8E32EDED-ACDE-4EFC-B071-9E85D93151F1}"/>
    <cellStyle name="SAPBEXresData 2 2 5 7" xfId="25539" xr:uid="{095CE52A-D300-4C42-9B37-06F85C8B4F7F}"/>
    <cellStyle name="SAPBEXresData 2 2 6" xfId="7062" xr:uid="{52D0425F-BC38-45D3-8BBE-BB46E9A2FC16}"/>
    <cellStyle name="SAPBEXresData 2 2 6 2" xfId="14132" xr:uid="{4FB0A711-0A9C-4FB5-8025-362128BAAAF7}"/>
    <cellStyle name="SAPBEXresData 2 2 6 3" xfId="17954" xr:uid="{05DFBD91-F567-4BC9-B0D3-C0C0103CEA3C}"/>
    <cellStyle name="SAPBEXresData 2 2 6 4" xfId="20818" xr:uid="{089FB954-8B84-4A2C-B871-3CC5D5DC281F}"/>
    <cellStyle name="SAPBEXresData 2 2 6 5" xfId="23666" xr:uid="{80CEAC74-2EB6-443D-8F57-735466010688}"/>
    <cellStyle name="SAPBEXresData 2 2 6 6" xfId="26491" xr:uid="{AB20A760-84B1-4B31-B2F6-A640121D38FC}"/>
    <cellStyle name="SAPBEXresData 2 2 7" xfId="11398" xr:uid="{84717573-9BD8-472E-8756-09B841DF6B84}"/>
    <cellStyle name="SAPBEXresData 2 2 8" xfId="16166" xr:uid="{A839DD59-5A2A-4C46-8248-D420F2851691}"/>
    <cellStyle name="SAPBEXresData 2 2 9" xfId="16069" xr:uid="{7F3E3D22-E5F5-442C-BDFF-266867189951}"/>
    <cellStyle name="SAPBEXresData 2 3" xfId="5049" xr:uid="{3AC236FE-7045-4563-ABFD-5CC1DBBD8D87}"/>
    <cellStyle name="SAPBEXresData 2 3 10" xfId="16317" xr:uid="{FD3B4F48-C434-4634-85F5-88EB1902C74C}"/>
    <cellStyle name="SAPBEXresData 2 3 11" xfId="31061" xr:uid="{2FFDBFAA-2293-4541-B959-D68AAA7B087B}"/>
    <cellStyle name="SAPBEXresData 2 3 12" xfId="31868" xr:uid="{B8D31285-DDD6-4E93-9137-93257381640C}"/>
    <cellStyle name="SAPBEXresData 2 3 2" xfId="6694" xr:uid="{CE61D5EC-81E3-430B-B92D-B5FD83A0EBD2}"/>
    <cellStyle name="SAPBEXresData 2 3 2 2" xfId="8211" xr:uid="{18949FB5-0967-4E10-8204-6BB7AA0B66F4}"/>
    <cellStyle name="SAPBEXresData 2 3 2 2 2" xfId="15281" xr:uid="{E12E3CA9-E188-46C4-924A-D5C50DD4EA1D}"/>
    <cellStyle name="SAPBEXresData 2 3 2 2 3" xfId="19102" xr:uid="{3FAB17B8-C1FD-40AE-9AAC-3EC6EF2E3AA7}"/>
    <cellStyle name="SAPBEXresData 2 3 2 2 4" xfId="21967" xr:uid="{A4BF4E62-E4FE-4A9E-8690-F7A8E0D38497}"/>
    <cellStyle name="SAPBEXresData 2 3 2 2 5" xfId="24814" xr:uid="{6697AC53-57E5-4140-8EE3-0B83DAAD9523}"/>
    <cellStyle name="SAPBEXresData 2 3 2 2 6" xfId="27639" xr:uid="{86D8D1BA-CB70-45B0-AB4F-A4A174258B78}"/>
    <cellStyle name="SAPBEXresData 2 3 2 3" xfId="13768" xr:uid="{808354F8-0A98-4A5A-A5EB-30512D4E104A}"/>
    <cellStyle name="SAPBEXresData 2 3 2 4" xfId="17592" xr:uid="{E2901E7C-CC9C-42CF-AA40-3B6951899CDC}"/>
    <cellStyle name="SAPBEXresData 2 3 2 5" xfId="20456" xr:uid="{4DD2B7A5-6285-4497-8CEA-101A53BAC8EF}"/>
    <cellStyle name="SAPBEXresData 2 3 2 6" xfId="23305" xr:uid="{FD38D9B8-486D-4CC7-A821-526230C13C70}"/>
    <cellStyle name="SAPBEXresData 2 3 2 7" xfId="26130" xr:uid="{3953FCAB-F340-4430-B626-2A992557DBEA}"/>
    <cellStyle name="SAPBEXresData 2 3 3" xfId="5831" xr:uid="{FB135088-47FC-4CF4-92B2-23C850BB515C}"/>
    <cellStyle name="SAPBEXresData 2 3 3 2" xfId="7350" xr:uid="{B1B8C4BD-F12D-4932-961E-FC7CC540CD00}"/>
    <cellStyle name="SAPBEXresData 2 3 3 2 2" xfId="14420" xr:uid="{07BDE698-4A26-479F-B2D9-920DF45BA238}"/>
    <cellStyle name="SAPBEXresData 2 3 3 2 3" xfId="18241" xr:uid="{24ED1F0D-54B5-4791-9CE6-9DC5A6C1C9BE}"/>
    <cellStyle name="SAPBEXresData 2 3 3 2 4" xfId="21106" xr:uid="{9A7F144C-5A0C-4CD3-97A5-48F244D2D539}"/>
    <cellStyle name="SAPBEXresData 2 3 3 2 5" xfId="23953" xr:uid="{CBD79DAC-D0EF-48DD-BB6B-0985C50EECFE}"/>
    <cellStyle name="SAPBEXresData 2 3 3 2 6" xfId="26778" xr:uid="{5BD0DD77-BB07-489F-B092-3A2BB4371447}"/>
    <cellStyle name="SAPBEXresData 2 3 3 3" xfId="12907" xr:uid="{3A4A4044-FA94-4A60-AEC5-A5FBE5BEB7AE}"/>
    <cellStyle name="SAPBEXresData 2 3 3 4" xfId="16731" xr:uid="{7D41E0F6-5341-4CE9-AC6D-061BBF895E0C}"/>
    <cellStyle name="SAPBEXresData 2 3 3 5" xfId="19595" xr:uid="{BB20A008-DE4F-4D74-95FE-FF618A192FED}"/>
    <cellStyle name="SAPBEXresData 2 3 3 6" xfId="22444" xr:uid="{A9F3FD30-4EAC-4DBA-A715-C389B9E5FC2A}"/>
    <cellStyle name="SAPBEXresData 2 3 3 7" xfId="25269" xr:uid="{99BC0F3A-DF69-45D7-A06B-DB603BBDBDAF}"/>
    <cellStyle name="SAPBEXresData 2 3 4" xfId="5804" xr:uid="{08014A1C-5A20-497C-A707-2FCC8BB71C75}"/>
    <cellStyle name="SAPBEXresData 2 3 4 2" xfId="7323" xr:uid="{ABEA35A6-7363-4167-9484-B0C39E10867D}"/>
    <cellStyle name="SAPBEXresData 2 3 4 2 2" xfId="14393" xr:uid="{39F19BA7-278A-4A75-8D8C-EFED652E4098}"/>
    <cellStyle name="SAPBEXresData 2 3 4 2 3" xfId="18214" xr:uid="{ADF1469E-C8EE-4E77-B02B-E1B1920EB679}"/>
    <cellStyle name="SAPBEXresData 2 3 4 2 4" xfId="21079" xr:uid="{9D3FC55F-CE75-4312-A3D2-154760379075}"/>
    <cellStyle name="SAPBEXresData 2 3 4 2 5" xfId="23926" xr:uid="{4DDDAEA7-8CB7-4ED9-86DC-724B3935DA95}"/>
    <cellStyle name="SAPBEXresData 2 3 4 2 6" xfId="26751" xr:uid="{509BEAE9-239A-4CDE-B0D8-B9E08147BBCB}"/>
    <cellStyle name="SAPBEXresData 2 3 4 3" xfId="12880" xr:uid="{6E677BC1-EEE3-480D-8E69-1B10A606D92B}"/>
    <cellStyle name="SAPBEXresData 2 3 4 4" xfId="16704" xr:uid="{2BE8734C-ECE5-4312-811B-F132095A237E}"/>
    <cellStyle name="SAPBEXresData 2 3 4 5" xfId="19568" xr:uid="{BC22B38C-81D2-4812-8A20-1FF365A66688}"/>
    <cellStyle name="SAPBEXresData 2 3 4 6" xfId="22417" xr:uid="{6640EF17-25F6-4CD1-817C-6DCEFE242B79}"/>
    <cellStyle name="SAPBEXresData 2 3 4 7" xfId="25242" xr:uid="{51A68879-AD0B-4009-90EB-9A4158B893C9}"/>
    <cellStyle name="SAPBEXresData 2 3 5" xfId="6017" xr:uid="{B8D78A35-C027-4C44-A7D6-F278D6913A19}"/>
    <cellStyle name="SAPBEXresData 2 3 5 2" xfId="7536" xr:uid="{BFEF8E28-9E56-4A04-85A9-45D98AC530CE}"/>
    <cellStyle name="SAPBEXresData 2 3 5 2 2" xfId="14606" xr:uid="{8E247205-0C43-41DB-8B88-0B553F76BC58}"/>
    <cellStyle name="SAPBEXresData 2 3 5 2 3" xfId="18427" xr:uid="{F8C6D08D-4965-4556-90FA-FCD2CD8ABED6}"/>
    <cellStyle name="SAPBEXresData 2 3 5 2 4" xfId="21292" xr:uid="{C8387CB3-C15A-4B1F-91B6-9D55CCD05E98}"/>
    <cellStyle name="SAPBEXresData 2 3 5 2 5" xfId="24139" xr:uid="{A1D1C617-672E-4C87-91A8-2FB297972C7F}"/>
    <cellStyle name="SAPBEXresData 2 3 5 2 6" xfId="26964" xr:uid="{A1687EB3-0C89-4B42-AA75-7803640C0472}"/>
    <cellStyle name="SAPBEXresData 2 3 5 3" xfId="13093" xr:uid="{490DB2D0-5A39-469C-B161-2733521E0355}"/>
    <cellStyle name="SAPBEXresData 2 3 5 4" xfId="16917" xr:uid="{D1E9F574-D9A3-4762-A520-1656AF4650FC}"/>
    <cellStyle name="SAPBEXresData 2 3 5 5" xfId="19781" xr:uid="{81651B7D-5EA8-4D84-82D4-7F29C0B61F27}"/>
    <cellStyle name="SAPBEXresData 2 3 5 6" xfId="22630" xr:uid="{A8B1C77E-FBEA-4B65-9046-49F03B06EAE1}"/>
    <cellStyle name="SAPBEXresData 2 3 5 7" xfId="25455" xr:uid="{B9F94E9E-EC11-45C4-BA34-9FE16CE157CE}"/>
    <cellStyle name="SAPBEXresData 2 3 6" xfId="6516" xr:uid="{DB1B762D-4AD2-44E0-B2BD-5651AD9191DD}"/>
    <cellStyle name="SAPBEXresData 2 3 6 2" xfId="8033" xr:uid="{5F37F74E-D051-4CCA-AAA2-7F4C17FD7875}"/>
    <cellStyle name="SAPBEXresData 2 3 6 2 2" xfId="15103" xr:uid="{D3C1496A-F738-425D-B335-FC93C1C8679C}"/>
    <cellStyle name="SAPBEXresData 2 3 6 2 3" xfId="18924" xr:uid="{4AF8F88F-1B3A-43E5-AB22-7A4CBD069935}"/>
    <cellStyle name="SAPBEXresData 2 3 6 2 4" xfId="21789" xr:uid="{E9085CDA-2FF6-45DA-BAFF-A91207307EB0}"/>
    <cellStyle name="SAPBEXresData 2 3 6 2 5" xfId="24636" xr:uid="{6D3BB218-C0D7-4DD8-A5FA-1476C2765DB2}"/>
    <cellStyle name="SAPBEXresData 2 3 6 2 6" xfId="27461" xr:uid="{DBFD58D4-DBB5-44A8-AF8A-CE89F6331C42}"/>
    <cellStyle name="SAPBEXresData 2 3 6 3" xfId="13590" xr:uid="{4B346AC1-374F-43E8-8CA0-5752D2AF5F57}"/>
    <cellStyle name="SAPBEXresData 2 3 6 4" xfId="17414" xr:uid="{5A5103B0-7597-4248-A165-4E05EE7CF424}"/>
    <cellStyle name="SAPBEXresData 2 3 6 5" xfId="20278" xr:uid="{751C032A-87E8-4C1F-8C2C-ED8D36A9D806}"/>
    <cellStyle name="SAPBEXresData 2 3 6 6" xfId="23127" xr:uid="{BBE1C5E6-D97E-45F8-B6AD-BEED0BBDF826}"/>
    <cellStyle name="SAPBEXresData 2 3 6 7" xfId="25952" xr:uid="{56AB5E54-F986-4190-8A83-0D53EB000809}"/>
    <cellStyle name="SAPBEXresData 2 3 7" xfId="12126" xr:uid="{C85B7D6D-4910-430D-B026-B4C418922FF3}"/>
    <cellStyle name="SAPBEXresData 2 3 8" xfId="16357" xr:uid="{D33A9FB0-DCD8-4306-A0A6-B0E7660C1D93}"/>
    <cellStyle name="SAPBEXresData 2 3 9" xfId="15787" xr:uid="{5C7528FD-4674-4851-91E0-2DDEFC92B40C}"/>
    <cellStyle name="SAPBEXresData 2 4" xfId="5968" xr:uid="{BEB4610D-8617-4F81-809B-F373B7366C77}"/>
    <cellStyle name="SAPBEXresData 2 4 2" xfId="7487" xr:uid="{3A559461-4A22-4794-8CAF-223248A8A458}"/>
    <cellStyle name="SAPBEXresData 2 4 2 2" xfId="14557" xr:uid="{520B7BFC-F43F-4166-8301-14247890EEF0}"/>
    <cellStyle name="SAPBEXresData 2 4 2 3" xfId="18378" xr:uid="{92847183-57D2-45A9-8771-B1A3FB15A426}"/>
    <cellStyle name="SAPBEXresData 2 4 2 4" xfId="21243" xr:uid="{21DB975B-D56E-4CBD-AED3-BFF365A10531}"/>
    <cellStyle name="SAPBEXresData 2 4 2 5" xfId="24090" xr:uid="{BB912026-4FA6-40C3-857D-4FA174EB3CD8}"/>
    <cellStyle name="SAPBEXresData 2 4 2 6" xfId="26915" xr:uid="{97F2E493-A694-4C34-9527-CFA377D6DF24}"/>
    <cellStyle name="SAPBEXresData 2 4 3" xfId="13044" xr:uid="{E5F27747-AA09-4CA1-BC77-547BD2F1D229}"/>
    <cellStyle name="SAPBEXresData 2 4 4" xfId="16868" xr:uid="{D0766138-E614-4094-A8B4-148D589D5075}"/>
    <cellStyle name="SAPBEXresData 2 4 5" xfId="19732" xr:uid="{8364F99A-98A2-4F13-9629-A01C46EF640C}"/>
    <cellStyle name="SAPBEXresData 2 4 6" xfId="22581" xr:uid="{A07BDDE4-D3BA-4014-A29B-7D9663493445}"/>
    <cellStyle name="SAPBEXresData 2 4 7" xfId="25406" xr:uid="{F15440F7-5354-46ED-8018-B17EBF95A57D}"/>
    <cellStyle name="SAPBEXresData 2 5" xfId="6436" xr:uid="{52F41C89-7818-4427-9FBC-2997273B512F}"/>
    <cellStyle name="SAPBEXresData 2 5 2" xfId="7954" xr:uid="{55BBC35C-CF36-423B-A220-F4420D685DD2}"/>
    <cellStyle name="SAPBEXresData 2 5 2 2" xfId="15024" xr:uid="{19313614-9398-449E-8FFD-008FE172E12A}"/>
    <cellStyle name="SAPBEXresData 2 5 2 3" xfId="18845" xr:uid="{F26EAA6E-1CD9-4CF5-A77F-17C418AADE97}"/>
    <cellStyle name="SAPBEXresData 2 5 2 4" xfId="21710" xr:uid="{D7EC4438-91B8-4A47-9B30-F08A38B854DD}"/>
    <cellStyle name="SAPBEXresData 2 5 2 5" xfId="24557" xr:uid="{1DAF47E9-DF31-4053-AE6D-64877242E878}"/>
    <cellStyle name="SAPBEXresData 2 5 2 6" xfId="27382" xr:uid="{80A2E275-4AAF-42D9-8846-72405E128E48}"/>
    <cellStyle name="SAPBEXresData 2 5 3" xfId="13511" xr:uid="{9BCA34B9-3D6C-4D5A-AAB4-362EB5898A62}"/>
    <cellStyle name="SAPBEXresData 2 5 4" xfId="17335" xr:uid="{5C756E2A-8396-49AF-B81C-343E83CE66AC}"/>
    <cellStyle name="SAPBEXresData 2 5 5" xfId="20199" xr:uid="{8D5B4570-6A57-4A29-B76C-4B9BFAEFCD0C}"/>
    <cellStyle name="SAPBEXresData 2 5 6" xfId="23048" xr:uid="{AEBAC860-7CA5-4199-8AFD-0B18200AC066}"/>
    <cellStyle name="SAPBEXresData 2 5 7" xfId="25873" xr:uid="{313345F6-8C46-4EC1-B370-E1B8659FADE1}"/>
    <cellStyle name="SAPBEXresData 2 6" xfId="9442" xr:uid="{324A28E9-226E-4937-A1B4-FE5A1DE7395F}"/>
    <cellStyle name="SAPBEXresData 2 7" xfId="15600" xr:uid="{01876DE4-912E-45CE-8A46-15B718798BD4}"/>
    <cellStyle name="SAPBEXresData 2 8" xfId="16111" xr:uid="{6C990A08-5106-4871-87F5-0B0FBEA9DA0F}"/>
    <cellStyle name="SAPBEXresData 2 9" xfId="16293" xr:uid="{748F8AA1-EF87-40ED-B812-7214D78734B0}"/>
    <cellStyle name="SAPBEXresData 3" xfId="2943" xr:uid="{6A0F62DA-9FAA-41E8-8A69-5EEA607746DF}"/>
    <cellStyle name="SAPBEXresData 3 10" xfId="9747" xr:uid="{412F2251-82F0-417B-88A1-ED7B5A6D0C98}"/>
    <cellStyle name="SAPBEXresData 3 11" xfId="16315" xr:uid="{AD93579C-F54A-4370-856C-29536DBE0E81}"/>
    <cellStyle name="SAPBEXresData 3 12" xfId="29084" xr:uid="{44190C65-45A1-40F0-8BCA-20AEDD8B0F9D}"/>
    <cellStyle name="SAPBEXresData 3 13" xfId="31689" xr:uid="{4A25137F-CFD0-4FA6-BEA2-2FB2C0D89CD3}"/>
    <cellStyle name="SAPBEXresData 3 2" xfId="6221" xr:uid="{9273EA3E-2A1B-4A5E-861E-4FFC0A442B20}"/>
    <cellStyle name="SAPBEXresData 3 2 2" xfId="7740" xr:uid="{B86F3A3E-0138-4546-B316-74C297858440}"/>
    <cellStyle name="SAPBEXresData 3 2 2 2" xfId="14810" xr:uid="{E1976BDF-6FE9-49FE-91AC-B2C90E72AE2F}"/>
    <cellStyle name="SAPBEXresData 3 2 2 3" xfId="18631" xr:uid="{12D5A6F1-6B58-4F0E-A782-F7265C594443}"/>
    <cellStyle name="SAPBEXresData 3 2 2 4" xfId="21496" xr:uid="{1725A949-8AF4-49FF-AE0B-F704348D2BCB}"/>
    <cellStyle name="SAPBEXresData 3 2 2 5" xfId="24343" xr:uid="{272D34D5-A7ED-401B-A923-1A4897ABD46B}"/>
    <cellStyle name="SAPBEXresData 3 2 2 6" xfId="27168" xr:uid="{FF18727F-5988-4335-BBA8-EF63032092B7}"/>
    <cellStyle name="SAPBEXresData 3 2 3" xfId="13297" xr:uid="{F23D1907-ED00-4BDB-857B-C34ACB26C644}"/>
    <cellStyle name="SAPBEXresData 3 2 4" xfId="17121" xr:uid="{F29CF92E-3B7F-4708-BDD3-57856565FC9A}"/>
    <cellStyle name="SAPBEXresData 3 2 5" xfId="19985" xr:uid="{638EBD52-7061-4BD8-8396-F70DA9F870BB}"/>
    <cellStyle name="SAPBEXresData 3 2 6" xfId="22834" xr:uid="{4EA7476D-D360-4B62-A018-861F35E9396A}"/>
    <cellStyle name="SAPBEXresData 3 2 7" xfId="25659" xr:uid="{311D1230-599B-4864-84B3-27F295D7DA9E}"/>
    <cellStyle name="SAPBEXresData 3 3" xfId="6754" xr:uid="{ABC98BBA-0CE2-4FBB-A51A-1D615DE8EFDD}"/>
    <cellStyle name="SAPBEXresData 3 3 2" xfId="8270" xr:uid="{E6D97597-7E5F-4A7D-8710-1C923620195C}"/>
    <cellStyle name="SAPBEXresData 3 3 2 2" xfId="15340" xr:uid="{BB3B5F28-3E23-445E-ABC8-07B4A5C4FCB7}"/>
    <cellStyle name="SAPBEXresData 3 3 2 3" xfId="19161" xr:uid="{5BBAF579-BB92-4E70-9E22-764AEC6B23D7}"/>
    <cellStyle name="SAPBEXresData 3 3 2 4" xfId="22026" xr:uid="{7C8B19FB-E319-4D64-BFD5-C1B75B2F9CC4}"/>
    <cellStyle name="SAPBEXresData 3 3 2 5" xfId="24873" xr:uid="{30F7356F-0549-44DE-AAD4-C83DDBF48609}"/>
    <cellStyle name="SAPBEXresData 3 3 2 6" xfId="27698" xr:uid="{1FD9F9A8-BAA9-4218-814F-084547FFEA0C}"/>
    <cellStyle name="SAPBEXresData 3 3 3" xfId="13827" xr:uid="{E92E1DA6-FE5F-4072-BD44-2560D0D08D0B}"/>
    <cellStyle name="SAPBEXresData 3 3 4" xfId="17651" xr:uid="{F4DA0966-0FFE-410E-AE5F-AE4CEA03FD20}"/>
    <cellStyle name="SAPBEXresData 3 3 5" xfId="20515" xr:uid="{90ABD356-A498-46C7-99A5-1DE689EAF956}"/>
    <cellStyle name="SAPBEXresData 3 3 6" xfId="23364" xr:uid="{E3B3A4C9-2BD0-4FA3-A32A-41343156D7A3}"/>
    <cellStyle name="SAPBEXresData 3 3 7" xfId="26189" xr:uid="{13DDEFD9-0228-4113-B1C8-C3B727C94A97}"/>
    <cellStyle name="SAPBEXresData 3 4" xfId="6807" xr:uid="{6AA0D19F-2C9F-49AA-8C8A-EC27BF7B3B6D}"/>
    <cellStyle name="SAPBEXresData 3 4 2" xfId="8322" xr:uid="{5F521017-3FAC-4C83-BA9B-3409C58C5131}"/>
    <cellStyle name="SAPBEXresData 3 4 2 2" xfId="15392" xr:uid="{D1E6F0FC-1665-4DB8-854A-B5D8FA047A2A}"/>
    <cellStyle name="SAPBEXresData 3 4 2 3" xfId="19213" xr:uid="{1FC5149F-1A36-4901-9A93-F24DF0FB5D2F}"/>
    <cellStyle name="SAPBEXresData 3 4 2 4" xfId="22078" xr:uid="{F28AC8B4-A902-4596-AF99-1F2A4CF85458}"/>
    <cellStyle name="SAPBEXresData 3 4 2 5" xfId="24925" xr:uid="{7A012A9E-4AAB-46BB-A3E5-3722DE5E1568}"/>
    <cellStyle name="SAPBEXresData 3 4 2 6" xfId="27750" xr:uid="{A8BD5274-F574-4E7D-A9D9-F5E3BC5403CA}"/>
    <cellStyle name="SAPBEXresData 3 4 3" xfId="13879" xr:uid="{0C540B0F-5F59-4F7D-B0AA-44FD5BE0D16E}"/>
    <cellStyle name="SAPBEXresData 3 4 4" xfId="17703" xr:uid="{BDEEC845-DA37-4EF1-B9CC-73F9DCE684EB}"/>
    <cellStyle name="SAPBEXresData 3 4 5" xfId="20567" xr:uid="{25197B5A-1AFC-431F-A07D-374270ECB301}"/>
    <cellStyle name="SAPBEXresData 3 4 6" xfId="23416" xr:uid="{08FB1C18-0C8B-4430-BAAC-378DFA281350}"/>
    <cellStyle name="SAPBEXresData 3 4 7" xfId="26241" xr:uid="{7BD10F73-AA7A-4D78-9D54-B55F6A36031D}"/>
    <cellStyle name="SAPBEXresData 3 5" xfId="5991" xr:uid="{BAFCBE87-56CC-4813-8DD4-22A0EE4E43AC}"/>
    <cellStyle name="SAPBEXresData 3 5 2" xfId="7510" xr:uid="{FDEF6FBC-966B-4588-9DEC-D8FFDFF95148}"/>
    <cellStyle name="SAPBEXresData 3 5 2 2" xfId="14580" xr:uid="{4040D70F-5782-4FCE-B3DF-2AB08C4E0D13}"/>
    <cellStyle name="SAPBEXresData 3 5 2 3" xfId="18401" xr:uid="{3801F75F-70F0-4752-8136-1AE66C052E44}"/>
    <cellStyle name="SAPBEXresData 3 5 2 4" xfId="21266" xr:uid="{E3AE4194-A1E1-4772-B323-3EB0008AB769}"/>
    <cellStyle name="SAPBEXresData 3 5 2 5" xfId="24113" xr:uid="{62B03BBF-F640-480C-9893-F4734D311969}"/>
    <cellStyle name="SAPBEXresData 3 5 2 6" xfId="26938" xr:uid="{F32BEF48-E4E1-49D4-9E11-712406BBEEB8}"/>
    <cellStyle name="SAPBEXresData 3 5 3" xfId="13067" xr:uid="{CC54C2F5-0D62-42AB-B02C-D00BF0021CD4}"/>
    <cellStyle name="SAPBEXresData 3 5 4" xfId="16891" xr:uid="{BA837753-CE75-4063-8EF4-DDAC9B0C2619}"/>
    <cellStyle name="SAPBEXresData 3 5 5" xfId="19755" xr:uid="{C3CE5989-BF79-4B09-A8F8-C3D6AC14AB64}"/>
    <cellStyle name="SAPBEXresData 3 5 6" xfId="22604" xr:uid="{14F5C1E4-3974-47F4-B56D-14BEB3AD1E38}"/>
    <cellStyle name="SAPBEXresData 3 5 7" xfId="25429" xr:uid="{C8810868-C604-4F14-8001-87991D18CE1A}"/>
    <cellStyle name="SAPBEXresData 3 6" xfId="6948" xr:uid="{0B38CFE6-0AE0-4F2A-9201-C9E1303E88B2}"/>
    <cellStyle name="SAPBEXresData 3 6 2" xfId="14018" xr:uid="{82018E24-83C4-408F-97F4-332927EC07AF}"/>
    <cellStyle name="SAPBEXresData 3 6 3" xfId="17840" xr:uid="{E82E44D5-2B85-4303-8066-AF3A7915FFDA}"/>
    <cellStyle name="SAPBEXresData 3 6 4" xfId="20704" xr:uid="{A23758A1-A420-4E82-A08F-DF24B96856B4}"/>
    <cellStyle name="SAPBEXresData 3 6 5" xfId="23552" xr:uid="{A04D3ACB-2D57-49A1-A10F-B64FB2421F05}"/>
    <cellStyle name="SAPBEXresData 3 6 6" xfId="26377" xr:uid="{1712467C-77EA-4388-BB98-FD352486767F}"/>
    <cellStyle name="SAPBEXresData 3 7" xfId="10125" xr:uid="{141DD969-54CD-456B-A9C7-E1510E9F9307}"/>
    <cellStyle name="SAPBEXresData 3 8" xfId="15838" xr:uid="{83AA7F3C-5B34-4A64-B43C-C4E279703152}"/>
    <cellStyle name="SAPBEXresData 3 9" xfId="15994" xr:uid="{08914000-6536-4ABD-9F47-2F39BD22107F}"/>
    <cellStyle name="SAPBEXresData 4" xfId="3509" xr:uid="{851355E6-A121-4E93-AB61-4937186CA56D}"/>
    <cellStyle name="SAPBEXresData 4 10" xfId="15663" xr:uid="{E8D8CDF2-1AC0-4504-BEEE-2BA85415B70C}"/>
    <cellStyle name="SAPBEXresData 4 11" xfId="15896" xr:uid="{D1F83E56-3D8A-4B89-B31A-9BDBEE96B243}"/>
    <cellStyle name="SAPBEXresData 4 12" xfId="29541" xr:uid="{35568027-9BCA-406C-B00B-4A21DE448869}"/>
    <cellStyle name="SAPBEXresData 4 13" xfId="31720" xr:uid="{98449142-DA11-43F4-B028-446C9AC42696}"/>
    <cellStyle name="SAPBEXresData 4 2" xfId="6343" xr:uid="{356CFA8E-0DCB-4963-A2ED-6CFE0CB449FD}"/>
    <cellStyle name="SAPBEXresData 4 2 2" xfId="7861" xr:uid="{901D2452-E137-4D72-9DCF-7A85EA0876EE}"/>
    <cellStyle name="SAPBEXresData 4 2 2 2" xfId="14931" xr:uid="{25E48D82-4C8B-470F-AC6F-13BA7F4E45DE}"/>
    <cellStyle name="SAPBEXresData 4 2 2 3" xfId="18752" xr:uid="{F9E45BC2-D1DB-4C6B-B847-B8DED498E5A3}"/>
    <cellStyle name="SAPBEXresData 4 2 2 4" xfId="21617" xr:uid="{05074527-450A-4BE1-A3C8-9BC36057F646}"/>
    <cellStyle name="SAPBEXresData 4 2 2 5" xfId="24464" xr:uid="{BE4939BC-4B59-48FD-84E4-6F34200B5479}"/>
    <cellStyle name="SAPBEXresData 4 2 2 6" xfId="27289" xr:uid="{9B67E749-A56D-466F-9FD4-9A86610756B8}"/>
    <cellStyle name="SAPBEXresData 4 2 3" xfId="13418" xr:uid="{BAC787F0-BE09-401E-8BA9-87A14BB56394}"/>
    <cellStyle name="SAPBEXresData 4 2 4" xfId="17242" xr:uid="{4FFD9E20-1037-4722-A57A-E3E87A69C395}"/>
    <cellStyle name="SAPBEXresData 4 2 5" xfId="20106" xr:uid="{6D0678AB-D8CE-4433-A8B6-B280D2BF04C3}"/>
    <cellStyle name="SAPBEXresData 4 2 6" xfId="22955" xr:uid="{B15D353C-2F66-42CE-AB42-CA83B457D676}"/>
    <cellStyle name="SAPBEXresData 4 2 7" xfId="25780" xr:uid="{8C1341B2-7205-48E0-BF32-ED15A287B6D0}"/>
    <cellStyle name="SAPBEXresData 4 3" xfId="6467" xr:uid="{6E907462-918F-4513-B76E-BA89FB266626}"/>
    <cellStyle name="SAPBEXresData 4 3 2" xfId="7985" xr:uid="{D807FCBE-6339-47A7-AA82-F6C7C275223F}"/>
    <cellStyle name="SAPBEXresData 4 3 2 2" xfId="15055" xr:uid="{6F212222-C63D-40C4-B7A0-F5585374FA9A}"/>
    <cellStyle name="SAPBEXresData 4 3 2 3" xfId="18876" xr:uid="{3029F714-29F2-44EE-AB87-95C72387955F}"/>
    <cellStyle name="SAPBEXresData 4 3 2 4" xfId="21741" xr:uid="{41153B41-D6EE-407B-89D0-86C837B8F504}"/>
    <cellStyle name="SAPBEXresData 4 3 2 5" xfId="24588" xr:uid="{829E9358-D0C4-4F76-8BBB-846EA432CE0B}"/>
    <cellStyle name="SAPBEXresData 4 3 2 6" xfId="27413" xr:uid="{DE1D9F9A-4B9C-42AC-A749-99DC0573A618}"/>
    <cellStyle name="SAPBEXresData 4 3 3" xfId="13542" xr:uid="{C847012C-4D79-43DD-83C5-43850059F092}"/>
    <cellStyle name="SAPBEXresData 4 3 4" xfId="17366" xr:uid="{6FCBB307-4B7E-4D0A-B06F-3EF32EC55D58}"/>
    <cellStyle name="SAPBEXresData 4 3 5" xfId="20230" xr:uid="{8B90CEFB-3AAA-49F2-A4A1-0768AB19BB50}"/>
    <cellStyle name="SAPBEXresData 4 3 6" xfId="23079" xr:uid="{5388CDB2-27D2-4B6E-8E4C-FA5BF81671FC}"/>
    <cellStyle name="SAPBEXresData 4 3 7" xfId="25904" xr:uid="{F7E94332-5C44-4A16-BC28-622524B90E62}"/>
    <cellStyle name="SAPBEXresData 4 4" xfId="6506" xr:uid="{2882BA72-2C01-4853-A0EB-FF6A4EB7F74B}"/>
    <cellStyle name="SAPBEXresData 4 4 2" xfId="8024" xr:uid="{85D07B1E-1B90-46AA-B527-1993C7779927}"/>
    <cellStyle name="SAPBEXresData 4 4 2 2" xfId="15094" xr:uid="{A525091C-1BF1-46F3-B68E-3F3F949051BA}"/>
    <cellStyle name="SAPBEXresData 4 4 2 3" xfId="18915" xr:uid="{91CF5189-28E1-4BFA-8CC3-5BE46FB2CEBF}"/>
    <cellStyle name="SAPBEXresData 4 4 2 4" xfId="21780" xr:uid="{84318755-3FA8-41AA-845C-99F09B7A245D}"/>
    <cellStyle name="SAPBEXresData 4 4 2 5" xfId="24627" xr:uid="{A3C52DCC-F5E9-4DBC-846B-9A860B0CB7F0}"/>
    <cellStyle name="SAPBEXresData 4 4 2 6" xfId="27452" xr:uid="{6086AB59-4BE0-4389-B90E-4E4AE3319D24}"/>
    <cellStyle name="SAPBEXresData 4 4 3" xfId="13581" xr:uid="{4B77B48C-0595-4478-956A-6F9726FE7EFC}"/>
    <cellStyle name="SAPBEXresData 4 4 4" xfId="17405" xr:uid="{1883EB78-FB4C-4D43-9EFE-C635ABEECC93}"/>
    <cellStyle name="SAPBEXresData 4 4 5" xfId="20269" xr:uid="{039E7672-13AA-4B7A-9882-2D0B3AA345BA}"/>
    <cellStyle name="SAPBEXresData 4 4 6" xfId="23118" xr:uid="{B64D50C9-C0DE-4D99-AF12-E660D0CB9F67}"/>
    <cellStyle name="SAPBEXresData 4 4 7" xfId="25943" xr:uid="{874A3EB4-9788-44EF-A484-4DD6BB0FF60F}"/>
    <cellStyle name="SAPBEXresData 4 5" xfId="6733" xr:uid="{EAEB2E13-E4CA-4AE4-9C12-ACBCC77CD829}"/>
    <cellStyle name="SAPBEXresData 4 5 2" xfId="8249" xr:uid="{D721AF8E-9CF4-4200-A79D-E57FA6D0A094}"/>
    <cellStyle name="SAPBEXresData 4 5 2 2" xfId="15319" xr:uid="{86407C4F-59E6-4357-82B1-05D920F0BC58}"/>
    <cellStyle name="SAPBEXresData 4 5 2 3" xfId="19140" xr:uid="{EB8B615B-5B6B-4755-A4AC-AF3D7ED98CF2}"/>
    <cellStyle name="SAPBEXresData 4 5 2 4" xfId="22005" xr:uid="{676F48C2-E07D-4AEE-9C17-B91EAA3A2C1E}"/>
    <cellStyle name="SAPBEXresData 4 5 2 5" xfId="24852" xr:uid="{1E82354E-9C67-4784-BF00-42991BC3992C}"/>
    <cellStyle name="SAPBEXresData 4 5 2 6" xfId="27677" xr:uid="{BB9F2147-57CD-436B-AA88-49BE135C6CA6}"/>
    <cellStyle name="SAPBEXresData 4 5 3" xfId="13806" xr:uid="{43F0D633-7ACB-48AC-BDB6-6141D1A03E0D}"/>
    <cellStyle name="SAPBEXresData 4 5 4" xfId="17630" xr:uid="{5A9A1241-DF8B-484A-9667-FCE398772623}"/>
    <cellStyle name="SAPBEXresData 4 5 5" xfId="20494" xr:uid="{1B59C70C-2142-4B97-9888-709F44A8FFF9}"/>
    <cellStyle name="SAPBEXresData 4 5 6" xfId="23343" xr:uid="{F86AB915-2EBA-40E9-A0AA-E27C99F13950}"/>
    <cellStyle name="SAPBEXresData 4 5 7" xfId="26168" xr:uid="{1F3DC915-4DEB-4635-9273-A5E24C7499A2}"/>
    <cellStyle name="SAPBEXresData 4 6" xfId="6978" xr:uid="{4C16994E-8D4A-4216-A731-3F8EC939BC4C}"/>
    <cellStyle name="SAPBEXresData 4 6 2" xfId="14048" xr:uid="{8B34331F-BE89-47F0-A3A7-B2A468DFAF42}"/>
    <cellStyle name="SAPBEXresData 4 6 3" xfId="17870" xr:uid="{5999A695-F482-4867-9DFD-1FFD78CADFB7}"/>
    <cellStyle name="SAPBEXresData 4 6 4" xfId="20734" xr:uid="{FD57F8A7-308E-4D44-93B5-B7A08FBCE057}"/>
    <cellStyle name="SAPBEXresData 4 6 5" xfId="23582" xr:uid="{33A02CB4-C1D4-4949-A998-291972E2844C}"/>
    <cellStyle name="SAPBEXresData 4 6 6" xfId="26407" xr:uid="{13499DE4-AB27-4672-9194-39C18F42A77D}"/>
    <cellStyle name="SAPBEXresData 4 7" xfId="10604" xr:uid="{5987225C-7C41-401F-91A2-3A1761CB6F82}"/>
    <cellStyle name="SAPBEXresData 4 8" xfId="15974" xr:uid="{7DAA583B-2E1C-417D-B9A4-CA2E47A841D6}"/>
    <cellStyle name="SAPBEXresData 4 9" xfId="15932" xr:uid="{A0A99C7C-4856-4DB4-AEE7-F3872AAC507E}"/>
    <cellStyle name="SAPBEXresData 5" xfId="5672" xr:uid="{8B2AB439-DCB8-47E0-92CA-836251CAF7E6}"/>
    <cellStyle name="SAPBEXresData 5 2" xfId="7192" xr:uid="{2F5D68CC-3CD3-4FC0-AE08-37739B3BF26B}"/>
    <cellStyle name="SAPBEXresData 5 2 2" xfId="14262" xr:uid="{B1DD7485-2585-47F1-8AC5-F2EA9B7DFB42}"/>
    <cellStyle name="SAPBEXresData 5 2 3" xfId="18083" xr:uid="{5ED78E58-A643-49B0-98F0-29450B8BF687}"/>
    <cellStyle name="SAPBEXresData 5 2 4" xfId="20948" xr:uid="{97A9439D-1788-4C63-9A0F-208050AC3A96}"/>
    <cellStyle name="SAPBEXresData 5 2 5" xfId="23795" xr:uid="{67127D88-D2AA-415C-8238-E739D587B42A}"/>
    <cellStyle name="SAPBEXresData 5 2 6" xfId="26620" xr:uid="{41C072E1-D304-43F6-8599-AA93F3D5E326}"/>
    <cellStyle name="SAPBEXresData 5 3" xfId="12749" xr:uid="{C76437A2-7DF6-4CE6-B21B-374F21BEC6C5}"/>
    <cellStyle name="SAPBEXresData 5 4" xfId="16572" xr:uid="{679DD8D0-0D53-4C51-9B39-86A92F6AEBC0}"/>
    <cellStyle name="SAPBEXresData 5 5" xfId="19437" xr:uid="{5B2B441C-49DC-44E3-BA19-4457482C83DD}"/>
    <cellStyle name="SAPBEXresData 5 6" xfId="22286" xr:uid="{9E02DAA5-9D8C-4B99-90E4-7A5EB0D0587F}"/>
    <cellStyle name="SAPBEXresData 5 7" xfId="25111" xr:uid="{F29266AF-F8EF-4ED5-9987-2E9932A11F9C}"/>
    <cellStyle name="SAPBEXresData 6" xfId="5806" xr:uid="{9BF7A8E1-EFA6-46A7-A6AF-85E1EB759C11}"/>
    <cellStyle name="SAPBEXresData 6 2" xfId="7325" xr:uid="{89C685F8-11DE-422D-B19D-F7D47CCE6560}"/>
    <cellStyle name="SAPBEXresData 6 2 2" xfId="14395" xr:uid="{D40788B9-3DF2-4838-B40C-4F258FCA8EE0}"/>
    <cellStyle name="SAPBEXresData 6 2 3" xfId="18216" xr:uid="{5EF2D475-2A75-49D0-8DF6-EB373C3D22BC}"/>
    <cellStyle name="SAPBEXresData 6 2 4" xfId="21081" xr:uid="{3E92CC24-D044-485D-A3CD-E31359942116}"/>
    <cellStyle name="SAPBEXresData 6 2 5" xfId="23928" xr:uid="{73E9F984-53E7-4DD9-B326-7B00E4B2DADC}"/>
    <cellStyle name="SAPBEXresData 6 2 6" xfId="26753" xr:uid="{695FF5F6-640C-4E6A-A136-E1EC8AE3A954}"/>
    <cellStyle name="SAPBEXresData 6 3" xfId="12882" xr:uid="{52B50FF9-676F-4BFD-8965-4AA0F08E5434}"/>
    <cellStyle name="SAPBEXresData 6 4" xfId="16706" xr:uid="{ADF725A9-92EF-4CDD-B067-B0C24714327B}"/>
    <cellStyle name="SAPBEXresData 6 5" xfId="19570" xr:uid="{07A5C040-BDBC-4079-894D-60C3B0ECBD0A}"/>
    <cellStyle name="SAPBEXresData 6 6" xfId="22419" xr:uid="{D97F7828-FB5A-432D-A9B0-4FAB4CA07B29}"/>
    <cellStyle name="SAPBEXresData 6 7" xfId="25244" xr:uid="{A2A4946E-CE12-4BC7-B128-CBE4826D7E69}"/>
    <cellStyle name="SAPBEXresData 7" xfId="8638" xr:uid="{926F8FDC-71C2-4B81-AF65-58BA74FEAC84}"/>
    <cellStyle name="SAPBEXresData 8" xfId="8596" xr:uid="{0BDB0DA4-02AE-4A79-8583-1277C41930E1}"/>
    <cellStyle name="SAPBEXresData 9" xfId="15503" xr:uid="{1605FAF7-58C0-40A8-A8B4-D88D11D3555C}"/>
    <cellStyle name="SAPBEXresDataEmph" xfId="681" xr:uid="{00E05DEA-D95B-4667-9AE6-FFA5E9511F0B}"/>
    <cellStyle name="SAPBEXresDataEmph 10" xfId="16441" xr:uid="{BCF8866B-5D62-4FCF-903C-4CB21857123F}"/>
    <cellStyle name="SAPBEXresDataEmph 2" xfId="1958" xr:uid="{A0DBEA21-1DA5-4796-8C4C-556D3D4663E3}"/>
    <cellStyle name="SAPBEXresDataEmph 2 10" xfId="31622" xr:uid="{1BEFFB30-DF5B-4BA6-9BE0-6D062255C656}"/>
    <cellStyle name="SAPBEXresDataEmph 2 2" xfId="4322" xr:uid="{BD98BAAF-834E-49FE-8179-CE5C8E67226E}"/>
    <cellStyle name="SAPBEXresDataEmph 2 2 10" xfId="16444" xr:uid="{78BF58CA-FDE1-4833-A894-584992B1926E}"/>
    <cellStyle name="SAPBEXresDataEmph 2 2 11" xfId="9518" xr:uid="{452A1394-A053-4F5E-91EC-414E198C8D0A}"/>
    <cellStyle name="SAPBEXresDataEmph 2 2 12" xfId="30334" xr:uid="{A8444347-5523-439D-B70D-04A8E70E504D}"/>
    <cellStyle name="SAPBEXresDataEmph 2 2 13" xfId="31807" xr:uid="{61D5FC36-DAAE-4881-8CED-E58AE8FE1154}"/>
    <cellStyle name="SAPBEXresDataEmph 2 2 2" xfId="6373" xr:uid="{633DB0A8-9046-4D65-B500-56A56CAB9CC3}"/>
    <cellStyle name="SAPBEXresDataEmph 2 2 2 2" xfId="7891" xr:uid="{AEED4321-32C8-44F2-9B82-BA6960FD6550}"/>
    <cellStyle name="SAPBEXresDataEmph 2 2 2 2 2" xfId="14961" xr:uid="{EFE8EDA3-3F43-4C17-B56D-44350EC7C877}"/>
    <cellStyle name="SAPBEXresDataEmph 2 2 2 2 3" xfId="18782" xr:uid="{E7042CB9-8595-4D76-908F-E9264B5FE087}"/>
    <cellStyle name="SAPBEXresDataEmph 2 2 2 2 4" xfId="21647" xr:uid="{AB056E25-D48B-40B3-8E9A-FD86D2A85CE9}"/>
    <cellStyle name="SAPBEXresDataEmph 2 2 2 2 5" xfId="24494" xr:uid="{04AC7186-92DB-4659-BB16-DBB1C9946649}"/>
    <cellStyle name="SAPBEXresDataEmph 2 2 2 2 6" xfId="27319" xr:uid="{D4AE7263-23B8-478A-B5BB-4DD0F858D661}"/>
    <cellStyle name="SAPBEXresDataEmph 2 2 2 3" xfId="13448" xr:uid="{956A7D84-F7C3-4BD3-BF5D-81910537DB3D}"/>
    <cellStyle name="SAPBEXresDataEmph 2 2 2 4" xfId="17272" xr:uid="{7A62F4F9-A5F9-49A9-BCB6-4CCC40B573AB}"/>
    <cellStyle name="SAPBEXresDataEmph 2 2 2 5" xfId="20136" xr:uid="{F8A031A1-8A24-41C3-A4B8-01A98111BC55}"/>
    <cellStyle name="SAPBEXresDataEmph 2 2 2 6" xfId="22985" xr:uid="{D0BC8413-8AE7-4CC2-A994-54AB6E2E40BF}"/>
    <cellStyle name="SAPBEXresDataEmph 2 2 2 7" xfId="25810" xr:uid="{E969877C-3353-4D10-A20A-B67D870CDAFE}"/>
    <cellStyle name="SAPBEXresDataEmph 2 2 3" xfId="6055" xr:uid="{418FA8DE-FDB5-4258-851C-0284B6A7362D}"/>
    <cellStyle name="SAPBEXresDataEmph 2 2 3 2" xfId="7574" xr:uid="{EDF80B33-93AB-4DE0-AB20-18C3F95BFD17}"/>
    <cellStyle name="SAPBEXresDataEmph 2 2 3 2 2" xfId="14644" xr:uid="{388AFF5B-B9DD-4AB6-A8B1-CF92B879468D}"/>
    <cellStyle name="SAPBEXresDataEmph 2 2 3 2 3" xfId="18465" xr:uid="{F8AA6635-3F7C-4166-B6AA-438F8EAD2A30}"/>
    <cellStyle name="SAPBEXresDataEmph 2 2 3 2 4" xfId="21330" xr:uid="{75634BDE-3532-43DE-900B-DF37EB5BFCC3}"/>
    <cellStyle name="SAPBEXresDataEmph 2 2 3 2 5" xfId="24177" xr:uid="{528CD4A3-82E8-45F2-8B3E-B0A19C4437DF}"/>
    <cellStyle name="SAPBEXresDataEmph 2 2 3 2 6" xfId="27002" xr:uid="{69131351-8655-4546-8A67-1FCC3C044D53}"/>
    <cellStyle name="SAPBEXresDataEmph 2 2 3 3" xfId="13131" xr:uid="{E4DBBF98-D593-4961-B3DA-E3489AA8C2D2}"/>
    <cellStyle name="SAPBEXresDataEmph 2 2 3 4" xfId="16955" xr:uid="{DDDA4CC9-C815-4EC0-B927-63A6C4F302C7}"/>
    <cellStyle name="SAPBEXresDataEmph 2 2 3 5" xfId="19819" xr:uid="{CD7F891C-8170-4C7C-B4DC-7E73E5AC5B8D}"/>
    <cellStyle name="SAPBEXresDataEmph 2 2 3 6" xfId="22668" xr:uid="{FA47B4A3-D43D-4339-B15A-7F86A3E88193}"/>
    <cellStyle name="SAPBEXresDataEmph 2 2 3 7" xfId="25493" xr:uid="{E206C169-7047-47AB-AC40-67DF9FED1EF4}"/>
    <cellStyle name="SAPBEXresDataEmph 2 2 4" xfId="6608" xr:uid="{1732A533-C511-4DAA-B6A4-5295263DE800}"/>
    <cellStyle name="SAPBEXresDataEmph 2 2 4 2" xfId="8125" xr:uid="{45D8C1C6-7B46-4438-96D9-52336649B8DE}"/>
    <cellStyle name="SAPBEXresDataEmph 2 2 4 2 2" xfId="15195" xr:uid="{E12DA28F-1ADA-43D4-8FBC-D44A9212FE2C}"/>
    <cellStyle name="SAPBEXresDataEmph 2 2 4 2 3" xfId="19016" xr:uid="{9366D8BF-5AE9-4F3D-B217-C577BB7DFF1B}"/>
    <cellStyle name="SAPBEXresDataEmph 2 2 4 2 4" xfId="21881" xr:uid="{E8BE10B2-071E-4186-998A-177156E681BF}"/>
    <cellStyle name="SAPBEXresDataEmph 2 2 4 2 5" xfId="24728" xr:uid="{857E3CF0-F565-4BE1-B9D6-7079C1375082}"/>
    <cellStyle name="SAPBEXresDataEmph 2 2 4 2 6" xfId="27553" xr:uid="{290F3E49-17AB-45CF-8C74-AAF91ADFD61F}"/>
    <cellStyle name="SAPBEXresDataEmph 2 2 4 3" xfId="13682" xr:uid="{C9BD3EA4-8B49-49B5-BF83-8A1769279F96}"/>
    <cellStyle name="SAPBEXresDataEmph 2 2 4 4" xfId="17506" xr:uid="{AC165054-BCED-4066-A5B8-EBFE936A84A6}"/>
    <cellStyle name="SAPBEXresDataEmph 2 2 4 5" xfId="20370" xr:uid="{ACCF29C0-70EF-4B02-A721-6843DF0013E7}"/>
    <cellStyle name="SAPBEXresDataEmph 2 2 4 6" xfId="23219" xr:uid="{B3FD9F07-F142-4013-A6CA-A8CE1449D460}"/>
    <cellStyle name="SAPBEXresDataEmph 2 2 4 7" xfId="26044" xr:uid="{BE3438D3-A700-4973-BCBF-5AD8FB0821CB}"/>
    <cellStyle name="SAPBEXresDataEmph 2 2 5" xfId="6468" xr:uid="{D86C73A3-C4C4-49A0-B49D-0FADA20DF13C}"/>
    <cellStyle name="SAPBEXresDataEmph 2 2 5 2" xfId="7986" xr:uid="{E8131A05-CB71-46A6-9185-80FE28092F10}"/>
    <cellStyle name="SAPBEXresDataEmph 2 2 5 2 2" xfId="15056" xr:uid="{8BAADDB7-0351-4832-ADD5-E35FD993C1EF}"/>
    <cellStyle name="SAPBEXresDataEmph 2 2 5 2 3" xfId="18877" xr:uid="{AA6960FD-4341-4F05-8121-7CFD0E590BC7}"/>
    <cellStyle name="SAPBEXresDataEmph 2 2 5 2 4" xfId="21742" xr:uid="{B972960F-34FE-415A-B12A-29245A513503}"/>
    <cellStyle name="SAPBEXresDataEmph 2 2 5 2 5" xfId="24589" xr:uid="{3D12C329-A073-432F-8B45-B4ECF27D5D82}"/>
    <cellStyle name="SAPBEXresDataEmph 2 2 5 2 6" xfId="27414" xr:uid="{D4DD88D8-DD9E-48D8-BCBF-1036B0EF00D1}"/>
    <cellStyle name="SAPBEXresDataEmph 2 2 5 3" xfId="13543" xr:uid="{8FA039F9-C71F-4675-8517-FFB0870FFD04}"/>
    <cellStyle name="SAPBEXresDataEmph 2 2 5 4" xfId="17367" xr:uid="{37A3CAC3-9B81-4A59-B2EC-5B61385306CB}"/>
    <cellStyle name="SAPBEXresDataEmph 2 2 5 5" xfId="20231" xr:uid="{1399A239-1694-4C20-884D-7B2E5592051E}"/>
    <cellStyle name="SAPBEXresDataEmph 2 2 5 6" xfId="23080" xr:uid="{0204F5E5-78E5-44C8-B96C-E55B5B9FC897}"/>
    <cellStyle name="SAPBEXresDataEmph 2 2 5 7" xfId="25905" xr:uid="{46438D54-6C65-41A7-9AFC-1F9D8D6471BB}"/>
    <cellStyle name="SAPBEXresDataEmph 2 2 6" xfId="7063" xr:uid="{44A933F5-8350-4938-9B84-BCC945B80037}"/>
    <cellStyle name="SAPBEXresDataEmph 2 2 6 2" xfId="14133" xr:uid="{9F4AF966-561E-4D73-A5C9-2198B8614FB4}"/>
    <cellStyle name="SAPBEXresDataEmph 2 2 6 3" xfId="17955" xr:uid="{EBE5F157-2808-4BEC-9ECA-1BF0338B4216}"/>
    <cellStyle name="SAPBEXresDataEmph 2 2 6 4" xfId="20819" xr:uid="{82D09D69-6258-41FA-BBFE-B8710AEA4124}"/>
    <cellStyle name="SAPBEXresDataEmph 2 2 6 5" xfId="23667" xr:uid="{76CA6C77-C08E-4FC4-8EFD-00F2218D2327}"/>
    <cellStyle name="SAPBEXresDataEmph 2 2 6 6" xfId="26492" xr:uid="{FE141815-A710-4EC0-AEC8-A9B98296EAF7}"/>
    <cellStyle name="SAPBEXresDataEmph 2 2 7" xfId="11399" xr:uid="{5D61F344-1D9D-4DDA-8EB1-5DFFB9C22BF2}"/>
    <cellStyle name="SAPBEXresDataEmph 2 2 8" xfId="16167" xr:uid="{4109C551-5777-406B-9A72-FEEE833C5FD9}"/>
    <cellStyle name="SAPBEXresDataEmph 2 2 9" xfId="15699" xr:uid="{B22DDEDC-F160-4273-8FB5-6BB8FB68BAF6}"/>
    <cellStyle name="SAPBEXresDataEmph 2 3" xfId="5050" xr:uid="{94809BD5-956B-4DBE-83A5-47FB3BAF6865}"/>
    <cellStyle name="SAPBEXresDataEmph 2 3 10" xfId="9240" xr:uid="{35E0D1E4-96DC-4FEB-AA8A-525384685117}"/>
    <cellStyle name="SAPBEXresDataEmph 2 3 11" xfId="31062" xr:uid="{BD12A813-F267-4643-8F91-22A08D149743}"/>
    <cellStyle name="SAPBEXresDataEmph 2 3 12" xfId="31869" xr:uid="{7FEF9B8A-9198-4C14-9060-7FF966964B09}"/>
    <cellStyle name="SAPBEXresDataEmph 2 3 2" xfId="6695" xr:uid="{9811E71E-479B-4E05-862D-580E04D32B35}"/>
    <cellStyle name="SAPBEXresDataEmph 2 3 2 2" xfId="8212" xr:uid="{15658989-B1A0-4E65-8768-EDA7E1148F9B}"/>
    <cellStyle name="SAPBEXresDataEmph 2 3 2 2 2" xfId="15282" xr:uid="{E4C8C642-9773-4EF6-AD5A-4E28B861452D}"/>
    <cellStyle name="SAPBEXresDataEmph 2 3 2 2 3" xfId="19103" xr:uid="{316115E6-8796-4F57-B770-2A58628D2118}"/>
    <cellStyle name="SAPBEXresDataEmph 2 3 2 2 4" xfId="21968" xr:uid="{411B6501-538F-4555-8769-4F878E415C3F}"/>
    <cellStyle name="SAPBEXresDataEmph 2 3 2 2 5" xfId="24815" xr:uid="{7CC3D20B-70EB-4570-A37B-843EFE091BDF}"/>
    <cellStyle name="SAPBEXresDataEmph 2 3 2 2 6" xfId="27640" xr:uid="{9F3D2FB3-3895-4F45-96E5-DF3D59594548}"/>
    <cellStyle name="SAPBEXresDataEmph 2 3 2 3" xfId="13769" xr:uid="{7F401A5E-9AF6-4533-9393-109DBFFB035E}"/>
    <cellStyle name="SAPBEXresDataEmph 2 3 2 4" xfId="17593" xr:uid="{F64B35E3-BB85-40BB-A7B0-0C0C1D33C5E0}"/>
    <cellStyle name="SAPBEXresDataEmph 2 3 2 5" xfId="20457" xr:uid="{CB13067D-EE5C-4D03-9225-6C3D8A8E6C7C}"/>
    <cellStyle name="SAPBEXresDataEmph 2 3 2 6" xfId="23306" xr:uid="{CC20FAF3-4148-4911-84E6-1402E2226148}"/>
    <cellStyle name="SAPBEXresDataEmph 2 3 2 7" xfId="26131" xr:uid="{3693E8F3-A801-463F-9E2B-6848D765CA97}"/>
    <cellStyle name="SAPBEXresDataEmph 2 3 3" xfId="6154" xr:uid="{1A1A5CA9-9534-46E1-8A0B-9A89BF9C9393}"/>
    <cellStyle name="SAPBEXresDataEmph 2 3 3 2" xfId="7673" xr:uid="{D06CC851-5149-4F4E-94E0-6883DEAC71E2}"/>
    <cellStyle name="SAPBEXresDataEmph 2 3 3 2 2" xfId="14743" xr:uid="{024ADFC0-F661-4224-B84D-F08FBE0BC1C5}"/>
    <cellStyle name="SAPBEXresDataEmph 2 3 3 2 3" xfId="18564" xr:uid="{A62DC3B4-0305-4C4B-948F-621A27D3C42B}"/>
    <cellStyle name="SAPBEXresDataEmph 2 3 3 2 4" xfId="21429" xr:uid="{B6C3F099-B2A2-4BD4-9310-5676F0A8918E}"/>
    <cellStyle name="SAPBEXresDataEmph 2 3 3 2 5" xfId="24276" xr:uid="{C1695CF3-4D8C-455F-AA0D-B2FDB7C67AF6}"/>
    <cellStyle name="SAPBEXresDataEmph 2 3 3 2 6" xfId="27101" xr:uid="{6775443A-E427-4B6D-A8A9-079B82679D6D}"/>
    <cellStyle name="SAPBEXresDataEmph 2 3 3 3" xfId="13230" xr:uid="{F2027487-0396-4A7F-86A9-0F8CCFEEFBA9}"/>
    <cellStyle name="SAPBEXresDataEmph 2 3 3 4" xfId="17054" xr:uid="{17D7D642-34B0-45F6-9449-7C866D8C90C6}"/>
    <cellStyle name="SAPBEXresDataEmph 2 3 3 5" xfId="19918" xr:uid="{DFDB6A54-605C-4997-AE4F-F29D1D944185}"/>
    <cellStyle name="SAPBEXresDataEmph 2 3 3 6" xfId="22767" xr:uid="{4E810575-F420-4F0D-A2DA-52F708E91DED}"/>
    <cellStyle name="SAPBEXresDataEmph 2 3 3 7" xfId="25592" xr:uid="{EF01AB5C-1C57-478F-961A-5E96B0AD6376}"/>
    <cellStyle name="SAPBEXresDataEmph 2 3 4" xfId="6339" xr:uid="{57F68E88-3A54-447C-8376-81BFFC9CBFF6}"/>
    <cellStyle name="SAPBEXresDataEmph 2 3 4 2" xfId="7857" xr:uid="{2E1AB6A5-CD78-479C-B870-18388569FB15}"/>
    <cellStyle name="SAPBEXresDataEmph 2 3 4 2 2" xfId="14927" xr:uid="{5844CA53-BC3C-4D42-933D-77C198A13130}"/>
    <cellStyle name="SAPBEXresDataEmph 2 3 4 2 3" xfId="18748" xr:uid="{1306E0E2-2056-4E38-AF39-56D10361350B}"/>
    <cellStyle name="SAPBEXresDataEmph 2 3 4 2 4" xfId="21613" xr:uid="{6719FBBA-87B4-4074-A59D-F106F3DDDFF4}"/>
    <cellStyle name="SAPBEXresDataEmph 2 3 4 2 5" xfId="24460" xr:uid="{B432AA4B-FB32-4F1B-A429-DAF9474387F1}"/>
    <cellStyle name="SAPBEXresDataEmph 2 3 4 2 6" xfId="27285" xr:uid="{7B69C985-0073-4551-9341-062A339E3A5C}"/>
    <cellStyle name="SAPBEXresDataEmph 2 3 4 3" xfId="13414" xr:uid="{8284F40A-3EB9-4A88-9FB7-BE020AB5FBA0}"/>
    <cellStyle name="SAPBEXresDataEmph 2 3 4 4" xfId="17238" xr:uid="{64C181F2-F7DD-43BC-AC43-0685C2BC47E6}"/>
    <cellStyle name="SAPBEXresDataEmph 2 3 4 5" xfId="20102" xr:uid="{2D8156D3-B97B-4870-9C47-1C7243DC03B4}"/>
    <cellStyle name="SAPBEXresDataEmph 2 3 4 6" xfId="22951" xr:uid="{A7E1CF60-954D-4323-9E0F-21FEC0351BFA}"/>
    <cellStyle name="SAPBEXresDataEmph 2 3 4 7" xfId="25776" xr:uid="{391FE479-7D81-471A-A0E6-23E3DBD2599C}"/>
    <cellStyle name="SAPBEXresDataEmph 2 3 5" xfId="6808" xr:uid="{7839B900-D07A-497D-9F5E-615BB732FEB9}"/>
    <cellStyle name="SAPBEXresDataEmph 2 3 5 2" xfId="8323" xr:uid="{F4B46550-3785-4CEA-8F5B-3601BDEA4A3F}"/>
    <cellStyle name="SAPBEXresDataEmph 2 3 5 2 2" xfId="15393" xr:uid="{DE0C2962-E42E-4B1C-AF54-1A4A5382374A}"/>
    <cellStyle name="SAPBEXresDataEmph 2 3 5 2 3" xfId="19214" xr:uid="{44F03572-0D43-408C-AA1C-A11291B7C0BF}"/>
    <cellStyle name="SAPBEXresDataEmph 2 3 5 2 4" xfId="22079" xr:uid="{7E78416C-7B60-4AEF-B399-41BCA9F7314D}"/>
    <cellStyle name="SAPBEXresDataEmph 2 3 5 2 5" xfId="24926" xr:uid="{1C50DA21-88B7-4D54-BD04-3CF06012BDCD}"/>
    <cellStyle name="SAPBEXresDataEmph 2 3 5 2 6" xfId="27751" xr:uid="{49597D1C-BB37-45EB-8FF6-957794A989E0}"/>
    <cellStyle name="SAPBEXresDataEmph 2 3 5 3" xfId="13880" xr:uid="{DCBB898C-A1C9-4730-A5BC-C1FE266B4C11}"/>
    <cellStyle name="SAPBEXresDataEmph 2 3 5 4" xfId="17704" xr:uid="{26085127-CA2C-4B4E-9710-679E1A4938A5}"/>
    <cellStyle name="SAPBEXresDataEmph 2 3 5 5" xfId="20568" xr:uid="{348F5BB6-A168-440B-AB7E-1B35272507E9}"/>
    <cellStyle name="SAPBEXresDataEmph 2 3 5 6" xfId="23417" xr:uid="{720F7EEB-BBF9-4B28-8649-81E04E4733E8}"/>
    <cellStyle name="SAPBEXresDataEmph 2 3 5 7" xfId="26242" xr:uid="{3C0B4342-7659-47D4-9664-39F143824DD3}"/>
    <cellStyle name="SAPBEXresDataEmph 2 3 6" xfId="6159" xr:uid="{7F81345A-C58A-484E-8901-2FE40108B9EB}"/>
    <cellStyle name="SAPBEXresDataEmph 2 3 6 2" xfId="7678" xr:uid="{509B7732-7756-4E99-A717-BF832C76557F}"/>
    <cellStyle name="SAPBEXresDataEmph 2 3 6 2 2" xfId="14748" xr:uid="{3FDDD779-6259-48AC-9BAA-EEA1A8F30433}"/>
    <cellStyle name="SAPBEXresDataEmph 2 3 6 2 3" xfId="18569" xr:uid="{EF1F75B0-241E-43B5-8FE2-111EC33696AD}"/>
    <cellStyle name="SAPBEXresDataEmph 2 3 6 2 4" xfId="21434" xr:uid="{5F35EF58-0ECA-4055-AEF8-76E6BA72D47D}"/>
    <cellStyle name="SAPBEXresDataEmph 2 3 6 2 5" xfId="24281" xr:uid="{12DB1D4E-0651-4119-9410-5CA3489699EB}"/>
    <cellStyle name="SAPBEXresDataEmph 2 3 6 2 6" xfId="27106" xr:uid="{874447CA-B440-490B-845D-B0EA4EAF3D08}"/>
    <cellStyle name="SAPBEXresDataEmph 2 3 6 3" xfId="13235" xr:uid="{806FBBEA-D9CC-46A6-808C-014415D0267D}"/>
    <cellStyle name="SAPBEXresDataEmph 2 3 6 4" xfId="17059" xr:uid="{597FD5A6-113C-4D4D-A687-647BA074026F}"/>
    <cellStyle name="SAPBEXresDataEmph 2 3 6 5" xfId="19923" xr:uid="{D4C3FBF5-9705-4344-8155-704F4C1ACEBD}"/>
    <cellStyle name="SAPBEXresDataEmph 2 3 6 6" xfId="22772" xr:uid="{2AB2E4A4-EF66-4BB4-A2B0-3F982B8FF5DC}"/>
    <cellStyle name="SAPBEXresDataEmph 2 3 6 7" xfId="25597" xr:uid="{B16FDD8A-CC3F-46D1-9A98-A5D5EE72E1EE}"/>
    <cellStyle name="SAPBEXresDataEmph 2 3 7" xfId="12127" xr:uid="{E33865C3-B9FE-4985-ADB8-82F4F592F0E0}"/>
    <cellStyle name="SAPBEXresDataEmph 2 3 8" xfId="16358" xr:uid="{53D123F8-BB80-4668-88F0-A8E9A40DD28B}"/>
    <cellStyle name="SAPBEXresDataEmph 2 3 9" xfId="16308" xr:uid="{AC2FB335-1ACB-42A6-8218-BEFE88B0AEA6}"/>
    <cellStyle name="SAPBEXresDataEmph 2 4" xfId="5969" xr:uid="{231D169B-8C8D-4F50-9EF6-10A2D66ABFC4}"/>
    <cellStyle name="SAPBEXresDataEmph 2 4 2" xfId="7488" xr:uid="{BD1942AD-2E9D-4F76-BD78-DE5D5392C38C}"/>
    <cellStyle name="SAPBEXresDataEmph 2 4 2 2" xfId="14558" xr:uid="{1E3472C3-4DD1-4F7E-8DE1-E73F9438A56C}"/>
    <cellStyle name="SAPBEXresDataEmph 2 4 2 3" xfId="18379" xr:uid="{2A22AD9C-3A4D-4343-A538-8A66692F1C09}"/>
    <cellStyle name="SAPBEXresDataEmph 2 4 2 4" xfId="21244" xr:uid="{7AD25E65-6AEA-4256-8C60-30CB77EB5F63}"/>
    <cellStyle name="SAPBEXresDataEmph 2 4 2 5" xfId="24091" xr:uid="{37CE3A68-35CC-407E-90F7-E40060FF0627}"/>
    <cellStyle name="SAPBEXresDataEmph 2 4 2 6" xfId="26916" xr:uid="{2E132EB3-86C1-4BBD-A6AC-C339A9771706}"/>
    <cellStyle name="SAPBEXresDataEmph 2 4 3" xfId="13045" xr:uid="{28ADA280-19EA-493D-985A-6DC614C8C30F}"/>
    <cellStyle name="SAPBEXresDataEmph 2 4 4" xfId="16869" xr:uid="{B4A99331-11D7-4290-9ACC-B50185A7F821}"/>
    <cellStyle name="SAPBEXresDataEmph 2 4 5" xfId="19733" xr:uid="{A2EDD1C0-A75C-4E46-B44A-EF613206043F}"/>
    <cellStyle name="SAPBEXresDataEmph 2 4 6" xfId="22582" xr:uid="{7323FAE3-89E8-4E5E-B9C5-086FCFCF5F1C}"/>
    <cellStyle name="SAPBEXresDataEmph 2 4 7" xfId="25407" xr:uid="{05DD08F8-9F3F-46BA-9C2F-79E9E2CCAE1A}"/>
    <cellStyle name="SAPBEXresDataEmph 2 5" xfId="6531" xr:uid="{A393DA35-1CD2-4FB5-879E-FED7B382EFA5}"/>
    <cellStyle name="SAPBEXresDataEmph 2 5 2" xfId="8048" xr:uid="{7F6A8511-A089-4CEF-A0E0-84E595A4DB37}"/>
    <cellStyle name="SAPBEXresDataEmph 2 5 2 2" xfId="15118" xr:uid="{98B4C91A-707F-473A-82D2-FF47DE320236}"/>
    <cellStyle name="SAPBEXresDataEmph 2 5 2 3" xfId="18939" xr:uid="{94D9FB01-C5F4-46F5-9C09-EB324BA1DDB4}"/>
    <cellStyle name="SAPBEXresDataEmph 2 5 2 4" xfId="21804" xr:uid="{26CCB4E4-3BDE-4BC1-A4B0-C740D87A0AC3}"/>
    <cellStyle name="SAPBEXresDataEmph 2 5 2 5" xfId="24651" xr:uid="{02C329F7-FEEA-48EA-9161-BF2FB2620E86}"/>
    <cellStyle name="SAPBEXresDataEmph 2 5 2 6" xfId="27476" xr:uid="{F17FE2A8-C429-48DD-819E-DDB39BFAD9EE}"/>
    <cellStyle name="SAPBEXresDataEmph 2 5 3" xfId="13605" xr:uid="{86984537-D41F-4F7B-9E08-440E7B566E2A}"/>
    <cellStyle name="SAPBEXresDataEmph 2 5 4" xfId="17429" xr:uid="{68F419A7-B914-43EC-BBC0-D8BF1F1E9B3E}"/>
    <cellStyle name="SAPBEXresDataEmph 2 5 5" xfId="20293" xr:uid="{5EB4E980-46EF-4B40-A3FD-EC9ECA2CBFE6}"/>
    <cellStyle name="SAPBEXresDataEmph 2 5 6" xfId="23142" xr:uid="{546BD7B7-32B3-48B0-8E45-B6D904A68A51}"/>
    <cellStyle name="SAPBEXresDataEmph 2 5 7" xfId="25967" xr:uid="{941098AF-5626-4760-8739-81F901FAD171}"/>
    <cellStyle name="SAPBEXresDataEmph 2 6" xfId="9443" xr:uid="{4D620BB5-027C-4321-945D-60929AD980F3}"/>
    <cellStyle name="SAPBEXresDataEmph 2 7" xfId="15601" xr:uid="{D9919453-68EC-4B8D-8661-9DB455B40B69}"/>
    <cellStyle name="SAPBEXresDataEmph 2 8" xfId="15757" xr:uid="{5FD7D8A1-EA0C-4D22-B827-D5FE4DBF151A}"/>
    <cellStyle name="SAPBEXresDataEmph 2 9" xfId="16100" xr:uid="{8F734589-374E-4E0F-80EA-91120CCAE051}"/>
    <cellStyle name="SAPBEXresDataEmph 3" xfId="2944" xr:uid="{C1FF9388-1D47-4C44-854A-6626C97A0F0C}"/>
    <cellStyle name="SAPBEXresDataEmph 3 10" xfId="15784" xr:uid="{B70293A8-C797-489D-B795-7ADF14141B23}"/>
    <cellStyle name="SAPBEXresDataEmph 3 11" xfId="22157" xr:uid="{954DB77A-E261-4A8F-800D-5ED4A7C552A1}"/>
    <cellStyle name="SAPBEXresDataEmph 3 12" xfId="29085" xr:uid="{F5AC5FEC-9D20-4311-BF32-326E5E4E5D19}"/>
    <cellStyle name="SAPBEXresDataEmph 3 13" xfId="31690" xr:uid="{281995BA-8672-4BDA-95BF-D3E2CBB8AFB2}"/>
    <cellStyle name="SAPBEXresDataEmph 3 2" xfId="6222" xr:uid="{F05711A9-BB38-4D90-B3FB-D9FA50BC6192}"/>
    <cellStyle name="SAPBEXresDataEmph 3 2 2" xfId="7741" xr:uid="{8D57D57C-DDF3-4A15-96DB-DE550ECF51B3}"/>
    <cellStyle name="SAPBEXresDataEmph 3 2 2 2" xfId="14811" xr:uid="{C8B87DF6-5646-41E0-8224-F2451A8AD1AC}"/>
    <cellStyle name="SAPBEXresDataEmph 3 2 2 3" xfId="18632" xr:uid="{C1119004-9353-494F-AE02-E3AC72CE0AC4}"/>
    <cellStyle name="SAPBEXresDataEmph 3 2 2 4" xfId="21497" xr:uid="{4DD4FB9D-FEEB-411B-B4A8-D30ADA14F626}"/>
    <cellStyle name="SAPBEXresDataEmph 3 2 2 5" xfId="24344" xr:uid="{540B0C76-BB29-4962-9D99-E920ECA4DAD9}"/>
    <cellStyle name="SAPBEXresDataEmph 3 2 2 6" xfId="27169" xr:uid="{ED09907E-600C-4E3E-B5D6-5DF02AE29687}"/>
    <cellStyle name="SAPBEXresDataEmph 3 2 3" xfId="13298" xr:uid="{DFC8EFCF-3B17-4859-9C6B-15383C68D55A}"/>
    <cellStyle name="SAPBEXresDataEmph 3 2 4" xfId="17122" xr:uid="{6CB34048-139B-4D0B-B618-77BBABA2135D}"/>
    <cellStyle name="SAPBEXresDataEmph 3 2 5" xfId="19986" xr:uid="{E70E7041-BE94-49AD-9ABE-BA4C8C203A90}"/>
    <cellStyle name="SAPBEXresDataEmph 3 2 6" xfId="22835" xr:uid="{22850130-1090-4D05-B28C-43E376C60038}"/>
    <cellStyle name="SAPBEXresDataEmph 3 2 7" xfId="25660" xr:uid="{E97E8440-9232-44B1-9BA2-1B24E93E1DA1}"/>
    <cellStyle name="SAPBEXresDataEmph 3 3" xfId="6469" xr:uid="{CE4C0F96-855B-4CE4-95CA-C83653556593}"/>
    <cellStyle name="SAPBEXresDataEmph 3 3 2" xfId="7987" xr:uid="{F0472537-41E0-41C0-8CA5-88F7370FFC8B}"/>
    <cellStyle name="SAPBEXresDataEmph 3 3 2 2" xfId="15057" xr:uid="{717DCC21-0684-427F-9DB0-84F7ACF9B5B8}"/>
    <cellStyle name="SAPBEXresDataEmph 3 3 2 3" xfId="18878" xr:uid="{F86D4E62-D14B-44CA-AB95-709B23C0703E}"/>
    <cellStyle name="SAPBEXresDataEmph 3 3 2 4" xfId="21743" xr:uid="{58CB34B4-0CE7-4A29-A41B-4659D1A50DDC}"/>
    <cellStyle name="SAPBEXresDataEmph 3 3 2 5" xfId="24590" xr:uid="{F910D4B3-73BF-4F1E-A6EF-5860E50ACB3C}"/>
    <cellStyle name="SAPBEXresDataEmph 3 3 2 6" xfId="27415" xr:uid="{1476E0C7-0B3C-44CD-AAF7-66BDD55CAE01}"/>
    <cellStyle name="SAPBEXresDataEmph 3 3 3" xfId="13544" xr:uid="{52FC0DAB-CFB8-444C-8FEC-7FD9B71B249E}"/>
    <cellStyle name="SAPBEXresDataEmph 3 3 4" xfId="17368" xr:uid="{EF00BDC8-9DBB-48FE-A146-83F4D848B1C0}"/>
    <cellStyle name="SAPBEXresDataEmph 3 3 5" xfId="20232" xr:uid="{0915E132-4EF4-4C37-8A5E-5B57A37DBE9F}"/>
    <cellStyle name="SAPBEXresDataEmph 3 3 6" xfId="23081" xr:uid="{B5FB29B5-31F3-43E8-B698-74BF3ABB14CB}"/>
    <cellStyle name="SAPBEXresDataEmph 3 3 7" xfId="25906" xr:uid="{DC1F7D64-1F9A-4B34-BBEE-1866E4CD50DF}"/>
    <cellStyle name="SAPBEXresDataEmph 3 4" xfId="6578" xr:uid="{BD114A10-0CBE-4794-9829-A455AE9E9CD9}"/>
    <cellStyle name="SAPBEXresDataEmph 3 4 2" xfId="8095" xr:uid="{0634B26F-5A15-4E5C-917C-97B120B6970E}"/>
    <cellStyle name="SAPBEXresDataEmph 3 4 2 2" xfId="15165" xr:uid="{E616B360-CB26-43FA-A9C0-24CC35879B81}"/>
    <cellStyle name="SAPBEXresDataEmph 3 4 2 3" xfId="18986" xr:uid="{677C2731-B8C3-4EED-9DF1-7F45889817E0}"/>
    <cellStyle name="SAPBEXresDataEmph 3 4 2 4" xfId="21851" xr:uid="{E054406D-E192-4A58-8F41-3F84D8BEE053}"/>
    <cellStyle name="SAPBEXresDataEmph 3 4 2 5" xfId="24698" xr:uid="{9CCBF8C5-7FD4-4639-9B47-7C0F2A7AA44F}"/>
    <cellStyle name="SAPBEXresDataEmph 3 4 2 6" xfId="27523" xr:uid="{68270C07-6328-44F0-BF2E-051D3A4DC8F0}"/>
    <cellStyle name="SAPBEXresDataEmph 3 4 3" xfId="13652" xr:uid="{4469DCF2-3D46-491F-B721-309E13394778}"/>
    <cellStyle name="SAPBEXresDataEmph 3 4 4" xfId="17476" xr:uid="{7DE5008A-A62C-41CE-8568-EFA92DA97C70}"/>
    <cellStyle name="SAPBEXresDataEmph 3 4 5" xfId="20340" xr:uid="{AE9E2703-8FFB-4B19-98D9-52302DBA2517}"/>
    <cellStyle name="SAPBEXresDataEmph 3 4 6" xfId="23189" xr:uid="{AD647DFD-4C01-48A2-A45B-BB3046152F49}"/>
    <cellStyle name="SAPBEXresDataEmph 3 4 7" xfId="26014" xr:uid="{8139C7E6-F6C7-4371-B371-54BB8548C6C5}"/>
    <cellStyle name="SAPBEXresDataEmph 3 5" xfId="6308" xr:uid="{DC0E0473-D04D-4545-A255-44BA84002E68}"/>
    <cellStyle name="SAPBEXresDataEmph 3 5 2" xfId="7826" xr:uid="{1CA2FD09-F317-4BDC-A16F-A2DB7F794357}"/>
    <cellStyle name="SAPBEXresDataEmph 3 5 2 2" xfId="14896" xr:uid="{2EA6F7AC-1286-4F80-A909-A4E79AD2A045}"/>
    <cellStyle name="SAPBEXresDataEmph 3 5 2 3" xfId="18717" xr:uid="{C56DA228-1C94-49BD-89A3-8108F815BD92}"/>
    <cellStyle name="SAPBEXresDataEmph 3 5 2 4" xfId="21582" xr:uid="{0F9039D0-75E5-4396-9658-3A4965D72557}"/>
    <cellStyle name="SAPBEXresDataEmph 3 5 2 5" xfId="24429" xr:uid="{3A69A88D-F482-4D86-B66B-061DAAC43B0C}"/>
    <cellStyle name="SAPBEXresDataEmph 3 5 2 6" xfId="27254" xr:uid="{74EF421F-24DF-4524-B412-B9671D5C8118}"/>
    <cellStyle name="SAPBEXresDataEmph 3 5 3" xfId="13383" xr:uid="{E2D7FF45-E19A-4A13-A0E2-A502A9D1FECF}"/>
    <cellStyle name="SAPBEXresDataEmph 3 5 4" xfId="17207" xr:uid="{6F66E9EA-C161-4F3A-8919-6A76AF58A000}"/>
    <cellStyle name="SAPBEXresDataEmph 3 5 5" xfId="20071" xr:uid="{31398C4E-B29D-4A22-98A2-9D3C694066C9}"/>
    <cellStyle name="SAPBEXresDataEmph 3 5 6" xfId="22920" xr:uid="{29EC045D-9DE1-42FF-B2A1-CEA53A7565E5}"/>
    <cellStyle name="SAPBEXresDataEmph 3 5 7" xfId="25745" xr:uid="{8D5FCF63-6838-4DBE-9822-A527C3E37DBC}"/>
    <cellStyle name="SAPBEXresDataEmph 3 6" xfId="6949" xr:uid="{482B31B6-F9E0-4081-BEC8-13B133DF9581}"/>
    <cellStyle name="SAPBEXresDataEmph 3 6 2" xfId="14019" xr:uid="{1C69FDE9-D5C4-4A67-BEF1-C83FE3B1831E}"/>
    <cellStyle name="SAPBEXresDataEmph 3 6 3" xfId="17841" xr:uid="{0D05B085-61F8-4F7E-9877-DA7ABE9B2181}"/>
    <cellStyle name="SAPBEXresDataEmph 3 6 4" xfId="20705" xr:uid="{07A664BB-5534-438C-83B7-6CFB18F749F1}"/>
    <cellStyle name="SAPBEXresDataEmph 3 6 5" xfId="23553" xr:uid="{0E86D6B7-B6FE-4199-8740-7E555EB0CDF9}"/>
    <cellStyle name="SAPBEXresDataEmph 3 6 6" xfId="26378" xr:uid="{3D8385DB-15A3-4AFB-A7F3-B49D8EE4281A}"/>
    <cellStyle name="SAPBEXresDataEmph 3 7" xfId="10126" xr:uid="{BCEF126A-67A0-4B22-B75A-CE3EA91F8C6D}"/>
    <cellStyle name="SAPBEXresDataEmph 3 8" xfId="15839" xr:uid="{BE7F7869-518D-49EB-B03C-64AD20981BDC}"/>
    <cellStyle name="SAPBEXresDataEmph 3 9" xfId="16445" xr:uid="{53B52AAC-93DB-4DDA-8F53-8232E459E34E}"/>
    <cellStyle name="SAPBEXresDataEmph 4" xfId="3944" xr:uid="{EB414889-0C99-4E62-9162-0A38F849A21D}"/>
    <cellStyle name="SAPBEXresDataEmph 4 10" xfId="15749" xr:uid="{5AEC2588-8341-4255-A424-A0C918108F9E}"/>
    <cellStyle name="SAPBEXresDataEmph 4 11" xfId="8727" xr:uid="{6F188F2A-C85D-4105-B5E3-DDBD9D232FF8}"/>
    <cellStyle name="SAPBEXresDataEmph 4 12" xfId="29956" xr:uid="{94E7DC0A-CC62-453F-ABD9-574E7F8515AA}"/>
    <cellStyle name="SAPBEXresDataEmph 4 13" xfId="31742" xr:uid="{CEF64D9D-4043-44C1-A8A7-35ED0980DC1D}"/>
    <cellStyle name="SAPBEXresDataEmph 4 2" xfId="6431" xr:uid="{4CDCF853-D109-4E83-BDAB-10DD042269AF}"/>
    <cellStyle name="SAPBEXresDataEmph 4 2 2" xfId="7949" xr:uid="{01E5833C-3CCE-49CF-8FFC-5228D6F076F5}"/>
    <cellStyle name="SAPBEXresDataEmph 4 2 2 2" xfId="15019" xr:uid="{5E31F88C-64F9-4F44-B48A-EF8C8D86ADA3}"/>
    <cellStyle name="SAPBEXresDataEmph 4 2 2 3" xfId="18840" xr:uid="{B7D70661-36A9-4B74-8EFC-604A2F6E8498}"/>
    <cellStyle name="SAPBEXresDataEmph 4 2 2 4" xfId="21705" xr:uid="{486D35EA-E8CA-4495-908F-CEF9B475AC20}"/>
    <cellStyle name="SAPBEXresDataEmph 4 2 2 5" xfId="24552" xr:uid="{DB40E216-ABE3-462C-95A8-A14AD28923D7}"/>
    <cellStyle name="SAPBEXresDataEmph 4 2 2 6" xfId="27377" xr:uid="{61003B66-F7E0-4FC1-9CA0-BE4733511447}"/>
    <cellStyle name="SAPBEXresDataEmph 4 2 3" xfId="13506" xr:uid="{30995F6B-1330-40B3-AA9F-37FC72FB591B}"/>
    <cellStyle name="SAPBEXresDataEmph 4 2 4" xfId="17330" xr:uid="{3AE4AA12-4ED2-42DD-A987-D2AC23EBD50D}"/>
    <cellStyle name="SAPBEXresDataEmph 4 2 5" xfId="20194" xr:uid="{E186B7D6-BDB1-4307-8E41-4B1CDCBF220B}"/>
    <cellStyle name="SAPBEXresDataEmph 4 2 6" xfId="23043" xr:uid="{AC98A834-A321-4333-9E6B-64ED9E09BBEE}"/>
    <cellStyle name="SAPBEXresDataEmph 4 2 7" xfId="25868" xr:uid="{D4D21FE8-7818-4E80-9B0C-0CA4753DE9F0}"/>
    <cellStyle name="SAPBEXresDataEmph 4 3" xfId="6632" xr:uid="{C0B7D3C4-E70E-402F-9E0B-A9763E574DD0}"/>
    <cellStyle name="SAPBEXresDataEmph 4 3 2" xfId="8149" xr:uid="{FF20ACF3-76C5-4C8A-AE47-4D8EF4F71352}"/>
    <cellStyle name="SAPBEXresDataEmph 4 3 2 2" xfId="15219" xr:uid="{3D52C9A5-3D6C-468E-AC31-8B89C399A918}"/>
    <cellStyle name="SAPBEXresDataEmph 4 3 2 3" xfId="19040" xr:uid="{C05911B5-90EF-4062-B63A-0999F62F32C1}"/>
    <cellStyle name="SAPBEXresDataEmph 4 3 2 4" xfId="21905" xr:uid="{1235799C-0464-4006-8D35-44531D365A57}"/>
    <cellStyle name="SAPBEXresDataEmph 4 3 2 5" xfId="24752" xr:uid="{E3AEBAA5-BDAB-46CF-9E27-F3F4D91A6719}"/>
    <cellStyle name="SAPBEXresDataEmph 4 3 2 6" xfId="27577" xr:uid="{37E268D8-7901-45BA-A789-AE67CDA44C62}"/>
    <cellStyle name="SAPBEXresDataEmph 4 3 3" xfId="13706" xr:uid="{B032CBCB-87FC-437C-9F9C-1B6E93AE1F30}"/>
    <cellStyle name="SAPBEXresDataEmph 4 3 4" xfId="17530" xr:uid="{8D4BAB8F-1168-4DB7-B3D6-514D49B385AE}"/>
    <cellStyle name="SAPBEXresDataEmph 4 3 5" xfId="20394" xr:uid="{ECCB9F0D-7139-453E-919F-760286EE15AA}"/>
    <cellStyle name="SAPBEXresDataEmph 4 3 6" xfId="23243" xr:uid="{D1BF76EC-9FBC-4EAF-8B50-563255E198FE}"/>
    <cellStyle name="SAPBEXresDataEmph 4 3 7" xfId="26068" xr:uid="{2044D4AA-AF61-4D2F-9D53-4557F3CD2D70}"/>
    <cellStyle name="SAPBEXresDataEmph 4 4" xfId="6735" xr:uid="{FFDACDB6-FBCC-4B6D-980E-DE60AB350627}"/>
    <cellStyle name="SAPBEXresDataEmph 4 4 2" xfId="8251" xr:uid="{3639C3C5-0F34-43A3-9B94-D83C2FA56997}"/>
    <cellStyle name="SAPBEXresDataEmph 4 4 2 2" xfId="15321" xr:uid="{986A19EB-1693-46FE-9E77-F87CAB7A4743}"/>
    <cellStyle name="SAPBEXresDataEmph 4 4 2 3" xfId="19142" xr:uid="{AA2C2050-132F-451E-8B25-AEBE835AA51E}"/>
    <cellStyle name="SAPBEXresDataEmph 4 4 2 4" xfId="22007" xr:uid="{3F9E4453-8B35-4341-912B-26BC66F1F489}"/>
    <cellStyle name="SAPBEXresDataEmph 4 4 2 5" xfId="24854" xr:uid="{6004A7CE-61EB-4AEB-94BE-33B05B5DA0E7}"/>
    <cellStyle name="SAPBEXresDataEmph 4 4 2 6" xfId="27679" xr:uid="{27E39147-2734-41E6-9A3E-FC02099B482F}"/>
    <cellStyle name="SAPBEXresDataEmph 4 4 3" xfId="13808" xr:uid="{46513E32-9EDF-45E7-9A83-AFEE25E9E5D2}"/>
    <cellStyle name="SAPBEXresDataEmph 4 4 4" xfId="17632" xr:uid="{EB5E9C54-0FB4-4586-8423-973A339DFF78}"/>
    <cellStyle name="SAPBEXresDataEmph 4 4 5" xfId="20496" xr:uid="{8F388055-1437-406E-9A7C-EB5F0237332B}"/>
    <cellStyle name="SAPBEXresDataEmph 4 4 6" xfId="23345" xr:uid="{8E8E65C8-7646-487B-8B91-62A062D798D9}"/>
    <cellStyle name="SAPBEXresDataEmph 4 4 7" xfId="26170" xr:uid="{79A9B327-5AF8-4660-A21E-397730683145}"/>
    <cellStyle name="SAPBEXresDataEmph 4 5" xfId="6350" xr:uid="{1FF9E2D0-6375-4EF7-8BEC-4E2780E00AEA}"/>
    <cellStyle name="SAPBEXresDataEmph 4 5 2" xfId="7868" xr:uid="{D1BCF547-6D75-4BF0-AA95-333A0C7F8598}"/>
    <cellStyle name="SAPBEXresDataEmph 4 5 2 2" xfId="14938" xr:uid="{C4D46747-62CE-4D81-B7EB-4E25B6DFF516}"/>
    <cellStyle name="SAPBEXresDataEmph 4 5 2 3" xfId="18759" xr:uid="{C95F3C54-4564-412C-8D36-68BDF4242A18}"/>
    <cellStyle name="SAPBEXresDataEmph 4 5 2 4" xfId="21624" xr:uid="{909E6F33-370F-48FA-B68E-626176C0E6A0}"/>
    <cellStyle name="SAPBEXresDataEmph 4 5 2 5" xfId="24471" xr:uid="{491D36D1-EDD4-4A1C-BAA1-06C2D6AE8B54}"/>
    <cellStyle name="SAPBEXresDataEmph 4 5 2 6" xfId="27296" xr:uid="{A2FDA8D1-E609-40D1-A626-397D591B6547}"/>
    <cellStyle name="SAPBEXresDataEmph 4 5 3" xfId="13425" xr:uid="{3BB7CB79-5BD1-419B-8E44-2F13F4E0A0F8}"/>
    <cellStyle name="SAPBEXresDataEmph 4 5 4" xfId="17249" xr:uid="{F015A0B1-0651-472B-BE22-020FFE2954E4}"/>
    <cellStyle name="SAPBEXresDataEmph 4 5 5" xfId="20113" xr:uid="{7F005480-0441-4B4A-8221-A72D09C379A3}"/>
    <cellStyle name="SAPBEXresDataEmph 4 5 6" xfId="22962" xr:uid="{EFD78795-F368-4373-BA8F-3E3EF0B2551D}"/>
    <cellStyle name="SAPBEXresDataEmph 4 5 7" xfId="25787" xr:uid="{1C200D35-F422-4550-908A-4BE466E756C6}"/>
    <cellStyle name="SAPBEXresDataEmph 4 6" xfId="7000" xr:uid="{37D0D2C1-B1D7-4A4E-B7CA-499F146E2A7A}"/>
    <cellStyle name="SAPBEXresDataEmph 4 6 2" xfId="14070" xr:uid="{AE37B5C6-6253-4DDE-8120-368C20129E2B}"/>
    <cellStyle name="SAPBEXresDataEmph 4 6 3" xfId="17892" xr:uid="{4205CE4B-CB69-424A-8442-64FFE2CE691D}"/>
    <cellStyle name="SAPBEXresDataEmph 4 6 4" xfId="20756" xr:uid="{00CDD2F4-D5DA-405F-B1F6-0ECDA4338545}"/>
    <cellStyle name="SAPBEXresDataEmph 4 6 5" xfId="23604" xr:uid="{8C3E80F7-B95D-48F8-8F99-85D667665146}"/>
    <cellStyle name="SAPBEXresDataEmph 4 6 6" xfId="26429" xr:uid="{F605E7FB-7463-4E08-B161-E410B43753F4}"/>
    <cellStyle name="SAPBEXresDataEmph 4 7" xfId="11021" xr:uid="{52B55CAC-B88F-473D-A5E8-C86E3174E7BF}"/>
    <cellStyle name="SAPBEXresDataEmph 4 8" xfId="16053" xr:uid="{A6C8F383-6FD5-4AE1-8A7C-665C0B7DAAD4}"/>
    <cellStyle name="SAPBEXresDataEmph 4 9" xfId="16235" xr:uid="{7365BF03-90BA-440B-8423-5E210088749C}"/>
    <cellStyle name="SAPBEXresDataEmph 5" xfId="5673" xr:uid="{51976311-8AAF-4131-A581-9FFA31363200}"/>
    <cellStyle name="SAPBEXresDataEmph 5 2" xfId="7193" xr:uid="{6380EC82-30C9-4A67-87B5-B13A1C65A35B}"/>
    <cellStyle name="SAPBEXresDataEmph 5 2 2" xfId="14263" xr:uid="{9954AE88-E893-4535-8067-BC4A026E7271}"/>
    <cellStyle name="SAPBEXresDataEmph 5 2 3" xfId="18084" xr:uid="{C7296AFD-1F76-4C78-857D-9BC3BC06D92F}"/>
    <cellStyle name="SAPBEXresDataEmph 5 2 4" xfId="20949" xr:uid="{9E9D0632-641B-407F-8FF2-AF3082735757}"/>
    <cellStyle name="SAPBEXresDataEmph 5 2 5" xfId="23796" xr:uid="{66253F2D-2715-4EB5-8328-9FB7E17237B8}"/>
    <cellStyle name="SAPBEXresDataEmph 5 2 6" xfId="26621" xr:uid="{77491C0E-4563-4023-BF28-688B2D6142BA}"/>
    <cellStyle name="SAPBEXresDataEmph 5 3" xfId="12750" xr:uid="{961C33C4-19EA-446E-94BE-137643459FBA}"/>
    <cellStyle name="SAPBEXresDataEmph 5 4" xfId="16573" xr:uid="{4CE0185E-16D3-408D-8275-C492C1750382}"/>
    <cellStyle name="SAPBEXresDataEmph 5 5" xfId="19438" xr:uid="{6D8EAB85-8D40-4D1D-BB65-6D05A2250868}"/>
    <cellStyle name="SAPBEXresDataEmph 5 6" xfId="22287" xr:uid="{5010F7B7-FAEC-4F62-AB84-F2CE046CE166}"/>
    <cellStyle name="SAPBEXresDataEmph 5 7" xfId="25112" xr:uid="{4D667C47-2B24-4C2B-B12E-252D4D10C907}"/>
    <cellStyle name="SAPBEXresDataEmph 6" xfId="6121" xr:uid="{E4F9D71F-ECB6-4607-A3FC-3279A35874F1}"/>
    <cellStyle name="SAPBEXresDataEmph 6 2" xfId="7640" xr:uid="{6CADBAF4-DDCF-43C9-B06A-31195CCFDE69}"/>
    <cellStyle name="SAPBEXresDataEmph 6 2 2" xfId="14710" xr:uid="{C5D948C5-592F-4D8C-85CF-EAA2C39051C8}"/>
    <cellStyle name="SAPBEXresDataEmph 6 2 3" xfId="18531" xr:uid="{406441AB-ECBF-47A0-A5AC-627CDA443028}"/>
    <cellStyle name="SAPBEXresDataEmph 6 2 4" xfId="21396" xr:uid="{AA259954-8585-41DD-96C0-226841988897}"/>
    <cellStyle name="SAPBEXresDataEmph 6 2 5" xfId="24243" xr:uid="{D5149F9D-3E01-4C25-8A36-F2023115D93A}"/>
    <cellStyle name="SAPBEXresDataEmph 6 2 6" xfId="27068" xr:uid="{5E784772-D854-4D12-92BB-2FE501C9FCE1}"/>
    <cellStyle name="SAPBEXresDataEmph 6 3" xfId="13197" xr:uid="{72017364-552E-404E-B4DF-F2B3916527D7}"/>
    <cellStyle name="SAPBEXresDataEmph 6 4" xfId="17021" xr:uid="{E007761A-ACB8-4224-AA54-16316DA13CB1}"/>
    <cellStyle name="SAPBEXresDataEmph 6 5" xfId="19885" xr:uid="{1EE4FD2F-6095-4020-9A84-740283BB4B00}"/>
    <cellStyle name="SAPBEXresDataEmph 6 6" xfId="22734" xr:uid="{C6808F4F-0089-4E59-ACD1-774DB3C9648F}"/>
    <cellStyle name="SAPBEXresDataEmph 6 7" xfId="25559" xr:uid="{38CE70FB-EC8C-4736-AD62-00EE0692EFF9}"/>
    <cellStyle name="SAPBEXresDataEmph 7" xfId="8639" xr:uid="{C1D8F3CD-6E42-4C33-8ABC-DB78EB04DBE8}"/>
    <cellStyle name="SAPBEXresDataEmph 8" xfId="8445" xr:uid="{C3FA83A4-A690-48F6-AF6C-820577D2270C}"/>
    <cellStyle name="SAPBEXresDataEmph 9" xfId="15689" xr:uid="{D1BF0DBC-DF33-48BF-AE8D-759F40253DF8}"/>
    <cellStyle name="SAPBEXresItem" xfId="682" xr:uid="{5049F4F2-530A-4C99-9C7B-6195E17B0984}"/>
    <cellStyle name="SAPBEXresItem 10" xfId="16380" xr:uid="{DBD3529A-445B-4F2D-9AD3-2DE1C41D496C}"/>
    <cellStyle name="SAPBEXresItem 2" xfId="1959" xr:uid="{D224238B-12D5-4B0A-ADEA-B4A038015133}"/>
    <cellStyle name="SAPBEXresItem 2 10" xfId="31623" xr:uid="{18AB494D-6934-48C2-B34F-71AE55D17333}"/>
    <cellStyle name="SAPBEXresItem 2 2" xfId="4323" xr:uid="{57A18CD6-14A3-4F02-9C4F-B03B42D61A52}"/>
    <cellStyle name="SAPBEXresItem 2 2 10" xfId="15950" xr:uid="{8D373112-8F43-46D9-979F-1480F85A2D37}"/>
    <cellStyle name="SAPBEXresItem 2 2 11" xfId="15657" xr:uid="{14A69E60-7A42-42CC-B4E1-6CF8C23D486F}"/>
    <cellStyle name="SAPBEXresItem 2 2 12" xfId="30335" xr:uid="{A6612CE6-61C7-411D-A8A1-7AC2604F4FA7}"/>
    <cellStyle name="SAPBEXresItem 2 2 13" xfId="31808" xr:uid="{953BBA78-07E0-48B4-9AF7-76E228DED4CF}"/>
    <cellStyle name="SAPBEXresItem 2 2 2" xfId="6777" xr:uid="{7D545A57-CE9B-438D-B492-15DDE18C7C84}"/>
    <cellStyle name="SAPBEXresItem 2 2 2 2" xfId="8292" xr:uid="{71384357-307E-46A1-AC56-2C4EBD6CAE37}"/>
    <cellStyle name="SAPBEXresItem 2 2 2 2 2" xfId="15362" xr:uid="{F955DF88-B7AE-4EC1-8801-4E622BAA206D}"/>
    <cellStyle name="SAPBEXresItem 2 2 2 2 3" xfId="19183" xr:uid="{746A8A19-13AD-454D-8C6C-461E0A1F81D9}"/>
    <cellStyle name="SAPBEXresItem 2 2 2 2 4" xfId="22048" xr:uid="{F8B5F118-94D7-46A2-B5D7-0CF377A9675C}"/>
    <cellStyle name="SAPBEXresItem 2 2 2 2 5" xfId="24895" xr:uid="{9112A7FC-BED8-49A8-8D98-97C6F7534B7C}"/>
    <cellStyle name="SAPBEXresItem 2 2 2 2 6" xfId="27720" xr:uid="{6343A2C2-9E85-4F65-A434-DDB2EC8E5E94}"/>
    <cellStyle name="SAPBEXresItem 2 2 2 3" xfId="13849" xr:uid="{C85CB176-47CE-4F69-91BB-C9760BCEE542}"/>
    <cellStyle name="SAPBEXresItem 2 2 2 4" xfId="17673" xr:uid="{7982343C-0C2A-470C-82C5-8F2A9D59F41F}"/>
    <cellStyle name="SAPBEXresItem 2 2 2 5" xfId="20537" xr:uid="{3753639F-5027-4DF9-A67C-4F7B2F4286CD}"/>
    <cellStyle name="SAPBEXresItem 2 2 2 6" xfId="23386" xr:uid="{61FC1546-41B6-48C8-BF44-823790F659EA}"/>
    <cellStyle name="SAPBEXresItem 2 2 2 7" xfId="26211" xr:uid="{74F819F4-F4C4-4286-B407-3A97AE353CFD}"/>
    <cellStyle name="SAPBEXresItem 2 2 3" xfId="6421" xr:uid="{BA1263AA-170A-4226-8C53-1D97F2B6C080}"/>
    <cellStyle name="SAPBEXresItem 2 2 3 2" xfId="7939" xr:uid="{2E4B9D9A-408D-4355-BF08-217CA37BB9FD}"/>
    <cellStyle name="SAPBEXresItem 2 2 3 2 2" xfId="15009" xr:uid="{76F543A3-BD69-4134-93BD-6AB3BF857C5C}"/>
    <cellStyle name="SAPBEXresItem 2 2 3 2 3" xfId="18830" xr:uid="{7CB76D85-EFE2-48AF-A141-C6992E36E58E}"/>
    <cellStyle name="SAPBEXresItem 2 2 3 2 4" xfId="21695" xr:uid="{A8B7898C-43A7-4D7C-B61A-B82F6A067441}"/>
    <cellStyle name="SAPBEXresItem 2 2 3 2 5" xfId="24542" xr:uid="{8A9092F9-4A57-4AA6-B1A9-BFBBEC43330F}"/>
    <cellStyle name="SAPBEXresItem 2 2 3 2 6" xfId="27367" xr:uid="{0BD07562-78BF-432F-A85C-E92AB567AB1E}"/>
    <cellStyle name="SAPBEXresItem 2 2 3 3" xfId="13496" xr:uid="{1F978A3D-F33C-4840-A24C-96694A170DA0}"/>
    <cellStyle name="SAPBEXresItem 2 2 3 4" xfId="17320" xr:uid="{C0696A26-40BB-4D12-BECE-B3D47C8B5FAE}"/>
    <cellStyle name="SAPBEXresItem 2 2 3 5" xfId="20184" xr:uid="{AE862B09-E1C3-4BBA-8F59-DE94925122F9}"/>
    <cellStyle name="SAPBEXresItem 2 2 3 6" xfId="23033" xr:uid="{8C220463-B2F6-4685-B913-414F6F596B1B}"/>
    <cellStyle name="SAPBEXresItem 2 2 3 7" xfId="25858" xr:uid="{AFDEB223-BF02-43CB-9529-07C6A57E116F}"/>
    <cellStyle name="SAPBEXresItem 2 2 4" xfId="6633" xr:uid="{A60CE93D-65D9-4CED-919F-380BE91BC929}"/>
    <cellStyle name="SAPBEXresItem 2 2 4 2" xfId="8150" xr:uid="{FE677F50-CA23-4FC7-B444-31A7B18D594D}"/>
    <cellStyle name="SAPBEXresItem 2 2 4 2 2" xfId="15220" xr:uid="{89201BB7-EF55-42BD-8996-C8DA9974F54D}"/>
    <cellStyle name="SAPBEXresItem 2 2 4 2 3" xfId="19041" xr:uid="{660AB10A-24BA-443B-8762-7CD84030EC64}"/>
    <cellStyle name="SAPBEXresItem 2 2 4 2 4" xfId="21906" xr:uid="{F900EBEF-C490-496E-90FC-2F6FE6207645}"/>
    <cellStyle name="SAPBEXresItem 2 2 4 2 5" xfId="24753" xr:uid="{D20B02F6-9D5B-4A34-9C45-3E2EA0F31D70}"/>
    <cellStyle name="SAPBEXresItem 2 2 4 2 6" xfId="27578" xr:uid="{52C2C559-3288-4F37-A8F4-A74E9488043E}"/>
    <cellStyle name="SAPBEXresItem 2 2 4 3" xfId="13707" xr:uid="{AE8EE0FD-AA69-4198-872B-1A2277361EF1}"/>
    <cellStyle name="SAPBEXresItem 2 2 4 4" xfId="17531" xr:uid="{90672587-85CB-4E42-BB12-7DE21F144A7E}"/>
    <cellStyle name="SAPBEXresItem 2 2 4 5" xfId="20395" xr:uid="{FC5F4008-9E3A-4493-A2D4-97A17C84F50A}"/>
    <cellStyle name="SAPBEXresItem 2 2 4 6" xfId="23244" xr:uid="{A7544B43-E34C-40F5-BDAC-1B0DDC1607A0}"/>
    <cellStyle name="SAPBEXresItem 2 2 4 7" xfId="26069" xr:uid="{2FC08A55-EF2C-4264-98D7-BF96DC04B32B}"/>
    <cellStyle name="SAPBEXresItem 2 2 5" xfId="5599" xr:uid="{2E938CD6-42D9-4E46-9066-53980D626D14}"/>
    <cellStyle name="SAPBEXresItem 2 2 5 2" xfId="7119" xr:uid="{69378A84-9170-4435-A1B8-016BB4DE3FD9}"/>
    <cellStyle name="SAPBEXresItem 2 2 5 2 2" xfId="14189" xr:uid="{B48A6D19-DEC2-41D8-8869-41839B376ED1}"/>
    <cellStyle name="SAPBEXresItem 2 2 5 2 3" xfId="18010" xr:uid="{DEFAE1B8-2AEE-4CBE-B9C0-2AD13EEDE68D}"/>
    <cellStyle name="SAPBEXresItem 2 2 5 2 4" xfId="20875" xr:uid="{230F20BE-6DED-43D0-BE5D-8AEE9A8A506B}"/>
    <cellStyle name="SAPBEXresItem 2 2 5 2 5" xfId="23722" xr:uid="{FE75B981-2900-4D56-96EA-7F699E2336C9}"/>
    <cellStyle name="SAPBEXresItem 2 2 5 2 6" xfId="26547" xr:uid="{7DD05482-C7B7-4536-9F62-1C1CA4BA53EC}"/>
    <cellStyle name="SAPBEXresItem 2 2 5 3" xfId="12676" xr:uid="{DDCF3A6A-F8A4-4726-999B-557EDF6C1AAA}"/>
    <cellStyle name="SAPBEXresItem 2 2 5 4" xfId="16499" xr:uid="{15946B4C-D7A3-4415-934B-C7E9F6BA5F71}"/>
    <cellStyle name="SAPBEXresItem 2 2 5 5" xfId="19364" xr:uid="{54ED5153-EB18-45EA-A9C6-B9A26AAF55AD}"/>
    <cellStyle name="SAPBEXresItem 2 2 5 6" xfId="22213" xr:uid="{BA40A24E-7690-4253-8C14-078EFABE746F}"/>
    <cellStyle name="SAPBEXresItem 2 2 5 7" xfId="25038" xr:uid="{0E1D32AD-EF82-45B0-8294-5503DD848A93}"/>
    <cellStyle name="SAPBEXresItem 2 2 6" xfId="7064" xr:uid="{52CED9DC-3126-4D87-8192-6E5A8F89BF3B}"/>
    <cellStyle name="SAPBEXresItem 2 2 6 2" xfId="14134" xr:uid="{D8D75A8A-2F1A-40E7-ACBE-531B76956945}"/>
    <cellStyle name="SAPBEXresItem 2 2 6 3" xfId="17956" xr:uid="{79A91885-940B-4019-8228-37AC475C3760}"/>
    <cellStyle name="SAPBEXresItem 2 2 6 4" xfId="20820" xr:uid="{AE344DEB-DD7A-4287-928E-96E484BC10EA}"/>
    <cellStyle name="SAPBEXresItem 2 2 6 5" xfId="23668" xr:uid="{49C04924-8556-4AF3-8521-5A7746F4F1CE}"/>
    <cellStyle name="SAPBEXresItem 2 2 6 6" xfId="26493" xr:uid="{01F76889-3581-4F38-B75F-319EA820E9DC}"/>
    <cellStyle name="SAPBEXresItem 2 2 7" xfId="11400" xr:uid="{26376CE7-91E1-4D40-A163-36726B11ACA9}"/>
    <cellStyle name="SAPBEXresItem 2 2 8" xfId="16168" xr:uid="{3B5958FD-9441-4468-A6D0-0C2A61F77148}"/>
    <cellStyle name="SAPBEXresItem 2 2 9" xfId="9380" xr:uid="{4CC0FA6F-7173-428F-86B5-FBA9912E0F03}"/>
    <cellStyle name="SAPBEXresItem 2 3" xfId="5051" xr:uid="{AD1602BF-E5CB-48FD-A5F1-460D2C6985B2}"/>
    <cellStyle name="SAPBEXresItem 2 3 10" xfId="15909" xr:uid="{222BA154-6421-4AA4-B777-A2991F8E9C1C}"/>
    <cellStyle name="SAPBEXresItem 2 3 11" xfId="31063" xr:uid="{0109507D-49AB-4CA7-84B2-A2616E262515}"/>
    <cellStyle name="SAPBEXresItem 2 3 12" xfId="31870" xr:uid="{529F46D2-6F51-40B1-AAC7-95D89D4DEE1F}"/>
    <cellStyle name="SAPBEXresItem 2 3 2" xfId="6696" xr:uid="{0836D8F6-D756-4AFB-9E56-D45FC8859FEC}"/>
    <cellStyle name="SAPBEXresItem 2 3 2 2" xfId="8213" xr:uid="{C18354A3-5509-4EF2-9080-D5ABB09869D2}"/>
    <cellStyle name="SAPBEXresItem 2 3 2 2 2" xfId="15283" xr:uid="{1B6A4322-70F5-4A9D-8FFE-C1957E2F990C}"/>
    <cellStyle name="SAPBEXresItem 2 3 2 2 3" xfId="19104" xr:uid="{1AF9B65A-0EF4-4555-BF0A-7D2A27B36844}"/>
    <cellStyle name="SAPBEXresItem 2 3 2 2 4" xfId="21969" xr:uid="{02F10B86-EC41-4EDD-A64D-4B305097A084}"/>
    <cellStyle name="SAPBEXresItem 2 3 2 2 5" xfId="24816" xr:uid="{2740313A-CAEC-4EF6-9027-D023B1C559F9}"/>
    <cellStyle name="SAPBEXresItem 2 3 2 2 6" xfId="27641" xr:uid="{AE762526-6C33-4C3B-9364-E0BC941D64B8}"/>
    <cellStyle name="SAPBEXresItem 2 3 2 3" xfId="13770" xr:uid="{D4AA4AD6-DD14-41F8-8634-443CF1DE1CFD}"/>
    <cellStyle name="SAPBEXresItem 2 3 2 4" xfId="17594" xr:uid="{DD50D064-9D42-480F-B45C-E4E16348E2BA}"/>
    <cellStyle name="SAPBEXresItem 2 3 2 5" xfId="20458" xr:uid="{88E27C8A-F654-4816-B9B4-351409A752D4}"/>
    <cellStyle name="SAPBEXresItem 2 3 2 6" xfId="23307" xr:uid="{68566333-25C9-4F33-AFAA-9CDBE73DACD0}"/>
    <cellStyle name="SAPBEXresItem 2 3 2 7" xfId="26132" xr:uid="{BC88A24C-4255-4FC6-8356-D73BE72BC42B}"/>
    <cellStyle name="SAPBEXresItem 2 3 3" xfId="5913" xr:uid="{8D9384C6-255E-4FE9-97FF-F76079FA47E1}"/>
    <cellStyle name="SAPBEXresItem 2 3 3 2" xfId="7432" xr:uid="{2AC2CFDC-1CC8-480F-9DEF-974633477C78}"/>
    <cellStyle name="SAPBEXresItem 2 3 3 2 2" xfId="14502" xr:uid="{9F118AB5-7DC3-4B06-B63D-3669B3920C23}"/>
    <cellStyle name="SAPBEXresItem 2 3 3 2 3" xfId="18323" xr:uid="{C12CC8DA-D173-458F-A6C7-5DB8BAEC5E2B}"/>
    <cellStyle name="SAPBEXresItem 2 3 3 2 4" xfId="21188" xr:uid="{DB017B79-BC60-446A-ABA8-A46B53D20E61}"/>
    <cellStyle name="SAPBEXresItem 2 3 3 2 5" xfId="24035" xr:uid="{95C6838A-DB4A-43F8-94F1-F2B30AC660A3}"/>
    <cellStyle name="SAPBEXresItem 2 3 3 2 6" xfId="26860" xr:uid="{ED273701-42D9-4C9B-A849-4FF0113BDE36}"/>
    <cellStyle name="SAPBEXresItem 2 3 3 3" xfId="12989" xr:uid="{CE91C21D-9F71-45C7-B25C-E6169F92E0CD}"/>
    <cellStyle name="SAPBEXresItem 2 3 3 4" xfId="16813" xr:uid="{A4E07984-99AB-431D-A09D-9D7781E14B0E}"/>
    <cellStyle name="SAPBEXresItem 2 3 3 5" xfId="19677" xr:uid="{D22A01CE-BBFB-4395-A81C-26F0EC6A4EDF}"/>
    <cellStyle name="SAPBEXresItem 2 3 3 6" xfId="22526" xr:uid="{34C6BEB8-DF4C-42F8-97AE-6C813C8DC040}"/>
    <cellStyle name="SAPBEXresItem 2 3 3 7" xfId="25351" xr:uid="{16BC4F9F-F88A-4D44-9C75-F3158102756E}"/>
    <cellStyle name="SAPBEXresItem 2 3 4" xfId="6751" xr:uid="{8C5B2DF9-E99A-421B-A1CB-09F7D3A36063}"/>
    <cellStyle name="SAPBEXresItem 2 3 4 2" xfId="8267" xr:uid="{EBD2F65C-10AE-499F-8486-D43FB166BEA3}"/>
    <cellStyle name="SAPBEXresItem 2 3 4 2 2" xfId="15337" xr:uid="{00F1D075-D8DD-4D88-81A6-0E69A16598D7}"/>
    <cellStyle name="SAPBEXresItem 2 3 4 2 3" xfId="19158" xr:uid="{78122445-D7F5-405D-85FC-FB2D5705243E}"/>
    <cellStyle name="SAPBEXresItem 2 3 4 2 4" xfId="22023" xr:uid="{801F2092-8F84-4398-8A10-F61B48E387AD}"/>
    <cellStyle name="SAPBEXresItem 2 3 4 2 5" xfId="24870" xr:uid="{39A9B81E-BAC4-4E59-A5A3-A85EF8383A1B}"/>
    <cellStyle name="SAPBEXresItem 2 3 4 2 6" xfId="27695" xr:uid="{04FF4EBA-F691-4847-BE71-714F6A4601F9}"/>
    <cellStyle name="SAPBEXresItem 2 3 4 3" xfId="13824" xr:uid="{20E3E681-1384-441B-9A0D-6CCFDC67BCEA}"/>
    <cellStyle name="SAPBEXresItem 2 3 4 4" xfId="17648" xr:uid="{B95AFA67-99C7-4094-9E3A-7963AC917D8B}"/>
    <cellStyle name="SAPBEXresItem 2 3 4 5" xfId="20512" xr:uid="{EF7901CC-43F4-46C7-8707-C1F2313F235A}"/>
    <cellStyle name="SAPBEXresItem 2 3 4 6" xfId="23361" xr:uid="{086DC2C5-CD23-41F4-99D5-7EA0D513F61F}"/>
    <cellStyle name="SAPBEXresItem 2 3 4 7" xfId="26186" xr:uid="{F5CDEEF2-8EAA-4963-9F8B-818A69DF271E}"/>
    <cellStyle name="SAPBEXresItem 2 3 5" xfId="6604" xr:uid="{1290F9A0-8732-491F-8E7E-85767873845E}"/>
    <cellStyle name="SAPBEXresItem 2 3 5 2" xfId="8121" xr:uid="{ADDF7337-B12F-4B29-9271-128892933114}"/>
    <cellStyle name="SAPBEXresItem 2 3 5 2 2" xfId="15191" xr:uid="{9206BF12-66CE-4A8B-A25D-45E696FA387D}"/>
    <cellStyle name="SAPBEXresItem 2 3 5 2 3" xfId="19012" xr:uid="{A8BE7DBD-8725-4011-9B2C-2025302A5FFE}"/>
    <cellStyle name="SAPBEXresItem 2 3 5 2 4" xfId="21877" xr:uid="{F2FC025D-9C87-4E86-8685-2A169673D99F}"/>
    <cellStyle name="SAPBEXresItem 2 3 5 2 5" xfId="24724" xr:uid="{46341439-A650-49AB-A1DE-DA602F8C0421}"/>
    <cellStyle name="SAPBEXresItem 2 3 5 2 6" xfId="27549" xr:uid="{94937D92-22C4-4235-AA66-27A48E598C8E}"/>
    <cellStyle name="SAPBEXresItem 2 3 5 3" xfId="13678" xr:uid="{6D0AF0ED-0196-4318-A87C-C86A3C436F7E}"/>
    <cellStyle name="SAPBEXresItem 2 3 5 4" xfId="17502" xr:uid="{6DA738A4-5C7D-4B6F-9B41-DBD72CA9F9DA}"/>
    <cellStyle name="SAPBEXresItem 2 3 5 5" xfId="20366" xr:uid="{D02E8902-7050-4EFF-94F8-57BBDB1BEF1D}"/>
    <cellStyle name="SAPBEXresItem 2 3 5 6" xfId="23215" xr:uid="{6E843AD1-D0C5-46AF-98AB-BA9AA0D90AFD}"/>
    <cellStyle name="SAPBEXresItem 2 3 5 7" xfId="26040" xr:uid="{AC1A171F-D15A-4990-A343-0DF59F841119}"/>
    <cellStyle name="SAPBEXresItem 2 3 6" xfId="6303" xr:uid="{3AFBCAD4-D666-4B51-B284-D42C5627119F}"/>
    <cellStyle name="SAPBEXresItem 2 3 6 2" xfId="7821" xr:uid="{4CE3E758-BD35-4B1A-A7C9-62EB00286D07}"/>
    <cellStyle name="SAPBEXresItem 2 3 6 2 2" xfId="14891" xr:uid="{7BA1EBB4-6701-48DF-B198-CE02732B7C78}"/>
    <cellStyle name="SAPBEXresItem 2 3 6 2 3" xfId="18712" xr:uid="{6C01397D-2BA0-442D-A251-082D919BB566}"/>
    <cellStyle name="SAPBEXresItem 2 3 6 2 4" xfId="21577" xr:uid="{8424552A-1DA8-43AF-A6C0-44CFEDCB7318}"/>
    <cellStyle name="SAPBEXresItem 2 3 6 2 5" xfId="24424" xr:uid="{C3B91492-69A9-4C29-878A-6C81A4AB0E19}"/>
    <cellStyle name="SAPBEXresItem 2 3 6 2 6" xfId="27249" xr:uid="{1ECF9C2B-2BF4-488B-A9EC-CE390223898B}"/>
    <cellStyle name="SAPBEXresItem 2 3 6 3" xfId="13378" xr:uid="{91FAA693-3CC3-4A9D-B684-5740BF3EFFD9}"/>
    <cellStyle name="SAPBEXresItem 2 3 6 4" xfId="17202" xr:uid="{B50D03E2-4885-477C-91BB-06A8B470F5B2}"/>
    <cellStyle name="SAPBEXresItem 2 3 6 5" xfId="20066" xr:uid="{D250F39D-6709-40E0-A690-97A551943D83}"/>
    <cellStyle name="SAPBEXresItem 2 3 6 6" xfId="22915" xr:uid="{42A88A0C-7391-4AB7-AAC8-F51BDFC958C4}"/>
    <cellStyle name="SAPBEXresItem 2 3 6 7" xfId="25740" xr:uid="{7CAA070D-9786-4F9E-802C-B371A3B26485}"/>
    <cellStyle name="SAPBEXresItem 2 3 7" xfId="12128" xr:uid="{0D7282DD-6978-49BE-9CD4-4B8F588D4D54}"/>
    <cellStyle name="SAPBEXresItem 2 3 8" xfId="16359" xr:uid="{156651BF-F7D4-49FC-9CA6-D449BDBFA501}"/>
    <cellStyle name="SAPBEXresItem 2 3 9" xfId="16010" xr:uid="{F180B913-2F42-4CB1-AE5D-96D2ADB2F8E3}"/>
    <cellStyle name="SAPBEXresItem 2 4" xfId="5970" xr:uid="{9A7A0CFB-35D1-4AA0-9B08-EFB51295E09F}"/>
    <cellStyle name="SAPBEXresItem 2 4 2" xfId="7489" xr:uid="{DD07F7DD-640B-464A-97BE-1A7ED54327E2}"/>
    <cellStyle name="SAPBEXresItem 2 4 2 2" xfId="14559" xr:uid="{41926F75-624F-49D2-A926-D861A90AB8D5}"/>
    <cellStyle name="SAPBEXresItem 2 4 2 3" xfId="18380" xr:uid="{5EB42336-B14D-4493-87DD-3B419721C797}"/>
    <cellStyle name="SAPBEXresItem 2 4 2 4" xfId="21245" xr:uid="{443538CE-C515-41B6-82C5-27C4814D31DE}"/>
    <cellStyle name="SAPBEXresItem 2 4 2 5" xfId="24092" xr:uid="{686B7B95-8612-4C28-874A-6ACF485859B4}"/>
    <cellStyle name="SAPBEXresItem 2 4 2 6" xfId="26917" xr:uid="{E2863AF9-1E51-440F-BF26-488CE09FC409}"/>
    <cellStyle name="SAPBEXresItem 2 4 3" xfId="13046" xr:uid="{5167FFC3-8101-498B-8BB4-BC7F41CF1FEA}"/>
    <cellStyle name="SAPBEXresItem 2 4 4" xfId="16870" xr:uid="{D93791E2-EFD0-40C0-8C63-3063EC7AC2BB}"/>
    <cellStyle name="SAPBEXresItem 2 4 5" xfId="19734" xr:uid="{AE4D4A24-67A8-4574-A928-35BF27E7AD11}"/>
    <cellStyle name="SAPBEXresItem 2 4 6" xfId="22583" xr:uid="{B7DC6120-DC48-4CFE-9148-3E5F2EDCC578}"/>
    <cellStyle name="SAPBEXresItem 2 4 7" xfId="25408" xr:uid="{308A6527-02A5-4E30-8424-2CC01DF22987}"/>
    <cellStyle name="SAPBEXresItem 2 5" xfId="6508" xr:uid="{86F239FC-E3D5-4ED5-ADF6-14BD37E24E63}"/>
    <cellStyle name="SAPBEXresItem 2 5 2" xfId="8025" xr:uid="{18FFB716-FCEC-4362-8AF0-950DCF0B3C51}"/>
    <cellStyle name="SAPBEXresItem 2 5 2 2" xfId="15095" xr:uid="{38BE2C60-5D60-494F-9CFD-EFA7E46FB336}"/>
    <cellStyle name="SAPBEXresItem 2 5 2 3" xfId="18916" xr:uid="{B645D643-479D-4458-BEF7-538CAF698D02}"/>
    <cellStyle name="SAPBEXresItem 2 5 2 4" xfId="21781" xr:uid="{99EB905A-AB40-4F2B-BE73-E4F618CECC10}"/>
    <cellStyle name="SAPBEXresItem 2 5 2 5" xfId="24628" xr:uid="{4DFB0F50-8297-4039-9690-1FAA6C4B8555}"/>
    <cellStyle name="SAPBEXresItem 2 5 2 6" xfId="27453" xr:uid="{D66E5A02-EFD1-4015-AB0F-8A0B60243580}"/>
    <cellStyle name="SAPBEXresItem 2 5 3" xfId="13582" xr:uid="{3BA1CEEB-B884-4C60-A60F-0C5EC1C990A0}"/>
    <cellStyle name="SAPBEXresItem 2 5 4" xfId="17406" xr:uid="{8DD84C28-6288-470C-BDD3-38CC55F49485}"/>
    <cellStyle name="SAPBEXresItem 2 5 5" xfId="20270" xr:uid="{D1341925-D6B9-49F7-A3BE-C4E62622CBBC}"/>
    <cellStyle name="SAPBEXresItem 2 5 6" xfId="23119" xr:uid="{85EA7C29-F33D-43FA-B791-61752D064663}"/>
    <cellStyle name="SAPBEXresItem 2 5 7" xfId="25944" xr:uid="{3D9FD7C1-5207-474C-B96C-35499FC3D0F1}"/>
    <cellStyle name="SAPBEXresItem 2 6" xfId="9444" xr:uid="{364D3E61-D506-4953-AA2C-01564AED2B26}"/>
    <cellStyle name="SAPBEXresItem 2 7" xfId="15602" xr:uid="{FA39CA31-BEF9-469F-B0BB-990F0B46AEE8}"/>
    <cellStyle name="SAPBEXresItem 2 8" xfId="15538" xr:uid="{32B4A02D-D51C-4B49-B5F0-F965CED0CD9B}"/>
    <cellStyle name="SAPBEXresItem 2 9" xfId="8884" xr:uid="{6926AD4E-13AD-4F20-AC18-851964D046AB}"/>
    <cellStyle name="SAPBEXresItem 3" xfId="2945" xr:uid="{B3AF3C7B-FA00-4624-AF39-6D4A4849B09B}"/>
    <cellStyle name="SAPBEXresItem 3 10" xfId="15618" xr:uid="{0838CFCB-C622-4A4E-9F41-7A377A36588B}"/>
    <cellStyle name="SAPBEXresItem 3 11" xfId="9681" xr:uid="{88E6CE75-35F5-490C-8B5B-94CF016F1BFE}"/>
    <cellStyle name="SAPBEXresItem 3 12" xfId="29086" xr:uid="{8A71D5C6-C012-4539-992B-EA9E9C9EA26A}"/>
    <cellStyle name="SAPBEXresItem 3 13" xfId="31691" xr:uid="{B61A2AE7-230E-4CFE-9193-9322500E8673}"/>
    <cellStyle name="SAPBEXresItem 3 2" xfId="6223" xr:uid="{B3D9DEC8-1111-446F-8F1E-A943969E5B40}"/>
    <cellStyle name="SAPBEXresItem 3 2 2" xfId="7742" xr:uid="{72741423-69FB-4C5B-88C4-A0EAEDC65C7D}"/>
    <cellStyle name="SAPBEXresItem 3 2 2 2" xfId="14812" xr:uid="{BCB6C6D5-F3C3-480F-9904-E8D5CE84BF49}"/>
    <cellStyle name="SAPBEXresItem 3 2 2 3" xfId="18633" xr:uid="{1B7EA1FB-2501-4A15-A0B1-FB7B36BD5521}"/>
    <cellStyle name="SAPBEXresItem 3 2 2 4" xfId="21498" xr:uid="{F1EBB7FB-E447-4541-A6BE-C3E9E5C6D0FF}"/>
    <cellStyle name="SAPBEXresItem 3 2 2 5" xfId="24345" xr:uid="{C453B2CF-79D6-4CBD-809F-B703A9569C0C}"/>
    <cellStyle name="SAPBEXresItem 3 2 2 6" xfId="27170" xr:uid="{BC70A6BF-FFFA-4508-9C11-6BDB4FD3D11E}"/>
    <cellStyle name="SAPBEXresItem 3 2 3" xfId="13299" xr:uid="{B43A9642-3B9C-41E0-A4AA-DB7F528EFA58}"/>
    <cellStyle name="SAPBEXresItem 3 2 4" xfId="17123" xr:uid="{393C6040-CCF3-4E12-8C6E-E7FD213929A4}"/>
    <cellStyle name="SAPBEXresItem 3 2 5" xfId="19987" xr:uid="{8548844D-234E-4050-8342-4C14C8653B7E}"/>
    <cellStyle name="SAPBEXresItem 3 2 6" xfId="22836" xr:uid="{D1BB39A3-C91D-428F-9AE3-711A440C1475}"/>
    <cellStyle name="SAPBEXresItem 3 2 7" xfId="25661" xr:uid="{843F4E7C-6B53-42BF-8180-9341754550BC}"/>
    <cellStyle name="SAPBEXresItem 3 3" xfId="6081" xr:uid="{B6C14701-6172-478E-90E4-09143F8F642D}"/>
    <cellStyle name="SAPBEXresItem 3 3 2" xfId="7600" xr:uid="{C36FCF86-CFF2-403A-AD6B-EA75F13A27A1}"/>
    <cellStyle name="SAPBEXresItem 3 3 2 2" xfId="14670" xr:uid="{893D851B-A7B6-444D-A7DB-51D5E65F702D}"/>
    <cellStyle name="SAPBEXresItem 3 3 2 3" xfId="18491" xr:uid="{D15EAD2B-AB3E-44C7-87B2-D9121A3B7413}"/>
    <cellStyle name="SAPBEXresItem 3 3 2 4" xfId="21356" xr:uid="{81740E28-E7D8-48AA-8000-9FFF204CA797}"/>
    <cellStyle name="SAPBEXresItem 3 3 2 5" xfId="24203" xr:uid="{6510F8C0-B82E-464F-9E50-8DD96FF4A572}"/>
    <cellStyle name="SAPBEXresItem 3 3 2 6" xfId="27028" xr:uid="{304AE2E7-4915-4210-8FCB-84B3983F0508}"/>
    <cellStyle name="SAPBEXresItem 3 3 3" xfId="13157" xr:uid="{C6FE81B0-9FCC-4795-A052-FB8A2032D2AB}"/>
    <cellStyle name="SAPBEXresItem 3 3 4" xfId="16981" xr:uid="{56B1FE7E-BF60-4D38-8DDA-8B6B3D67B255}"/>
    <cellStyle name="SAPBEXresItem 3 3 5" xfId="19845" xr:uid="{2F1A60CA-3489-4961-9F71-D469D69FDD31}"/>
    <cellStyle name="SAPBEXresItem 3 3 6" xfId="22694" xr:uid="{C4F6124C-EF0B-47AF-AAE2-2A0E74E9788E}"/>
    <cellStyle name="SAPBEXresItem 3 3 7" xfId="25519" xr:uid="{43106904-5CA2-4EC6-AF3C-2D76C9BE8D38}"/>
    <cellStyle name="SAPBEXresItem 3 4" xfId="5773" xr:uid="{59B8DE66-2BE7-4FAE-9311-E55D2424C68F}"/>
    <cellStyle name="SAPBEXresItem 3 4 2" xfId="7292" xr:uid="{31919994-B60E-457F-8EED-E43E8A8A2EC1}"/>
    <cellStyle name="SAPBEXresItem 3 4 2 2" xfId="14362" xr:uid="{0A32EE15-51FE-48DD-8D66-B1AA85D83116}"/>
    <cellStyle name="SAPBEXresItem 3 4 2 3" xfId="18183" xr:uid="{57F8C86B-4CC1-4829-A2F8-5B98AD3A0878}"/>
    <cellStyle name="SAPBEXresItem 3 4 2 4" xfId="21048" xr:uid="{A9D8B508-24D8-483F-928D-E90745391256}"/>
    <cellStyle name="SAPBEXresItem 3 4 2 5" xfId="23895" xr:uid="{B1DEF256-4B87-4D2D-8205-9C9F1802CCB4}"/>
    <cellStyle name="SAPBEXresItem 3 4 2 6" xfId="26720" xr:uid="{D3FC1AD4-86E4-4E20-B6EA-E5F0FA6826F1}"/>
    <cellStyle name="SAPBEXresItem 3 4 3" xfId="12849" xr:uid="{E9D7E9B6-DFD2-4CD0-960B-0011B79C259A}"/>
    <cellStyle name="SAPBEXresItem 3 4 4" xfId="16673" xr:uid="{80C16853-C7C2-4FA1-8D33-C8EFD2C3C743}"/>
    <cellStyle name="SAPBEXresItem 3 4 5" xfId="19537" xr:uid="{A20EEA25-52EC-4B19-8789-F245BC237CC8}"/>
    <cellStyle name="SAPBEXresItem 3 4 6" xfId="22386" xr:uid="{F403329B-2501-443D-B819-F699F681DB6F}"/>
    <cellStyle name="SAPBEXresItem 3 4 7" xfId="25211" xr:uid="{4842B163-2D39-48ED-9D60-F6A1B3F25580}"/>
    <cellStyle name="SAPBEXresItem 3 5" xfId="6763" xr:uid="{D01D3367-6E67-430E-8D33-4BD57BE9E265}"/>
    <cellStyle name="SAPBEXresItem 3 5 2" xfId="8279" xr:uid="{73E6CFF5-5C14-4202-821A-67ACC9F8D3F8}"/>
    <cellStyle name="SAPBEXresItem 3 5 2 2" xfId="15349" xr:uid="{C57339B5-9929-4E24-9D53-A998EC77C722}"/>
    <cellStyle name="SAPBEXresItem 3 5 2 3" xfId="19170" xr:uid="{83B2F256-6FC1-467B-979F-15029E61A9F8}"/>
    <cellStyle name="SAPBEXresItem 3 5 2 4" xfId="22035" xr:uid="{FC3B80DB-DC3F-46DC-AC25-6B81DA7C5E15}"/>
    <cellStyle name="SAPBEXresItem 3 5 2 5" xfId="24882" xr:uid="{4B50C753-D576-4DB3-B11F-FFAA82B117FA}"/>
    <cellStyle name="SAPBEXresItem 3 5 2 6" xfId="27707" xr:uid="{5C350FC2-A341-4137-BEE5-DA6651D525B9}"/>
    <cellStyle name="SAPBEXresItem 3 5 3" xfId="13836" xr:uid="{F7423C9A-01DE-40CC-B888-32F86BB8496A}"/>
    <cellStyle name="SAPBEXresItem 3 5 4" xfId="17660" xr:uid="{0A0FBB5B-4563-4F32-A17B-7AB60C3244F5}"/>
    <cellStyle name="SAPBEXresItem 3 5 5" xfId="20524" xr:uid="{CF021AB4-CA5F-4024-919F-97B9B1D6DFBA}"/>
    <cellStyle name="SAPBEXresItem 3 5 6" xfId="23373" xr:uid="{9D60B6C8-D72F-4B4C-BB4C-6FF4CE209F42}"/>
    <cellStyle name="SAPBEXresItem 3 5 7" xfId="26198" xr:uid="{0FDC4CC2-3671-4974-A48F-5F539AE33325}"/>
    <cellStyle name="SAPBEXresItem 3 6" xfId="6950" xr:uid="{D77FCFCB-B7CA-4D8C-B2B3-BD55605CACF9}"/>
    <cellStyle name="SAPBEXresItem 3 6 2" xfId="14020" xr:uid="{68191685-7363-4900-BFC5-A6E89D67E37E}"/>
    <cellStyle name="SAPBEXresItem 3 6 3" xfId="17842" xr:uid="{A9C4383A-5E11-4785-BA0E-B51E23A0E7F8}"/>
    <cellStyle name="SAPBEXresItem 3 6 4" xfId="20706" xr:uid="{37F21474-DA13-4292-97C6-AEF9BE02C145}"/>
    <cellStyle name="SAPBEXresItem 3 6 5" xfId="23554" xr:uid="{445CD070-C35B-45C3-9319-5DEB3973F45B}"/>
    <cellStyle name="SAPBEXresItem 3 6 6" xfId="26379" xr:uid="{84AADF8D-5EA5-4E53-B132-4BA2C13998CF}"/>
    <cellStyle name="SAPBEXresItem 3 7" xfId="10127" xr:uid="{03EC56CD-8252-4EED-B892-DB70ACB923DD}"/>
    <cellStyle name="SAPBEXresItem 3 8" xfId="15840" xr:uid="{BB6754AB-505D-4CAA-BAD4-8A4895BCE199}"/>
    <cellStyle name="SAPBEXresItem 3 9" xfId="16096" xr:uid="{7B2B895E-1CB3-44C9-88C4-C93C113F295D}"/>
    <cellStyle name="SAPBEXresItem 4" xfId="4198" xr:uid="{E3BCC4A2-B0BB-4DE3-9D28-4F25321F31A9}"/>
    <cellStyle name="SAPBEXresItem 4 10" xfId="16285" xr:uid="{2E18EF5A-5FBD-450B-B386-D658EA50D977}"/>
    <cellStyle name="SAPBEXresItem 4 11" xfId="8889" xr:uid="{247B9A9B-B221-456D-8413-50C56D2726CB}"/>
    <cellStyle name="SAPBEXresItem 4 12" xfId="30210" xr:uid="{58364012-0601-4F69-9784-83CDE9B7FD7C}"/>
    <cellStyle name="SAPBEXresItem 4 13" xfId="31756" xr:uid="{44B69C7D-DFFA-4BC3-8CB4-45948A011AA0}"/>
    <cellStyle name="SAPBEXresItem 4 2" xfId="6490" xr:uid="{92111F44-A489-4461-9018-0717CB90584D}"/>
    <cellStyle name="SAPBEXresItem 4 2 2" xfId="8008" xr:uid="{B0B04F4E-AA32-4EEF-AE0A-30CF87D83B87}"/>
    <cellStyle name="SAPBEXresItem 4 2 2 2" xfId="15078" xr:uid="{83D0CC43-2DE1-4200-B8DD-C3A945DD0007}"/>
    <cellStyle name="SAPBEXresItem 4 2 2 3" xfId="18899" xr:uid="{5F692BCF-A091-4977-9F9E-7F4812AF054C}"/>
    <cellStyle name="SAPBEXresItem 4 2 2 4" xfId="21764" xr:uid="{C8525398-C3DE-4BDA-B358-7AD9DCCCE426}"/>
    <cellStyle name="SAPBEXresItem 4 2 2 5" xfId="24611" xr:uid="{FE4D4F44-D359-45C8-8105-1A7F055C2B8F}"/>
    <cellStyle name="SAPBEXresItem 4 2 2 6" xfId="27436" xr:uid="{BF9A6D2C-1152-40AB-A59F-F595F2A6B0C7}"/>
    <cellStyle name="SAPBEXresItem 4 2 3" xfId="13565" xr:uid="{7095A1F3-2B66-4B66-8188-29B7F7E6B307}"/>
    <cellStyle name="SAPBEXresItem 4 2 4" xfId="17389" xr:uid="{28B396DD-C1DD-4646-BD6A-9E531A411E39}"/>
    <cellStyle name="SAPBEXresItem 4 2 5" xfId="20253" xr:uid="{DA787700-02E0-407F-9E66-45078D5E9710}"/>
    <cellStyle name="SAPBEXresItem 4 2 6" xfId="23102" xr:uid="{01E2A47B-2351-4344-A073-0C6DBC59F7AA}"/>
    <cellStyle name="SAPBEXresItem 4 2 7" xfId="25927" xr:uid="{EF22FA99-EB78-4628-A93D-BAB90E67E2D1}"/>
    <cellStyle name="SAPBEXresItem 4 3" xfId="6298" xr:uid="{09283229-BB14-4F67-A298-686DBA6DF692}"/>
    <cellStyle name="SAPBEXresItem 4 3 2" xfId="7816" xr:uid="{75D4DAEB-518A-4B04-A80A-8A5AB0CA9730}"/>
    <cellStyle name="SAPBEXresItem 4 3 2 2" xfId="14886" xr:uid="{9E3AAB83-0529-4C24-8629-A0060C5E4D03}"/>
    <cellStyle name="SAPBEXresItem 4 3 2 3" xfId="18707" xr:uid="{AFB02E11-7C07-4A44-BAF0-81E2A9BE9DE2}"/>
    <cellStyle name="SAPBEXresItem 4 3 2 4" xfId="21572" xr:uid="{064E5FF3-DDE4-4667-A4E8-948826BA5BEF}"/>
    <cellStyle name="SAPBEXresItem 4 3 2 5" xfId="24419" xr:uid="{86A04464-2635-4DCF-A760-3FC9D58FDA8A}"/>
    <cellStyle name="SAPBEXresItem 4 3 2 6" xfId="27244" xr:uid="{0A893D6B-DF68-4770-A786-44A626C43C89}"/>
    <cellStyle name="SAPBEXresItem 4 3 3" xfId="13373" xr:uid="{C767862F-3BFD-469E-8B45-534579E2729F}"/>
    <cellStyle name="SAPBEXresItem 4 3 4" xfId="17197" xr:uid="{BEA7D210-8C01-4029-B395-A578294DD022}"/>
    <cellStyle name="SAPBEXresItem 4 3 5" xfId="20061" xr:uid="{86249826-ABE6-4836-A08B-4E474EE1DF54}"/>
    <cellStyle name="SAPBEXresItem 4 3 6" xfId="22910" xr:uid="{BF139767-1AED-453B-9BA4-62B1A823BCA6}"/>
    <cellStyle name="SAPBEXresItem 4 3 7" xfId="25735" xr:uid="{0F49D420-2B66-421E-959B-86C378818FB3}"/>
    <cellStyle name="SAPBEXresItem 4 4" xfId="6850" xr:uid="{625A1CFA-7289-493F-B5EF-E8EBA87E63AA}"/>
    <cellStyle name="SAPBEXresItem 4 4 2" xfId="8365" xr:uid="{60DCEFE6-F7FB-4C90-B491-F1FF7C9B3AC2}"/>
    <cellStyle name="SAPBEXresItem 4 4 2 2" xfId="15435" xr:uid="{01CF4AAF-EE72-4308-BAE2-4AB5B09C240E}"/>
    <cellStyle name="SAPBEXresItem 4 4 2 3" xfId="19256" xr:uid="{FEDD9A8E-A5D5-4C66-BA50-02233A1645F5}"/>
    <cellStyle name="SAPBEXresItem 4 4 2 4" xfId="22121" xr:uid="{6F7FE40C-D73B-4B80-88F5-4402848BC0F9}"/>
    <cellStyle name="SAPBEXresItem 4 4 2 5" xfId="24968" xr:uid="{6CF07FD8-3F00-43F0-A9CD-242D95C1A05D}"/>
    <cellStyle name="SAPBEXresItem 4 4 2 6" xfId="27793" xr:uid="{993C1CAF-4379-4B80-AF78-37A3EDA907FC}"/>
    <cellStyle name="SAPBEXresItem 4 4 3" xfId="13922" xr:uid="{8C8EDCE8-361B-40CA-9003-F2BEC80BBBC5}"/>
    <cellStyle name="SAPBEXresItem 4 4 4" xfId="17746" xr:uid="{FA619FA2-7AF6-4E59-8F1D-0DE6B89296AB}"/>
    <cellStyle name="SAPBEXresItem 4 4 5" xfId="20610" xr:uid="{3D0D49F6-4B72-4A0A-9D53-5B2F7084D829}"/>
    <cellStyle name="SAPBEXresItem 4 4 6" xfId="23459" xr:uid="{BF928493-8489-4F65-9E89-51CB5AF95169}"/>
    <cellStyle name="SAPBEXresItem 4 4 7" xfId="26284" xr:uid="{E43BA559-4447-44ED-9134-AAFA3978F678}"/>
    <cellStyle name="SAPBEXresItem 4 5" xfId="5792" xr:uid="{F31735A1-B9A0-4385-B12C-4FB5DFF62CAD}"/>
    <cellStyle name="SAPBEXresItem 4 5 2" xfId="7311" xr:uid="{023D124D-0612-4E56-B2A0-2CAEFD515EFE}"/>
    <cellStyle name="SAPBEXresItem 4 5 2 2" xfId="14381" xr:uid="{C99182B4-8258-4B67-85D7-5ED91619D3B2}"/>
    <cellStyle name="SAPBEXresItem 4 5 2 3" xfId="18202" xr:uid="{97BC5AE5-7F3B-4C94-A46B-26F99418D439}"/>
    <cellStyle name="SAPBEXresItem 4 5 2 4" xfId="21067" xr:uid="{43052B9B-CAD5-4E7A-A347-97204361B2C7}"/>
    <cellStyle name="SAPBEXresItem 4 5 2 5" xfId="23914" xr:uid="{FCF737D9-3FB6-4CCB-A141-1CBCC70FACD5}"/>
    <cellStyle name="SAPBEXresItem 4 5 2 6" xfId="26739" xr:uid="{3A73617B-DD24-4B9F-BC8C-66F6B20A504C}"/>
    <cellStyle name="SAPBEXresItem 4 5 3" xfId="12868" xr:uid="{26076638-3361-437A-A903-1E038AD687B2}"/>
    <cellStyle name="SAPBEXresItem 4 5 4" xfId="16692" xr:uid="{A5F018AB-4CE6-4299-9E5E-3344F8120238}"/>
    <cellStyle name="SAPBEXresItem 4 5 5" xfId="19556" xr:uid="{79DAC79A-7812-40E3-9AF4-A6C9A055B688}"/>
    <cellStyle name="SAPBEXresItem 4 5 6" xfId="22405" xr:uid="{D2F97221-910C-47ED-88FE-C5C3EC919CE1}"/>
    <cellStyle name="SAPBEXresItem 4 5 7" xfId="25230" xr:uid="{92BD7EB8-029E-4E6F-8454-E8089D68A74C}"/>
    <cellStyle name="SAPBEXresItem 4 6" xfId="7014" xr:uid="{C341736F-1878-4637-82A3-0AB46719FD2C}"/>
    <cellStyle name="SAPBEXresItem 4 6 2" xfId="14084" xr:uid="{A405578B-C426-45C6-9A62-5B70B872BA80}"/>
    <cellStyle name="SAPBEXresItem 4 6 3" xfId="17906" xr:uid="{C10B3FC3-50F6-49CD-98F9-218643CB2C5C}"/>
    <cellStyle name="SAPBEXresItem 4 6 4" xfId="20770" xr:uid="{171A92A9-B5EC-49B9-8376-B1960E263EE7}"/>
    <cellStyle name="SAPBEXresItem 4 6 5" xfId="23618" xr:uid="{A507895A-8430-43E8-B3B3-E47A9E914B9C}"/>
    <cellStyle name="SAPBEXresItem 4 6 6" xfId="26443" xr:uid="{634DA96F-1775-4515-AA55-D953BCF36B45}"/>
    <cellStyle name="SAPBEXresItem 4 7" xfId="11275" xr:uid="{0764B9D8-A3A6-4BE5-9E88-8F48AFDD699A}"/>
    <cellStyle name="SAPBEXresItem 4 8" xfId="16106" xr:uid="{5BD74DAC-A156-479C-B4FF-16DD754EF195}"/>
    <cellStyle name="SAPBEXresItem 4 9" xfId="15736" xr:uid="{A69451DA-37A6-496D-936D-D8D5951B76F1}"/>
    <cellStyle name="SAPBEXresItem 5" xfId="5674" xr:uid="{8A2DDC7B-D9F4-4018-ADBB-B2D4D017AADB}"/>
    <cellStyle name="SAPBEXresItem 5 2" xfId="7194" xr:uid="{6DCC6B60-FEFC-43E6-ADB2-0D232D5C0D15}"/>
    <cellStyle name="SAPBEXresItem 5 2 2" xfId="14264" xr:uid="{A8BB0363-1F2A-4275-9BE6-670A0FC64A47}"/>
    <cellStyle name="SAPBEXresItem 5 2 3" xfId="18085" xr:uid="{9E1233C7-7407-46B3-A006-38C82F99FC2A}"/>
    <cellStyle name="SAPBEXresItem 5 2 4" xfId="20950" xr:uid="{6490C5D3-E671-4D33-8601-1C6F2ADD865D}"/>
    <cellStyle name="SAPBEXresItem 5 2 5" xfId="23797" xr:uid="{5548496E-EEF7-4987-869D-1DDD38823836}"/>
    <cellStyle name="SAPBEXresItem 5 2 6" xfId="26622" xr:uid="{D9B5ABCE-0E66-442E-8409-CF85910DBBAE}"/>
    <cellStyle name="SAPBEXresItem 5 3" xfId="12751" xr:uid="{5DD64879-355A-4C44-A933-B2B68DF9F978}"/>
    <cellStyle name="SAPBEXresItem 5 4" xfId="16574" xr:uid="{770A978B-DAF0-4CD0-9CC9-C029F7F9083D}"/>
    <cellStyle name="SAPBEXresItem 5 5" xfId="19439" xr:uid="{8AE1FA3D-8F04-4355-B595-B69B13517285}"/>
    <cellStyle name="SAPBEXresItem 5 6" xfId="22288" xr:uid="{0BFA1F26-8134-4F61-9E69-550AE2ED483A}"/>
    <cellStyle name="SAPBEXresItem 5 7" xfId="25113" xr:uid="{C5A749D7-D602-42B7-B6FA-C4DBC7BB7202}"/>
    <cellStyle name="SAPBEXresItem 6" xfId="5874" xr:uid="{10E8D087-ACD7-4D57-AE6E-91857E432703}"/>
    <cellStyle name="SAPBEXresItem 6 2" xfId="7393" xr:uid="{8FD139D1-E1FA-4252-A0A5-6EB3852BC56A}"/>
    <cellStyle name="SAPBEXresItem 6 2 2" xfId="14463" xr:uid="{218C8D03-9260-42D2-8BE5-A86A7DD3C54A}"/>
    <cellStyle name="SAPBEXresItem 6 2 3" xfId="18284" xr:uid="{009FD89C-9471-46EB-BDC6-2D564B602498}"/>
    <cellStyle name="SAPBEXresItem 6 2 4" xfId="21149" xr:uid="{77864262-9FF2-423E-A26C-0C47EB66E7A5}"/>
    <cellStyle name="SAPBEXresItem 6 2 5" xfId="23996" xr:uid="{7603F9A2-FBA1-461C-8DD9-26052F7C7EE8}"/>
    <cellStyle name="SAPBEXresItem 6 2 6" xfId="26821" xr:uid="{286CB9B6-95A5-4ABA-A5DF-49F6B9E1C56D}"/>
    <cellStyle name="SAPBEXresItem 6 3" xfId="12950" xr:uid="{25FAA56E-F4A6-4A99-A324-94376B8EF776}"/>
    <cellStyle name="SAPBEXresItem 6 4" xfId="16774" xr:uid="{EBFFEB8F-1915-408D-89B6-AA9602872416}"/>
    <cellStyle name="SAPBEXresItem 6 5" xfId="19638" xr:uid="{F2812569-E595-40C6-8344-A6733DFAB01F}"/>
    <cellStyle name="SAPBEXresItem 6 6" xfId="22487" xr:uid="{FAA96C29-BCBD-4C95-88F6-6E8B9AA06013}"/>
    <cellStyle name="SAPBEXresItem 6 7" xfId="25312" xr:uid="{26EF4EF3-4F00-4085-9F81-4F02A75CBEE4}"/>
    <cellStyle name="SAPBEXresItem 7" xfId="8640" xr:uid="{BF06207A-A6EE-4C63-87CB-C4763583397A}"/>
    <cellStyle name="SAPBEXresItem 8" xfId="8509" xr:uid="{16AE3412-4F4C-4649-952B-90A879C136D9}"/>
    <cellStyle name="SAPBEXresItem 9" xfId="15765" xr:uid="{F828EE85-D127-4367-BA45-14BB885719EA}"/>
    <cellStyle name="SAPBEXresItemX" xfId="683" xr:uid="{F3BB3029-60E0-4872-8357-7A6AB396E940}"/>
    <cellStyle name="SAPBEXresItemX 10" xfId="15666" xr:uid="{33EBBC59-435B-4B4F-ABFC-C1FCF34FE5C5}"/>
    <cellStyle name="SAPBEXresItemX 2" xfId="1960" xr:uid="{4A76B5F6-6FD1-4485-ABD3-62BC280A62F3}"/>
    <cellStyle name="SAPBEXresItemX 2 10" xfId="31624" xr:uid="{2DDDB99A-C342-4021-AF5A-C246B2ACB464}"/>
    <cellStyle name="SAPBEXresItemX 2 2" xfId="4324" xr:uid="{67118943-7271-4535-A3AB-9EB052927821}"/>
    <cellStyle name="SAPBEXresItemX 2 2 10" xfId="8448" xr:uid="{B7321EAA-03E4-4A93-8696-BBFE281C0DA8}"/>
    <cellStyle name="SAPBEXresItemX 2 2 11" xfId="16214" xr:uid="{79431542-0808-42CF-A1B6-BBF01B81D30E}"/>
    <cellStyle name="SAPBEXresItemX 2 2 12" xfId="30336" xr:uid="{803D1227-4C52-4410-8A17-AC93196DE5B0}"/>
    <cellStyle name="SAPBEXresItemX 2 2 13" xfId="31809" xr:uid="{ADEBDF42-BEAE-4C09-A4A7-6745E1C1E6D9}"/>
    <cellStyle name="SAPBEXresItemX 2 2 2" xfId="6489" xr:uid="{9EF60DF9-337B-4C7D-BB23-F812D9A9487A}"/>
    <cellStyle name="SAPBEXresItemX 2 2 2 2" xfId="8007" xr:uid="{CFAC73C9-E751-42F4-8C10-31443A9F2452}"/>
    <cellStyle name="SAPBEXresItemX 2 2 2 2 2" xfId="15077" xr:uid="{37EED16C-7F8D-4CAB-9A2F-7F18F948A0F8}"/>
    <cellStyle name="SAPBEXresItemX 2 2 2 2 3" xfId="18898" xr:uid="{EA8399E4-3E15-466B-B3FC-A3E4163B8EDF}"/>
    <cellStyle name="SAPBEXresItemX 2 2 2 2 4" xfId="21763" xr:uid="{B3CF91AF-3ED2-4AD2-A657-B02D238DC089}"/>
    <cellStyle name="SAPBEXresItemX 2 2 2 2 5" xfId="24610" xr:uid="{A542DACF-1F0B-43D4-8252-101E50E2A080}"/>
    <cellStyle name="SAPBEXresItemX 2 2 2 2 6" xfId="27435" xr:uid="{6CA5A7DE-8D4F-4793-87C3-1547892FEEE4}"/>
    <cellStyle name="SAPBEXresItemX 2 2 2 3" xfId="13564" xr:uid="{4839E7AC-9C67-412F-8060-F1793A4E4CFB}"/>
    <cellStyle name="SAPBEXresItemX 2 2 2 4" xfId="17388" xr:uid="{FCDA43D1-34A9-48CB-9F0E-3582D54606C2}"/>
    <cellStyle name="SAPBEXresItemX 2 2 2 5" xfId="20252" xr:uid="{7DC73E8C-22CE-4DD6-993A-365EF8C3E00B}"/>
    <cellStyle name="SAPBEXresItemX 2 2 2 6" xfId="23101" xr:uid="{29C06C33-C456-4B99-B2CA-EF2B0FEFB159}"/>
    <cellStyle name="SAPBEXresItemX 2 2 2 7" xfId="25926" xr:uid="{5058894A-D443-49F3-80F4-618F1F84037D}"/>
    <cellStyle name="SAPBEXresItemX 2 2 3" xfId="6775" xr:uid="{494FD1A1-C64D-437F-AEBB-286F106EB804}"/>
    <cellStyle name="SAPBEXresItemX 2 2 3 2" xfId="8290" xr:uid="{A4E23184-C27A-4453-A17F-5C46F875C2FB}"/>
    <cellStyle name="SAPBEXresItemX 2 2 3 2 2" xfId="15360" xr:uid="{4CF7E06C-8C69-43B9-A287-E7908FA14264}"/>
    <cellStyle name="SAPBEXresItemX 2 2 3 2 3" xfId="19181" xr:uid="{E6534984-033F-46E2-A9E8-4520E4484AB5}"/>
    <cellStyle name="SAPBEXresItemX 2 2 3 2 4" xfId="22046" xr:uid="{E46AB233-EB1A-4549-972D-BCD15D5EF7F3}"/>
    <cellStyle name="SAPBEXresItemX 2 2 3 2 5" xfId="24893" xr:uid="{9364DA0D-AFD6-4B93-870A-3C5350558E0E}"/>
    <cellStyle name="SAPBEXresItemX 2 2 3 2 6" xfId="27718" xr:uid="{9E2BB34E-142A-4961-AE89-7919B42C1FF0}"/>
    <cellStyle name="SAPBEXresItemX 2 2 3 3" xfId="13847" xr:uid="{E34BC4EC-165A-42F0-BF86-6AFC69CB5EDF}"/>
    <cellStyle name="SAPBEXresItemX 2 2 3 4" xfId="17671" xr:uid="{3AEBAF45-BA62-4869-9319-1C719E79F06E}"/>
    <cellStyle name="SAPBEXresItemX 2 2 3 5" xfId="20535" xr:uid="{32253905-86DE-41CF-9704-C74BBDAD6D26}"/>
    <cellStyle name="SAPBEXresItemX 2 2 3 6" xfId="23384" xr:uid="{91D73C4D-AD65-4D85-9C0E-F2A47CE20593}"/>
    <cellStyle name="SAPBEXresItemX 2 2 3 7" xfId="26209" xr:uid="{90BA1CB0-4951-4C82-9863-1EAC113A97AF}"/>
    <cellStyle name="SAPBEXresItemX 2 2 4" xfId="6551" xr:uid="{EF2A9E34-22BE-4F66-A5E3-3724A4467A4F}"/>
    <cellStyle name="SAPBEXresItemX 2 2 4 2" xfId="8068" xr:uid="{01257D2D-E730-45C2-952C-D324A14B7754}"/>
    <cellStyle name="SAPBEXresItemX 2 2 4 2 2" xfId="15138" xr:uid="{C2B37EFE-20E4-4F55-8936-12B687990B8B}"/>
    <cellStyle name="SAPBEXresItemX 2 2 4 2 3" xfId="18959" xr:uid="{B32ADEE5-27E5-4A8D-976B-06B246531ABA}"/>
    <cellStyle name="SAPBEXresItemX 2 2 4 2 4" xfId="21824" xr:uid="{D1007445-3907-456D-B2ED-466D6FB57B6C}"/>
    <cellStyle name="SAPBEXresItemX 2 2 4 2 5" xfId="24671" xr:uid="{FA19A778-21B9-40A7-9F96-E573CC712BFE}"/>
    <cellStyle name="SAPBEXresItemX 2 2 4 2 6" xfId="27496" xr:uid="{B16BCEC5-5AB7-4556-8F5D-E3126D36824E}"/>
    <cellStyle name="SAPBEXresItemX 2 2 4 3" xfId="13625" xr:uid="{6B191CF8-8097-47EA-8956-90BB29446FD2}"/>
    <cellStyle name="SAPBEXresItemX 2 2 4 4" xfId="17449" xr:uid="{CC7DC702-6005-48DF-A1FD-FCCAC557C603}"/>
    <cellStyle name="SAPBEXresItemX 2 2 4 5" xfId="20313" xr:uid="{B746B359-8A20-4889-B69B-626B1EA79DB5}"/>
    <cellStyle name="SAPBEXresItemX 2 2 4 6" xfId="23162" xr:uid="{96479692-46BA-4892-88BC-560D9E4472B6}"/>
    <cellStyle name="SAPBEXresItemX 2 2 4 7" xfId="25987" xr:uid="{E2784957-A428-433E-A21D-D350CA4D20F1}"/>
    <cellStyle name="SAPBEXresItemX 2 2 5" xfId="6256" xr:uid="{1D8B57F8-65CF-4A02-B894-30A1BCAE5062}"/>
    <cellStyle name="SAPBEXresItemX 2 2 5 2" xfId="7775" xr:uid="{44BCBF4B-C1C5-469C-ADBA-06FB234FE1F7}"/>
    <cellStyle name="SAPBEXresItemX 2 2 5 2 2" xfId="14845" xr:uid="{ABE352E7-2E82-411D-80F3-6D5E68DB1C07}"/>
    <cellStyle name="SAPBEXresItemX 2 2 5 2 3" xfId="18666" xr:uid="{9E8FF2DD-4B43-4A24-9AAE-C4889EF1524A}"/>
    <cellStyle name="SAPBEXresItemX 2 2 5 2 4" xfId="21531" xr:uid="{530D779B-58F0-45E4-8568-3B3D8C6E64D9}"/>
    <cellStyle name="SAPBEXresItemX 2 2 5 2 5" xfId="24378" xr:uid="{3089CFFB-0594-4C7F-B761-25D9766BBD45}"/>
    <cellStyle name="SAPBEXresItemX 2 2 5 2 6" xfId="27203" xr:uid="{2F90C53F-E868-4830-8679-DDCF7468D250}"/>
    <cellStyle name="SAPBEXresItemX 2 2 5 3" xfId="13332" xr:uid="{01D828C8-1ABC-450B-B214-145624DFDFA6}"/>
    <cellStyle name="SAPBEXresItemX 2 2 5 4" xfId="17156" xr:uid="{CCEF904F-9718-41B4-974C-69D1573DCF8E}"/>
    <cellStyle name="SAPBEXresItemX 2 2 5 5" xfId="20020" xr:uid="{8520B89A-E49D-434B-8DE5-518A55905EC7}"/>
    <cellStyle name="SAPBEXresItemX 2 2 5 6" xfId="22869" xr:uid="{ECDB6558-55A7-4914-BC02-B27379CC6F85}"/>
    <cellStyle name="SAPBEXresItemX 2 2 5 7" xfId="25694" xr:uid="{993EA874-B979-4BE9-A130-F7E8FC922A84}"/>
    <cellStyle name="SAPBEXresItemX 2 2 6" xfId="7065" xr:uid="{AB256490-5F02-4390-B88C-6AC47DD411A5}"/>
    <cellStyle name="SAPBEXresItemX 2 2 6 2" xfId="14135" xr:uid="{1F5548A7-70F8-4540-82C7-86A5D91F2D84}"/>
    <cellStyle name="SAPBEXresItemX 2 2 6 3" xfId="17957" xr:uid="{DD859C8A-C83D-4671-A18A-9AA1DFEBA83D}"/>
    <cellStyle name="SAPBEXresItemX 2 2 6 4" xfId="20821" xr:uid="{47B4E625-55B8-4822-8434-FB8FADD72BD6}"/>
    <cellStyle name="SAPBEXresItemX 2 2 6 5" xfId="23669" xr:uid="{5CBB14D1-9C32-4038-9BF4-A099926BD064}"/>
    <cellStyle name="SAPBEXresItemX 2 2 6 6" xfId="26494" xr:uid="{56F631BC-48FD-4A2D-B7AD-A38237349CCD}"/>
    <cellStyle name="SAPBEXresItemX 2 2 7" xfId="11401" xr:uid="{95A47E45-6017-4947-836F-BC23E29E7CB6}"/>
    <cellStyle name="SAPBEXresItemX 2 2 8" xfId="16169" xr:uid="{0EFE1D8F-1B64-4753-B7A7-FA5177B05575}"/>
    <cellStyle name="SAPBEXresItemX 2 2 9" xfId="16236" xr:uid="{A7A32899-30B0-48CF-A66C-034DC7AE716D}"/>
    <cellStyle name="SAPBEXresItemX 2 3" xfId="5052" xr:uid="{C517D7E3-275E-4EFE-9CC3-2334AFA6F4BC}"/>
    <cellStyle name="SAPBEXresItemX 2 3 10" xfId="15641" xr:uid="{17697376-CC76-4CBB-9610-C3E91A725F71}"/>
    <cellStyle name="SAPBEXresItemX 2 3 11" xfId="31064" xr:uid="{5E6ED718-D01D-46CA-BC95-FE672B287A3C}"/>
    <cellStyle name="SAPBEXresItemX 2 3 12" xfId="31871" xr:uid="{BEF11426-03A6-4780-AA8A-ADD2A1E66757}"/>
    <cellStyle name="SAPBEXresItemX 2 3 2" xfId="6697" xr:uid="{B12B3149-E3CD-44CE-896D-DD31B7BD6DED}"/>
    <cellStyle name="SAPBEXresItemX 2 3 2 2" xfId="8214" xr:uid="{28135C5E-6B55-426B-BF44-6A2B540E4B10}"/>
    <cellStyle name="SAPBEXresItemX 2 3 2 2 2" xfId="15284" xr:uid="{83296FBF-3476-4CDE-8B80-9447F1D3BF91}"/>
    <cellStyle name="SAPBEXresItemX 2 3 2 2 3" xfId="19105" xr:uid="{EC5DCC14-B64F-4C05-B60B-7737323BA5FE}"/>
    <cellStyle name="SAPBEXresItemX 2 3 2 2 4" xfId="21970" xr:uid="{CEF33F1D-83C4-4446-A720-B46FEEC2883F}"/>
    <cellStyle name="SAPBEXresItemX 2 3 2 2 5" xfId="24817" xr:uid="{D1E1E30B-5593-439D-B500-B4AB597784D0}"/>
    <cellStyle name="SAPBEXresItemX 2 3 2 2 6" xfId="27642" xr:uid="{C1FA047C-6B06-478C-8C6F-8E790A34BA01}"/>
    <cellStyle name="SAPBEXresItemX 2 3 2 3" xfId="13771" xr:uid="{5A2EA302-E2E1-410D-9B2F-54D4B036BC81}"/>
    <cellStyle name="SAPBEXresItemX 2 3 2 4" xfId="17595" xr:uid="{29079B37-A869-40FB-8166-52C82B0E1925}"/>
    <cellStyle name="SAPBEXresItemX 2 3 2 5" xfId="20459" xr:uid="{2E96DC90-5C64-4AE8-B2EC-1C50997CB4F4}"/>
    <cellStyle name="SAPBEXresItemX 2 3 2 6" xfId="23308" xr:uid="{A4119B41-C01D-40F9-8775-4A1C38429DBD}"/>
    <cellStyle name="SAPBEXresItemX 2 3 2 7" xfId="26133" xr:uid="{708DC452-1F74-4A21-804D-BFF37BCB09D0}"/>
    <cellStyle name="SAPBEXresItemX 2 3 3" xfId="5586" xr:uid="{E874AD4B-007F-499D-8BE6-9EBC96151DED}"/>
    <cellStyle name="SAPBEXresItemX 2 3 3 2" xfId="7106" xr:uid="{8DA1D2D3-4CC0-4F09-8203-461C08CE1651}"/>
    <cellStyle name="SAPBEXresItemX 2 3 3 2 2" xfId="14176" xr:uid="{225D4A28-8DBA-4B8A-8D1C-2A8375391EE0}"/>
    <cellStyle name="SAPBEXresItemX 2 3 3 2 3" xfId="17997" xr:uid="{A10AD84B-AA86-4D08-9342-714049B2E671}"/>
    <cellStyle name="SAPBEXresItemX 2 3 3 2 4" xfId="20862" xr:uid="{488B5B6E-B22B-4B16-B966-8543CB466214}"/>
    <cellStyle name="SAPBEXresItemX 2 3 3 2 5" xfId="23709" xr:uid="{905C246D-CD79-46C1-8935-809B4E69950A}"/>
    <cellStyle name="SAPBEXresItemX 2 3 3 2 6" xfId="26534" xr:uid="{B56867B7-6406-4D72-900F-308FF92D67E8}"/>
    <cellStyle name="SAPBEXresItemX 2 3 3 3" xfId="12663" xr:uid="{D547F5B2-7704-4BE0-851F-27C80DCF0EC0}"/>
    <cellStyle name="SAPBEXresItemX 2 3 3 4" xfId="16486" xr:uid="{513F0105-0B36-4E14-B144-E5FD2E761435}"/>
    <cellStyle name="SAPBEXresItemX 2 3 3 5" xfId="19351" xr:uid="{76A12C92-C58F-4AC6-9747-F4A78E5DF577}"/>
    <cellStyle name="SAPBEXresItemX 2 3 3 6" xfId="22200" xr:uid="{B998C527-E9FF-4478-B71D-4CDF05B3AA2B}"/>
    <cellStyle name="SAPBEXresItemX 2 3 3 7" xfId="25025" xr:uid="{C39B4762-2701-471E-AC80-A0D7CA5E0787}"/>
    <cellStyle name="SAPBEXresItemX 2 3 4" xfId="6230" xr:uid="{9F048378-4ACD-4DBF-A744-8C493E22FB82}"/>
    <cellStyle name="SAPBEXresItemX 2 3 4 2" xfId="7749" xr:uid="{5ADFAFCC-3A3B-40FF-9AA1-2163FA1B77C7}"/>
    <cellStyle name="SAPBEXresItemX 2 3 4 2 2" xfId="14819" xr:uid="{FDB78825-1AA0-4DAC-BD78-EAC18E6B7445}"/>
    <cellStyle name="SAPBEXresItemX 2 3 4 2 3" xfId="18640" xr:uid="{EB26491F-07D8-4D09-A6B9-2EF1A7A5CC4A}"/>
    <cellStyle name="SAPBEXresItemX 2 3 4 2 4" xfId="21505" xr:uid="{F8EA5D31-7361-406F-A078-8DD1C18673E7}"/>
    <cellStyle name="SAPBEXresItemX 2 3 4 2 5" xfId="24352" xr:uid="{341AB1D3-E739-4E80-B8A6-2CA2528F1855}"/>
    <cellStyle name="SAPBEXresItemX 2 3 4 2 6" xfId="27177" xr:uid="{F08419D1-EF9E-4659-B8DD-8813AD1E854C}"/>
    <cellStyle name="SAPBEXresItemX 2 3 4 3" xfId="13306" xr:uid="{34CE83F6-1E9E-43D6-9943-9A2032F3AECE}"/>
    <cellStyle name="SAPBEXresItemX 2 3 4 4" xfId="17130" xr:uid="{5CBD413A-32E1-4FD0-B95B-0C8B28471C47}"/>
    <cellStyle name="SAPBEXresItemX 2 3 4 5" xfId="19994" xr:uid="{0A6A532D-D530-4C85-98F0-4BB52611A5A6}"/>
    <cellStyle name="SAPBEXresItemX 2 3 4 6" xfId="22843" xr:uid="{F8ED904E-2660-4EEE-A0D5-F7C7B2E9F713}"/>
    <cellStyle name="SAPBEXresItemX 2 3 4 7" xfId="25668" xr:uid="{05D038DB-E538-4DEE-8748-6DBE6AEE8913}"/>
    <cellStyle name="SAPBEXresItemX 2 3 5" xfId="5839" xr:uid="{71B1A9D7-4DAA-499A-A637-FC19868C7530}"/>
    <cellStyle name="SAPBEXresItemX 2 3 5 2" xfId="7358" xr:uid="{07BB3DE0-12C6-4EF2-BC1F-F49DBE6F17B4}"/>
    <cellStyle name="SAPBEXresItemX 2 3 5 2 2" xfId="14428" xr:uid="{E055D7D7-F5C1-48E9-A05D-BD5FB9B95A19}"/>
    <cellStyle name="SAPBEXresItemX 2 3 5 2 3" xfId="18249" xr:uid="{2EACE3D0-C021-434C-9663-CE3D4A82F492}"/>
    <cellStyle name="SAPBEXresItemX 2 3 5 2 4" xfId="21114" xr:uid="{3AA550AD-1F27-4635-BC94-79C23EA0E7A7}"/>
    <cellStyle name="SAPBEXresItemX 2 3 5 2 5" xfId="23961" xr:uid="{9F3D41E4-3EA0-4859-BFA9-957009A2B6D3}"/>
    <cellStyle name="SAPBEXresItemX 2 3 5 2 6" xfId="26786" xr:uid="{80E730AB-E9D7-4946-94B6-76557376325F}"/>
    <cellStyle name="SAPBEXresItemX 2 3 5 3" xfId="12915" xr:uid="{1C53FD7F-ACCB-49A8-9C1F-51B6F3E6FE0F}"/>
    <cellStyle name="SAPBEXresItemX 2 3 5 4" xfId="16739" xr:uid="{0BBE788C-6C23-40F4-98BE-BE78E14714CA}"/>
    <cellStyle name="SAPBEXresItemX 2 3 5 5" xfId="19603" xr:uid="{A1970CFF-6CC9-4795-9A6C-544C34841AA5}"/>
    <cellStyle name="SAPBEXresItemX 2 3 5 6" xfId="22452" xr:uid="{19D1CB98-6BDD-44CC-84A7-5087AD5DEBD8}"/>
    <cellStyle name="SAPBEXresItemX 2 3 5 7" xfId="25277" xr:uid="{39F22782-C7B8-435D-9AB4-383AB849BFD8}"/>
    <cellStyle name="SAPBEXresItemX 2 3 6" xfId="6028" xr:uid="{B0228B62-62B3-4746-BBC3-971C947B2B1B}"/>
    <cellStyle name="SAPBEXresItemX 2 3 6 2" xfId="7547" xr:uid="{1445E13D-46B3-4A93-8404-F292C3E6C520}"/>
    <cellStyle name="SAPBEXresItemX 2 3 6 2 2" xfId="14617" xr:uid="{E06D5A6B-A2DB-4FB3-A09E-26E44F340A1B}"/>
    <cellStyle name="SAPBEXresItemX 2 3 6 2 3" xfId="18438" xr:uid="{7950D340-7A40-49DD-9F10-30133FFEF067}"/>
    <cellStyle name="SAPBEXresItemX 2 3 6 2 4" xfId="21303" xr:uid="{7107CB36-FE4B-498C-BD10-6F7B141B2C19}"/>
    <cellStyle name="SAPBEXresItemX 2 3 6 2 5" xfId="24150" xr:uid="{75F7C18A-D4AE-4A86-BD61-8F52D80D685F}"/>
    <cellStyle name="SAPBEXresItemX 2 3 6 2 6" xfId="26975" xr:uid="{E6B4F31D-68ED-4BEF-8AB6-A7FCFD9225C0}"/>
    <cellStyle name="SAPBEXresItemX 2 3 6 3" xfId="13104" xr:uid="{9703941D-B24C-4836-9368-8B65BE47ABBE}"/>
    <cellStyle name="SAPBEXresItemX 2 3 6 4" xfId="16928" xr:uid="{B3978962-2B5B-4670-AFA3-FD9CFED39D23}"/>
    <cellStyle name="SAPBEXresItemX 2 3 6 5" xfId="19792" xr:uid="{43F4ECAA-F9C2-4FD5-A321-38582D47C1D0}"/>
    <cellStyle name="SAPBEXresItemX 2 3 6 6" xfId="22641" xr:uid="{99593C75-3DD8-432A-94D5-414B9E7FF1FA}"/>
    <cellStyle name="SAPBEXresItemX 2 3 6 7" xfId="25466" xr:uid="{85AD2303-125C-4431-A7CE-6E583250777E}"/>
    <cellStyle name="SAPBEXresItemX 2 3 7" xfId="12129" xr:uid="{FA96C841-4638-4A35-911C-EC33D07DFFCB}"/>
    <cellStyle name="SAPBEXresItemX 2 3 8" xfId="16360" xr:uid="{E050D900-1871-4DBE-8BAE-E48EDF241AEC}"/>
    <cellStyle name="SAPBEXresItemX 2 3 9" xfId="15552" xr:uid="{34228EB4-13BC-438C-8AAE-8BEDA7F07C7E}"/>
    <cellStyle name="SAPBEXresItemX 2 4" xfId="5971" xr:uid="{2AE58783-2984-454F-8C18-E7F12CFB1A70}"/>
    <cellStyle name="SAPBEXresItemX 2 4 2" xfId="7490" xr:uid="{28A3F965-BCD8-4880-A2D8-D9F38C55EEDC}"/>
    <cellStyle name="SAPBEXresItemX 2 4 2 2" xfId="14560" xr:uid="{32743EA0-1A27-4D08-8E1B-88CFF068C6E2}"/>
    <cellStyle name="SAPBEXresItemX 2 4 2 3" xfId="18381" xr:uid="{A4153ADB-EF92-47DB-80B8-B3398C5371DC}"/>
    <cellStyle name="SAPBEXresItemX 2 4 2 4" xfId="21246" xr:uid="{8713A6CF-2DEC-460E-B34C-A4A94A1DA73E}"/>
    <cellStyle name="SAPBEXresItemX 2 4 2 5" xfId="24093" xr:uid="{6677E271-1796-4CAB-8B48-330DCCD6AE85}"/>
    <cellStyle name="SAPBEXresItemX 2 4 2 6" xfId="26918" xr:uid="{F3511F8F-50E7-4AFA-8469-44019A55F576}"/>
    <cellStyle name="SAPBEXresItemX 2 4 3" xfId="13047" xr:uid="{6320FE8F-A076-4163-983A-1418B325695C}"/>
    <cellStyle name="SAPBEXresItemX 2 4 4" xfId="16871" xr:uid="{DC5024AA-7178-4266-9C3F-92EB4DBF6674}"/>
    <cellStyle name="SAPBEXresItemX 2 4 5" xfId="19735" xr:uid="{F2D023E6-4EB7-419B-851A-F6E36273DED2}"/>
    <cellStyle name="SAPBEXresItemX 2 4 6" xfId="22584" xr:uid="{8D4C9197-BEC0-4447-B2D1-A5420D804602}"/>
    <cellStyle name="SAPBEXresItemX 2 4 7" xfId="25409" xr:uid="{0FF1867A-0D40-4E65-9C5F-90FD0FD0B27E}"/>
    <cellStyle name="SAPBEXresItemX 2 5" xfId="6835" xr:uid="{62714066-5703-4DCF-8970-4B7829B03EB2}"/>
    <cellStyle name="SAPBEXresItemX 2 5 2" xfId="8350" xr:uid="{BAAE58D4-7AC9-4115-B02C-A92AE6CC1123}"/>
    <cellStyle name="SAPBEXresItemX 2 5 2 2" xfId="15420" xr:uid="{85E27487-0565-4F14-A58F-EB7AC8DDBFE8}"/>
    <cellStyle name="SAPBEXresItemX 2 5 2 3" xfId="19241" xr:uid="{DF4E2E8A-6CDB-4539-B2DA-8C82D9D4054F}"/>
    <cellStyle name="SAPBEXresItemX 2 5 2 4" xfId="22106" xr:uid="{B3502E79-38B9-4B8C-916C-965B2078D513}"/>
    <cellStyle name="SAPBEXresItemX 2 5 2 5" xfId="24953" xr:uid="{0D65711B-06DB-4CC3-ABEF-2FE71A18F1F2}"/>
    <cellStyle name="SAPBEXresItemX 2 5 2 6" xfId="27778" xr:uid="{116DCF89-2089-4EBA-AE69-E441C9B50603}"/>
    <cellStyle name="SAPBEXresItemX 2 5 3" xfId="13907" xr:uid="{A015ADFF-2FB2-419E-A0DE-C5332003C4D0}"/>
    <cellStyle name="SAPBEXresItemX 2 5 4" xfId="17731" xr:uid="{B956FC51-1C02-4700-A275-38378DE9B62D}"/>
    <cellStyle name="SAPBEXresItemX 2 5 5" xfId="20595" xr:uid="{32A129CF-D530-4197-B960-0BE4A932E395}"/>
    <cellStyle name="SAPBEXresItemX 2 5 6" xfId="23444" xr:uid="{18681665-1448-4E40-BAFE-2A8810875253}"/>
    <cellStyle name="SAPBEXresItemX 2 5 7" xfId="26269" xr:uid="{411471F3-0228-41E5-97FC-4F455A06B829}"/>
    <cellStyle name="SAPBEXresItemX 2 6" xfId="9445" xr:uid="{4B494054-72D0-406E-9BE5-67978F8EEAF6}"/>
    <cellStyle name="SAPBEXresItemX 2 7" xfId="15603" xr:uid="{C71CFBEC-B4CE-44BE-B3D5-6F5C34D3060F}"/>
    <cellStyle name="SAPBEXresItemX 2 8" xfId="8541" xr:uid="{B49C2DDE-671A-49A7-99C6-FB4B10B9E54E}"/>
    <cellStyle name="SAPBEXresItemX 2 9" xfId="16233" xr:uid="{AE2D31A9-B2F2-4B06-BD9E-0527E8C67C3F}"/>
    <cellStyle name="SAPBEXresItemX 3" xfId="2946" xr:uid="{C703A8DF-0AE7-417E-BCF7-157FE4B4547F}"/>
    <cellStyle name="SAPBEXresItemX 3 10" xfId="19320" xr:uid="{90C05F4F-80CA-467A-A793-2C9381E6E162}"/>
    <cellStyle name="SAPBEXresItemX 3 11" xfId="16085" xr:uid="{75FDD0B4-C3A1-4E52-9853-339EFE9FFC9C}"/>
    <cellStyle name="SAPBEXresItemX 3 12" xfId="29087" xr:uid="{4DBE5DF2-7FB0-4CA8-A902-8D49FA3CA0CA}"/>
    <cellStyle name="SAPBEXresItemX 3 13" xfId="31692" xr:uid="{F8006CCD-A389-4459-82BA-92E41DD6F897}"/>
    <cellStyle name="SAPBEXresItemX 3 2" xfId="6224" xr:uid="{661C589E-6210-4E2A-B4C0-3F0C8DC151D7}"/>
    <cellStyle name="SAPBEXresItemX 3 2 2" xfId="7743" xr:uid="{5D55EBD9-3065-46C3-97FC-3885DF8B4879}"/>
    <cellStyle name="SAPBEXresItemX 3 2 2 2" xfId="14813" xr:uid="{FB82E37E-3B0C-471B-A6EC-74B9814D757B}"/>
    <cellStyle name="SAPBEXresItemX 3 2 2 3" xfId="18634" xr:uid="{7FED5191-3B71-4488-9FF4-DD9033AA0D1B}"/>
    <cellStyle name="SAPBEXresItemX 3 2 2 4" xfId="21499" xr:uid="{51D6C206-15C7-4B30-B7A0-1ACF104295B8}"/>
    <cellStyle name="SAPBEXresItemX 3 2 2 5" xfId="24346" xr:uid="{150CF2FE-DF31-4136-88EB-E8063F190365}"/>
    <cellStyle name="SAPBEXresItemX 3 2 2 6" xfId="27171" xr:uid="{17606CA0-AE58-43A4-934E-97480BAA2193}"/>
    <cellStyle name="SAPBEXresItemX 3 2 3" xfId="13300" xr:uid="{14E8E9B6-73FD-4E5F-B2BC-B8B5D3EF4635}"/>
    <cellStyle name="SAPBEXresItemX 3 2 4" xfId="17124" xr:uid="{3BF76547-743F-40E3-87FF-85F5CD1D73D4}"/>
    <cellStyle name="SAPBEXresItemX 3 2 5" xfId="19988" xr:uid="{3A030032-1034-46B7-B96A-2C98B0E71DEE}"/>
    <cellStyle name="SAPBEXresItemX 3 2 6" xfId="22837" xr:uid="{6ED55220-D7B3-4EBD-8C00-25F7BFB626DB}"/>
    <cellStyle name="SAPBEXresItemX 3 2 7" xfId="25662" xr:uid="{4929A1ED-11B6-4977-8990-D06DA5CAD8EA}"/>
    <cellStyle name="SAPBEXresItemX 3 3" xfId="5852" xr:uid="{68B39F92-491D-466A-8E15-105C2177DBFD}"/>
    <cellStyle name="SAPBEXresItemX 3 3 2" xfId="7371" xr:uid="{DAD20E2F-E963-4B8A-8D3C-155CAA92AE2C}"/>
    <cellStyle name="SAPBEXresItemX 3 3 2 2" xfId="14441" xr:uid="{0B2F748C-6FD9-4EEC-8D0C-DF994AB8741C}"/>
    <cellStyle name="SAPBEXresItemX 3 3 2 3" xfId="18262" xr:uid="{7AC26841-A3FD-43C2-BCB5-735704F15DB3}"/>
    <cellStyle name="SAPBEXresItemX 3 3 2 4" xfId="21127" xr:uid="{B3536A4C-A089-47B2-9340-5ACC4CDB96D3}"/>
    <cellStyle name="SAPBEXresItemX 3 3 2 5" xfId="23974" xr:uid="{C94E4FF2-620D-4CBB-BAB1-66A80DAE28A8}"/>
    <cellStyle name="SAPBEXresItemX 3 3 2 6" xfId="26799" xr:uid="{27067F55-85EB-42C6-BE7F-FC1F78A79915}"/>
    <cellStyle name="SAPBEXresItemX 3 3 3" xfId="12928" xr:uid="{594329CF-F2A8-40D8-A433-D9BF7417CD6A}"/>
    <cellStyle name="SAPBEXresItemX 3 3 4" xfId="16752" xr:uid="{ED9DC536-412D-4D6E-ADC8-781474965985}"/>
    <cellStyle name="SAPBEXresItemX 3 3 5" xfId="19616" xr:uid="{B4FEDBA0-A24B-47AD-819C-F12168CEB45F}"/>
    <cellStyle name="SAPBEXresItemX 3 3 6" xfId="22465" xr:uid="{8595675D-DDA6-4309-A8A6-15D1F0528D0D}"/>
    <cellStyle name="SAPBEXresItemX 3 3 7" xfId="25290" xr:uid="{D2C0CD29-F71C-46C3-9A8A-40A63C06DA0D}"/>
    <cellStyle name="SAPBEXresItemX 3 4" xfId="6474" xr:uid="{59895141-9197-4F28-BE9C-FE93D55A2529}"/>
    <cellStyle name="SAPBEXresItemX 3 4 2" xfId="7992" xr:uid="{3A3129D7-6DD8-475F-B35D-97AF67B3DFE0}"/>
    <cellStyle name="SAPBEXresItemX 3 4 2 2" xfId="15062" xr:uid="{EB1D98B8-CCC5-4E10-BA55-11F54CFF4AEF}"/>
    <cellStyle name="SAPBEXresItemX 3 4 2 3" xfId="18883" xr:uid="{CA5A2C81-0CFD-444B-8855-58593ABE553E}"/>
    <cellStyle name="SAPBEXresItemX 3 4 2 4" xfId="21748" xr:uid="{B0528AE3-1B0A-473D-98A0-B2C643CE9D2C}"/>
    <cellStyle name="SAPBEXresItemX 3 4 2 5" xfId="24595" xr:uid="{15C8E1D1-DC36-4851-A999-5DC451D1F9A5}"/>
    <cellStyle name="SAPBEXresItemX 3 4 2 6" xfId="27420" xr:uid="{5F123149-30A3-419B-A301-61B42E337D99}"/>
    <cellStyle name="SAPBEXresItemX 3 4 3" xfId="13549" xr:uid="{5CAFE098-9D6E-48C6-B9A0-E1BDCD2C927C}"/>
    <cellStyle name="SAPBEXresItemX 3 4 4" xfId="17373" xr:uid="{4908ECE6-1EB3-4298-8DFB-A9D51CB43084}"/>
    <cellStyle name="SAPBEXresItemX 3 4 5" xfId="20237" xr:uid="{EC3490B2-BF2C-40BD-BFA2-0FFA6AE3550F}"/>
    <cellStyle name="SAPBEXresItemX 3 4 6" xfId="23086" xr:uid="{EAAC3A6A-41C8-4647-948A-31FA47EA9833}"/>
    <cellStyle name="SAPBEXresItemX 3 4 7" xfId="25911" xr:uid="{82105984-331F-4E87-B4D7-D69901CE6432}"/>
    <cellStyle name="SAPBEXresItemX 3 5" xfId="5910" xr:uid="{3D087609-3592-4BAF-8757-65E7039873E6}"/>
    <cellStyle name="SAPBEXresItemX 3 5 2" xfId="7429" xr:uid="{F307CB31-3013-446E-9887-38D05F3FD23E}"/>
    <cellStyle name="SAPBEXresItemX 3 5 2 2" xfId="14499" xr:uid="{1BEB1C9D-8028-41DC-835C-F35862EE5312}"/>
    <cellStyle name="SAPBEXresItemX 3 5 2 3" xfId="18320" xr:uid="{FE49292B-3414-4360-A1DB-6F205CCA51A8}"/>
    <cellStyle name="SAPBEXresItemX 3 5 2 4" xfId="21185" xr:uid="{A64A7DC8-DAB4-4229-87E8-EFAAC95AE583}"/>
    <cellStyle name="SAPBEXresItemX 3 5 2 5" xfId="24032" xr:uid="{CBE1E9B8-5C48-4518-AFA5-41088C021126}"/>
    <cellStyle name="SAPBEXresItemX 3 5 2 6" xfId="26857" xr:uid="{68226290-8C41-46D6-BB14-4C6C13429E73}"/>
    <cellStyle name="SAPBEXresItemX 3 5 3" xfId="12986" xr:uid="{6D335E23-E4E9-419F-BB55-0C34B0322501}"/>
    <cellStyle name="SAPBEXresItemX 3 5 4" xfId="16810" xr:uid="{7FAAAB9A-13F2-4EE8-B32B-E9A6DAC22CE4}"/>
    <cellStyle name="SAPBEXresItemX 3 5 5" xfId="19674" xr:uid="{49036FCD-4F0B-4B38-9E5C-B33F13D63A1F}"/>
    <cellStyle name="SAPBEXresItemX 3 5 6" xfId="22523" xr:uid="{3EAEDFD3-5758-41F2-A12D-0981D378A609}"/>
    <cellStyle name="SAPBEXresItemX 3 5 7" xfId="25348" xr:uid="{2060013C-7857-4D2F-BA39-15E87216904C}"/>
    <cellStyle name="SAPBEXresItemX 3 6" xfId="6951" xr:uid="{90BC04E1-79E9-4D22-B8FC-CCEEF7D857D8}"/>
    <cellStyle name="SAPBEXresItemX 3 6 2" xfId="14021" xr:uid="{C4618A92-7B60-493F-8609-DDEDD593DE13}"/>
    <cellStyle name="SAPBEXresItemX 3 6 3" xfId="17843" xr:uid="{93496A15-9027-47A6-8038-FB348AFE1119}"/>
    <cellStyle name="SAPBEXresItemX 3 6 4" xfId="20707" xr:uid="{1D5F72B3-36B7-4A7B-A14F-B93D53AA3DBD}"/>
    <cellStyle name="SAPBEXresItemX 3 6 5" xfId="23555" xr:uid="{BA321F18-7D34-4CF4-A9F3-C328BE8EFA57}"/>
    <cellStyle name="SAPBEXresItemX 3 6 6" xfId="26380" xr:uid="{4A43BFCE-AB34-49D6-A81B-667BEEC2ACA8}"/>
    <cellStyle name="SAPBEXresItemX 3 7" xfId="10128" xr:uid="{155251AE-0DE7-4D7A-A518-FC328E847E4F}"/>
    <cellStyle name="SAPBEXresItemX 3 8" xfId="15841" xr:uid="{00F08FB2-4CA6-4DB6-9F48-5B46D03FDEF6}"/>
    <cellStyle name="SAPBEXresItemX 3 9" xfId="15743" xr:uid="{ED171E27-2C08-4D05-9DCA-9B0AFE69334B}"/>
    <cellStyle name="SAPBEXresItemX 4" xfId="3655" xr:uid="{2FACB209-F817-454C-9030-CDB911505A89}"/>
    <cellStyle name="SAPBEXresItemX 4 10" xfId="16403" xr:uid="{6ECA6724-FD7E-47A8-944F-3F10C4FDA83A}"/>
    <cellStyle name="SAPBEXresItemX 4 11" xfId="10032" xr:uid="{CA909C79-7496-41D9-922D-C2956FB9DBE0}"/>
    <cellStyle name="SAPBEXresItemX 4 12" xfId="29669" xr:uid="{DDC3594E-1D84-4B55-9144-A01BEA13C59A}"/>
    <cellStyle name="SAPBEXresItemX 4 13" xfId="31728" xr:uid="{0AA90CE1-2294-4812-B22C-A074887019FC}"/>
    <cellStyle name="SAPBEXresItemX 4 2" xfId="6374" xr:uid="{68724B33-8893-45B8-9781-444E30266E89}"/>
    <cellStyle name="SAPBEXresItemX 4 2 2" xfId="7892" xr:uid="{EEFE0339-5A22-4CEB-93EF-7016C624A1F4}"/>
    <cellStyle name="SAPBEXresItemX 4 2 2 2" xfId="14962" xr:uid="{24FDC4F4-9FEB-4A04-904C-0B7A5B33FB05}"/>
    <cellStyle name="SAPBEXresItemX 4 2 2 3" xfId="18783" xr:uid="{F35A4F1F-8AE2-4C9B-8886-089320302707}"/>
    <cellStyle name="SAPBEXresItemX 4 2 2 4" xfId="21648" xr:uid="{64308A1F-15AE-4182-962D-1AA238FA28EB}"/>
    <cellStyle name="SAPBEXresItemX 4 2 2 5" xfId="24495" xr:uid="{3B40C41C-8641-436A-932F-641F16C8F58D}"/>
    <cellStyle name="SAPBEXresItemX 4 2 2 6" xfId="27320" xr:uid="{1D785D17-4987-4BB3-8079-EF871D3E3DB9}"/>
    <cellStyle name="SAPBEXresItemX 4 2 3" xfId="13449" xr:uid="{9374FBEB-34FC-46DA-9CB8-8D9D157B29F8}"/>
    <cellStyle name="SAPBEXresItemX 4 2 4" xfId="17273" xr:uid="{F87CA9AA-A699-4A71-BE3B-95BD8D4A0D54}"/>
    <cellStyle name="SAPBEXresItemX 4 2 5" xfId="20137" xr:uid="{044F6819-33E0-4621-8F00-4757B8BDFEBC}"/>
    <cellStyle name="SAPBEXresItemX 4 2 6" xfId="22986" xr:uid="{4F842B7D-08FC-4F96-8465-FBEE1FA417FF}"/>
    <cellStyle name="SAPBEXresItemX 4 2 7" xfId="25811" xr:uid="{071E5801-5EBD-42F4-B2BE-E1B2A82F3D85}"/>
    <cellStyle name="SAPBEXresItemX 4 3" xfId="5911" xr:uid="{D6BF23C4-341C-4144-80BE-4108C81AF69A}"/>
    <cellStyle name="SAPBEXresItemX 4 3 2" xfId="7430" xr:uid="{E217D5C1-DAE3-4C96-8949-801369FF5EDA}"/>
    <cellStyle name="SAPBEXresItemX 4 3 2 2" xfId="14500" xr:uid="{564909AC-A1AE-43FE-9ADC-48BE2B5C6C46}"/>
    <cellStyle name="SAPBEXresItemX 4 3 2 3" xfId="18321" xr:uid="{DFE8DEB1-3FE0-46B5-B9CB-FECB79B3B823}"/>
    <cellStyle name="SAPBEXresItemX 4 3 2 4" xfId="21186" xr:uid="{23244988-0298-4CAC-B2A7-2D0F755CB0A8}"/>
    <cellStyle name="SAPBEXresItemX 4 3 2 5" xfId="24033" xr:uid="{A7F3C2CA-6B95-4A17-B656-82F7BE06E391}"/>
    <cellStyle name="SAPBEXresItemX 4 3 2 6" xfId="26858" xr:uid="{3FCCE2E0-7F99-438B-A010-E95C218B27D8}"/>
    <cellStyle name="SAPBEXresItemX 4 3 3" xfId="12987" xr:uid="{686655D9-2F0A-46A3-ADC2-A162CFC167C7}"/>
    <cellStyle name="SAPBEXresItemX 4 3 4" xfId="16811" xr:uid="{F35838F0-988B-4988-8471-43CF9E529E7A}"/>
    <cellStyle name="SAPBEXresItemX 4 3 5" xfId="19675" xr:uid="{974359FF-B2D5-4CE5-8B9F-5685127F185B}"/>
    <cellStyle name="SAPBEXresItemX 4 3 6" xfId="22524" xr:uid="{2BA67C6A-DAE5-4CFF-95B3-D2EC8E82B93F}"/>
    <cellStyle name="SAPBEXresItemX 4 3 7" xfId="25349" xr:uid="{64A74D2F-AE40-4EBF-8AD2-67B90BF4BE1A}"/>
    <cellStyle name="SAPBEXresItemX 4 4" xfId="5607" xr:uid="{4347816F-1825-4302-B650-7D6D8DB62ED0}"/>
    <cellStyle name="SAPBEXresItemX 4 4 2" xfId="7127" xr:uid="{7976F6B5-D84A-4EDC-A948-D793BE5FE9FC}"/>
    <cellStyle name="SAPBEXresItemX 4 4 2 2" xfId="14197" xr:uid="{9BBD7DF9-E2A9-42B5-9791-FF5FDA8C107A}"/>
    <cellStyle name="SAPBEXresItemX 4 4 2 3" xfId="18018" xr:uid="{AC64740B-3106-4021-88A0-CCB3621CA58C}"/>
    <cellStyle name="SAPBEXresItemX 4 4 2 4" xfId="20883" xr:uid="{684C5BFC-61AB-4AC5-A469-9BB6E066C8BE}"/>
    <cellStyle name="SAPBEXresItemX 4 4 2 5" xfId="23730" xr:uid="{40E81685-F4F8-4B2C-958A-5F9A7C084A2A}"/>
    <cellStyle name="SAPBEXresItemX 4 4 2 6" xfId="26555" xr:uid="{D0AB62CB-FCD0-4C69-BB1A-A3DA44579AC6}"/>
    <cellStyle name="SAPBEXresItemX 4 4 3" xfId="12684" xr:uid="{A4B1A570-D2EE-47F6-A885-59BDBFC7DFE2}"/>
    <cellStyle name="SAPBEXresItemX 4 4 4" xfId="16507" xr:uid="{ECE19A63-76CE-486B-A019-D603396F95AF}"/>
    <cellStyle name="SAPBEXresItemX 4 4 5" xfId="19372" xr:uid="{AE17E0A3-26E9-4844-84A1-4E4FC7FE624C}"/>
    <cellStyle name="SAPBEXresItemX 4 4 6" xfId="22221" xr:uid="{C85197C4-7BD9-4791-8F0E-D08604DBE806}"/>
    <cellStyle name="SAPBEXresItemX 4 4 7" xfId="25046" xr:uid="{53F762E9-A3EE-4547-AC4B-FF7E8E962703}"/>
    <cellStyle name="SAPBEXresItemX 4 5" xfId="6883" xr:uid="{F1A4B95D-A861-4E61-A20E-7E7299E7B0ED}"/>
    <cellStyle name="SAPBEXresItemX 4 5 2" xfId="8398" xr:uid="{F030E111-1007-417D-9FBA-84AA255248CF}"/>
    <cellStyle name="SAPBEXresItemX 4 5 2 2" xfId="15468" xr:uid="{8AEB1A58-5846-4902-9091-56B75AA888DF}"/>
    <cellStyle name="SAPBEXresItemX 4 5 2 3" xfId="19289" xr:uid="{A6B045E6-E353-4F18-9F48-E881FA983AFF}"/>
    <cellStyle name="SAPBEXresItemX 4 5 2 4" xfId="22154" xr:uid="{65EDA31D-B5A2-4CF6-BEB1-96DA08249DAB}"/>
    <cellStyle name="SAPBEXresItemX 4 5 2 5" xfId="25001" xr:uid="{862122D0-18B9-4BC3-BE6B-2E4603FBF34E}"/>
    <cellStyle name="SAPBEXresItemX 4 5 2 6" xfId="27826" xr:uid="{8EFDA177-EC13-4274-9EBA-0701116AC85B}"/>
    <cellStyle name="SAPBEXresItemX 4 5 3" xfId="13955" xr:uid="{B99EA37A-A498-4D63-8FB9-DB9D42A3AE82}"/>
    <cellStyle name="SAPBEXresItemX 4 5 4" xfId="17779" xr:uid="{4F9FA847-87D3-4BAE-AE90-7EB1B6719C84}"/>
    <cellStyle name="SAPBEXresItemX 4 5 5" xfId="20643" xr:uid="{97085351-B08E-41BF-BAF0-1D49A137D0A5}"/>
    <cellStyle name="SAPBEXresItemX 4 5 6" xfId="23492" xr:uid="{9A961290-2CC8-4253-835E-5AFA27AC0926}"/>
    <cellStyle name="SAPBEXresItemX 4 5 7" xfId="26317" xr:uid="{4FA166F8-782A-4E67-BA87-057A3D8C116A}"/>
    <cellStyle name="SAPBEXresItemX 4 6" xfId="6986" xr:uid="{D8BAD0DA-4597-40D6-9F22-BAB1F0C88129}"/>
    <cellStyle name="SAPBEXresItemX 4 6 2" xfId="14056" xr:uid="{E5000E18-AE01-4E31-9507-8DF472C9B84E}"/>
    <cellStyle name="SAPBEXresItemX 4 6 3" xfId="17878" xr:uid="{FBEFBDB0-85C0-4870-A219-A8D202F9D899}"/>
    <cellStyle name="SAPBEXresItemX 4 6 4" xfId="20742" xr:uid="{E1FEE9B2-76E4-4036-9E20-12AC9DCD0174}"/>
    <cellStyle name="SAPBEXresItemX 4 6 5" xfId="23590" xr:uid="{97C0A1C2-3F1E-460B-93B9-3762F7BAE924}"/>
    <cellStyle name="SAPBEXresItemX 4 6 6" xfId="26415" xr:uid="{B9569966-5726-4092-B4C0-D1212179B5E3}"/>
    <cellStyle name="SAPBEXresItemX 4 7" xfId="10734" xr:uid="{C9771830-5A7D-4477-A598-CEC958E6D783}"/>
    <cellStyle name="SAPBEXresItemX 4 8" xfId="15999" xr:uid="{C666BE66-5EE0-453A-B53A-179C0FF58798}"/>
    <cellStyle name="SAPBEXresItemX 4 9" xfId="16203" xr:uid="{90DB9161-3225-4A4E-88F8-224EC179555A}"/>
    <cellStyle name="SAPBEXresItemX 5" xfId="5675" xr:uid="{E5B686EC-25D3-4CFE-991C-98ABF7849407}"/>
    <cellStyle name="SAPBEXresItemX 5 2" xfId="7195" xr:uid="{9939F119-7234-49E0-BC1C-12FBF9DC663B}"/>
    <cellStyle name="SAPBEXresItemX 5 2 2" xfId="14265" xr:uid="{49AE9768-CA0B-4235-99C3-E41534101DB0}"/>
    <cellStyle name="SAPBEXresItemX 5 2 3" xfId="18086" xr:uid="{C5320B51-1BAE-4533-BD1F-FED61BC523DF}"/>
    <cellStyle name="SAPBEXresItemX 5 2 4" xfId="20951" xr:uid="{255701F7-08F6-400F-BAB0-E0D1484B30BF}"/>
    <cellStyle name="SAPBEXresItemX 5 2 5" xfId="23798" xr:uid="{0FCBAEEE-50EA-46D2-922A-22EA1425D4B9}"/>
    <cellStyle name="SAPBEXresItemX 5 2 6" xfId="26623" xr:uid="{4EE58582-59B4-45B1-B1C4-F2142319D3CB}"/>
    <cellStyle name="SAPBEXresItemX 5 3" xfId="12752" xr:uid="{D45DB2BD-E8DA-428B-A182-54E4A6943FFC}"/>
    <cellStyle name="SAPBEXresItemX 5 4" xfId="16575" xr:uid="{A1D375BB-A06A-4D3A-BC2E-BC11B75AFEEE}"/>
    <cellStyle name="SAPBEXresItemX 5 5" xfId="19440" xr:uid="{1B451EDB-2697-440E-925C-8F80D815234D}"/>
    <cellStyle name="SAPBEXresItemX 5 6" xfId="22289" xr:uid="{65555E62-5A45-4D71-87BC-10FDC5BD7BEC}"/>
    <cellStyle name="SAPBEXresItemX 5 7" xfId="25114" xr:uid="{5A6B6E92-C00B-4C31-AA11-AD2A8C295850}"/>
    <cellStyle name="SAPBEXresItemX 6" xfId="5703" xr:uid="{1654688B-48BA-4A2D-82B1-CDF8E680C25C}"/>
    <cellStyle name="SAPBEXresItemX 6 2" xfId="7223" xr:uid="{DCE090EF-AD38-479D-93FC-4DF4BF4A42A8}"/>
    <cellStyle name="SAPBEXresItemX 6 2 2" xfId="14293" xr:uid="{745112C6-928E-40AE-AD76-A9DA1C98C730}"/>
    <cellStyle name="SAPBEXresItemX 6 2 3" xfId="18114" xr:uid="{F842E379-9566-4EBA-9FA1-5737EB6F7411}"/>
    <cellStyle name="SAPBEXresItemX 6 2 4" xfId="20979" xr:uid="{1AF4010C-5C0F-49BB-9B90-9B797ADE937E}"/>
    <cellStyle name="SAPBEXresItemX 6 2 5" xfId="23826" xr:uid="{5B53BD21-B9C6-4504-807D-0FB47BC3B4E9}"/>
    <cellStyle name="SAPBEXresItemX 6 2 6" xfId="26651" xr:uid="{D08BAB10-EB49-4AFD-9745-E4CC20627378}"/>
    <cellStyle name="SAPBEXresItemX 6 3" xfId="12780" xr:uid="{4E85D8A8-5B00-4D62-95A6-0BC6156CEC45}"/>
    <cellStyle name="SAPBEXresItemX 6 4" xfId="16603" xr:uid="{A7470886-C9E3-4660-BDAC-55F12AE03DCE}"/>
    <cellStyle name="SAPBEXresItemX 6 5" xfId="19468" xr:uid="{82810868-B47A-49C2-9686-5BB8EE6AE94B}"/>
    <cellStyle name="SAPBEXresItemX 6 6" xfId="22317" xr:uid="{85446325-86F3-4E12-9A51-07F74DAF8529}"/>
    <cellStyle name="SAPBEXresItemX 6 7" xfId="25142" xr:uid="{7A8AFC33-9770-4AB1-A9F7-1502B6D69A7A}"/>
    <cellStyle name="SAPBEXresItemX 7" xfId="8641" xr:uid="{62E5CC47-78AD-4474-9027-256E77AD7BAB}"/>
    <cellStyle name="SAPBEXresItemX 8" xfId="15502" xr:uid="{9037D73D-DA4D-4EA0-AF55-D1A6FE6128CF}"/>
    <cellStyle name="SAPBEXresItemX 9" xfId="15545" xr:uid="{F53177F0-E613-46CE-96A6-3CDF0ACEE6E2}"/>
    <cellStyle name="SAPBEXstdData" xfId="684" xr:uid="{53917741-38AE-4433-BDA9-63EA88854E1D}"/>
    <cellStyle name="SAPBEXstdData 10" xfId="16113" xr:uid="{BED5C9A4-BC3A-4985-A5E3-1657B47A4B70}"/>
    <cellStyle name="SAPBEXstdData 2" xfId="1961" xr:uid="{E4538FEF-8368-49A8-8977-667F01BDDD23}"/>
    <cellStyle name="SAPBEXstdData 2 10" xfId="31625" xr:uid="{F00F72A9-A0F7-4AB5-9C06-1FD2FCB51063}"/>
    <cellStyle name="SAPBEXstdData 2 2" xfId="4325" xr:uid="{7FE59A68-9E30-4C78-8713-BCC3BB495D87}"/>
    <cellStyle name="SAPBEXstdData 2 2 10" xfId="16061" xr:uid="{F51844F0-84EF-4E16-BA0F-6B9068E17733}"/>
    <cellStyle name="SAPBEXstdData 2 2 11" xfId="16279" xr:uid="{90DE494D-BF5B-4AD3-A237-AA2DA263AF0B}"/>
    <cellStyle name="SAPBEXstdData 2 2 12" xfId="30337" xr:uid="{B2003260-15A1-4DCC-8059-2744CF8EEE23}"/>
    <cellStyle name="SAPBEXstdData 2 2 13" xfId="31810" xr:uid="{D6662C9D-39C5-4CFF-8A67-92B65FF94647}"/>
    <cellStyle name="SAPBEXstdData 2 2 2" xfId="6130" xr:uid="{B3A9E294-E5BF-4EA2-94A4-2BDA227A01A0}"/>
    <cellStyle name="SAPBEXstdData 2 2 2 2" xfId="7649" xr:uid="{E74E053B-73CF-4E98-B4C6-5FBB400365BE}"/>
    <cellStyle name="SAPBEXstdData 2 2 2 2 2" xfId="14719" xr:uid="{1B9CD587-B80C-4869-B9DB-8324D7B7B2BC}"/>
    <cellStyle name="SAPBEXstdData 2 2 2 2 3" xfId="18540" xr:uid="{686237F3-E7DC-4669-9D9A-548CB390F8CA}"/>
    <cellStyle name="SAPBEXstdData 2 2 2 2 4" xfId="21405" xr:uid="{04609B03-3ADE-4A1C-A33B-83ED9FDCBE09}"/>
    <cellStyle name="SAPBEXstdData 2 2 2 2 5" xfId="24252" xr:uid="{A48F4D3F-96F6-4297-820B-DCE0A73FD489}"/>
    <cellStyle name="SAPBEXstdData 2 2 2 2 6" xfId="27077" xr:uid="{F2272004-7386-4071-BDFF-29D5FE5D22B6}"/>
    <cellStyle name="SAPBEXstdData 2 2 2 3" xfId="13206" xr:uid="{082F39E8-C38B-4DE2-AEE1-C587C1AE1B50}"/>
    <cellStyle name="SAPBEXstdData 2 2 2 4" xfId="17030" xr:uid="{8151174E-EAF0-4BFB-A004-23FBB4A90A1E}"/>
    <cellStyle name="SAPBEXstdData 2 2 2 5" xfId="19894" xr:uid="{6695E98E-F27D-48A6-824A-05E21BF3837B}"/>
    <cellStyle name="SAPBEXstdData 2 2 2 6" xfId="22743" xr:uid="{7587A3A4-02D0-488B-A14F-EFCF0F729D11}"/>
    <cellStyle name="SAPBEXstdData 2 2 2 7" xfId="25568" xr:uid="{A91B539A-3EEF-48F5-9E64-F882226C36FE}"/>
    <cellStyle name="SAPBEXstdData 2 2 3" xfId="5883" xr:uid="{B36B4ADB-5240-4827-806B-B6BC43D0B215}"/>
    <cellStyle name="SAPBEXstdData 2 2 3 2" xfId="7402" xr:uid="{19CBE329-E4A7-48BB-8DED-966B3291E3E0}"/>
    <cellStyle name="SAPBEXstdData 2 2 3 2 2" xfId="14472" xr:uid="{30F5652D-9C51-4666-8D1F-ACA0CF6DD080}"/>
    <cellStyle name="SAPBEXstdData 2 2 3 2 3" xfId="18293" xr:uid="{25D8DB47-17AA-4908-BC74-A7404AFA0E5D}"/>
    <cellStyle name="SAPBEXstdData 2 2 3 2 4" xfId="21158" xr:uid="{507E51C8-1C17-4ED9-9631-82A225E2385B}"/>
    <cellStyle name="SAPBEXstdData 2 2 3 2 5" xfId="24005" xr:uid="{F6018F6E-2A28-4E96-99CC-A474B8EFDC2A}"/>
    <cellStyle name="SAPBEXstdData 2 2 3 2 6" xfId="26830" xr:uid="{12AAE4F9-238B-44A4-8A66-C4988E74FBB0}"/>
    <cellStyle name="SAPBEXstdData 2 2 3 3" xfId="12959" xr:uid="{5F8A8C04-951A-4604-B3BB-FA0593BD28D0}"/>
    <cellStyle name="SAPBEXstdData 2 2 3 4" xfId="16783" xr:uid="{C1749703-B56A-4086-B160-F003504B9680}"/>
    <cellStyle name="SAPBEXstdData 2 2 3 5" xfId="19647" xr:uid="{76F2CFC9-6343-49A1-99BB-B90019635281}"/>
    <cellStyle name="SAPBEXstdData 2 2 3 6" xfId="22496" xr:uid="{783424B9-B47C-4B04-958C-E40A55A0154C}"/>
    <cellStyle name="SAPBEXstdData 2 2 3 7" xfId="25321" xr:uid="{5449304B-F979-4A54-BDCD-FCE98686717D}"/>
    <cellStyle name="SAPBEXstdData 2 2 4" xfId="6798" xr:uid="{3B4DB13E-9E2C-4FB7-A643-0CED7B52E6F7}"/>
    <cellStyle name="SAPBEXstdData 2 2 4 2" xfId="8313" xr:uid="{C170D798-D50F-4D75-AE5E-BA5179A28E91}"/>
    <cellStyle name="SAPBEXstdData 2 2 4 2 2" xfId="15383" xr:uid="{9B87C911-5F1C-467B-8CBD-7AB4DBF7F4EB}"/>
    <cellStyle name="SAPBEXstdData 2 2 4 2 3" xfId="19204" xr:uid="{758E9060-69F9-46F7-A464-D7897E0D2E35}"/>
    <cellStyle name="SAPBEXstdData 2 2 4 2 4" xfId="22069" xr:uid="{D3F5C724-40A3-492F-ADC0-C7C2A2434CF3}"/>
    <cellStyle name="SAPBEXstdData 2 2 4 2 5" xfId="24916" xr:uid="{457ABD12-C391-44F0-9F6A-784AC91701E9}"/>
    <cellStyle name="SAPBEXstdData 2 2 4 2 6" xfId="27741" xr:uid="{2D91D6C8-B525-4AE4-BA63-7F0F65233BC7}"/>
    <cellStyle name="SAPBEXstdData 2 2 4 3" xfId="13870" xr:uid="{31562FBC-3487-44B6-ACC6-E8B800704611}"/>
    <cellStyle name="SAPBEXstdData 2 2 4 4" xfId="17694" xr:uid="{BE3D0F40-E7E6-45DD-BC39-633537EDEB03}"/>
    <cellStyle name="SAPBEXstdData 2 2 4 5" xfId="20558" xr:uid="{C3BF16E5-9280-4D95-A5CE-B3E78B03F5FA}"/>
    <cellStyle name="SAPBEXstdData 2 2 4 6" xfId="23407" xr:uid="{A895369A-9D78-4F44-867E-61B1F1A79F84}"/>
    <cellStyle name="SAPBEXstdData 2 2 4 7" xfId="26232" xr:uid="{A4E397CA-119C-4F00-9993-018E1BADA97F}"/>
    <cellStyle name="SAPBEXstdData 2 2 5" xfId="5858" xr:uid="{01AF2C76-AC67-4DD9-A3D4-31B3B8A9B6B5}"/>
    <cellStyle name="SAPBEXstdData 2 2 5 2" xfId="7377" xr:uid="{5DDA6558-521D-4C51-82C0-AD221801A0ED}"/>
    <cellStyle name="SAPBEXstdData 2 2 5 2 2" xfId="14447" xr:uid="{EE9D1D45-6740-4D4F-8E38-DFFB345FA562}"/>
    <cellStyle name="SAPBEXstdData 2 2 5 2 3" xfId="18268" xr:uid="{70CE523D-6183-4D49-85CB-37FD340F952A}"/>
    <cellStyle name="SAPBEXstdData 2 2 5 2 4" xfId="21133" xr:uid="{EF92B9DE-1375-4066-B323-0A36E1FE3C8F}"/>
    <cellStyle name="SAPBEXstdData 2 2 5 2 5" xfId="23980" xr:uid="{237E107D-959C-4E7C-84CE-9993794A2A54}"/>
    <cellStyle name="SAPBEXstdData 2 2 5 2 6" xfId="26805" xr:uid="{D253AC26-56DD-4BFC-9E6F-D4658512BAEF}"/>
    <cellStyle name="SAPBEXstdData 2 2 5 3" xfId="12934" xr:uid="{8F2AD15A-4D72-48E5-990C-421000CC5376}"/>
    <cellStyle name="SAPBEXstdData 2 2 5 4" xfId="16758" xr:uid="{CBF968F9-7656-49E6-BEA2-F1B0FCA1D419}"/>
    <cellStyle name="SAPBEXstdData 2 2 5 5" xfId="19622" xr:uid="{DC1C4554-78C7-492E-94D0-F07DD10BBD5F}"/>
    <cellStyle name="SAPBEXstdData 2 2 5 6" xfId="22471" xr:uid="{CF153669-7708-44A7-9DB2-9A38E94ACCD4}"/>
    <cellStyle name="SAPBEXstdData 2 2 5 7" xfId="25296" xr:uid="{E8766DAE-AE0E-473F-99B5-C51EC6430EFA}"/>
    <cellStyle name="SAPBEXstdData 2 2 6" xfId="7066" xr:uid="{C9F902FB-FBB4-49E5-BA94-7AA96A240110}"/>
    <cellStyle name="SAPBEXstdData 2 2 6 2" xfId="14136" xr:uid="{FEF0AA5D-1D4A-4FC2-93FB-D61055515927}"/>
    <cellStyle name="SAPBEXstdData 2 2 6 3" xfId="17958" xr:uid="{0C69E54C-00ED-4A09-976F-5EF2BDAC5084}"/>
    <cellStyle name="SAPBEXstdData 2 2 6 4" xfId="20822" xr:uid="{4382E808-676C-4F44-8C01-81B8F8063916}"/>
    <cellStyle name="SAPBEXstdData 2 2 6 5" xfId="23670" xr:uid="{27F59C37-C901-45C2-899D-17CAC775579F}"/>
    <cellStyle name="SAPBEXstdData 2 2 6 6" xfId="26495" xr:uid="{02F30132-45E3-4B47-8B48-BADDBB781672}"/>
    <cellStyle name="SAPBEXstdData 2 2 7" xfId="11402" xr:uid="{C22402C9-7081-46B1-BF7A-86D56733D1F9}"/>
    <cellStyle name="SAPBEXstdData 2 2 8" xfId="16170" xr:uid="{2422AC3B-432E-4666-996D-BFFBB52484ED}"/>
    <cellStyle name="SAPBEXstdData 2 2 9" xfId="15919" xr:uid="{44AEB164-90BB-4CD4-91EF-3D12D475D2A3}"/>
    <cellStyle name="SAPBEXstdData 2 3" xfId="5053" xr:uid="{9DC038F7-6FF5-40A4-B976-D4FA1ABE495A}"/>
    <cellStyle name="SAPBEXstdData 2 3 10" xfId="8552" xr:uid="{69B40A77-2141-40FF-97CC-C70F719B3847}"/>
    <cellStyle name="SAPBEXstdData 2 3 11" xfId="31065" xr:uid="{6F5CDCCA-69FA-47E6-871A-6CEAD6DCB52C}"/>
    <cellStyle name="SAPBEXstdData 2 3 12" xfId="31872" xr:uid="{FD04C66C-BAEC-4BC8-928A-17B895F54001}"/>
    <cellStyle name="SAPBEXstdData 2 3 2" xfId="6698" xr:uid="{F1755AC9-7A24-4E0E-867D-051C7244A778}"/>
    <cellStyle name="SAPBEXstdData 2 3 2 2" xfId="8215" xr:uid="{2866BD81-35F0-490C-B233-95022191A7B1}"/>
    <cellStyle name="SAPBEXstdData 2 3 2 2 2" xfId="15285" xr:uid="{39AB51EE-ABC5-4369-BB0E-33B66334428B}"/>
    <cellStyle name="SAPBEXstdData 2 3 2 2 3" xfId="19106" xr:uid="{808F64FE-B9AE-4212-B779-8BC537285D19}"/>
    <cellStyle name="SAPBEXstdData 2 3 2 2 4" xfId="21971" xr:uid="{DD1E8353-F78F-4D02-9FE3-49DDE05621C6}"/>
    <cellStyle name="SAPBEXstdData 2 3 2 2 5" xfId="24818" xr:uid="{07787AA4-4A58-46C1-AC39-62967365DB3C}"/>
    <cellStyle name="SAPBEXstdData 2 3 2 2 6" xfId="27643" xr:uid="{90854C08-2392-4BFE-9281-6D3C240A3E80}"/>
    <cellStyle name="SAPBEXstdData 2 3 2 3" xfId="13772" xr:uid="{EE245B61-F697-4C66-B12E-4CFA82785B4A}"/>
    <cellStyle name="SAPBEXstdData 2 3 2 4" xfId="17596" xr:uid="{4D41C0DE-038F-49C4-9C3A-5F3AD319FCC5}"/>
    <cellStyle name="SAPBEXstdData 2 3 2 5" xfId="20460" xr:uid="{4E484E80-2F05-4A3E-B571-5ACF9FAE32F1}"/>
    <cellStyle name="SAPBEXstdData 2 3 2 6" xfId="23309" xr:uid="{0BBDA467-3D3B-4444-8489-CB6580A6FA3B}"/>
    <cellStyle name="SAPBEXstdData 2 3 2 7" xfId="26134" xr:uid="{FCF4056C-5E0E-4BF5-AA4C-FD72EB7AFAAF}"/>
    <cellStyle name="SAPBEXstdData 2 3 3" xfId="5749" xr:uid="{FD1A99FE-0272-42CC-ACCF-387A35AB4DC6}"/>
    <cellStyle name="SAPBEXstdData 2 3 3 2" xfId="7268" xr:uid="{70E35C3B-DE09-48B0-AE8E-7D8461B820BF}"/>
    <cellStyle name="SAPBEXstdData 2 3 3 2 2" xfId="14338" xr:uid="{0E345631-EC5A-4530-A750-AA6429CD0AFC}"/>
    <cellStyle name="SAPBEXstdData 2 3 3 2 3" xfId="18159" xr:uid="{1CA71CCD-D171-42D0-9699-AB1B8E751D3F}"/>
    <cellStyle name="SAPBEXstdData 2 3 3 2 4" xfId="21024" xr:uid="{5E963C44-3EEB-4B20-8DDD-470120202C40}"/>
    <cellStyle name="SAPBEXstdData 2 3 3 2 5" xfId="23871" xr:uid="{7380CCAE-17EB-4E32-8F2B-CC288B603A67}"/>
    <cellStyle name="SAPBEXstdData 2 3 3 2 6" xfId="26696" xr:uid="{111A2880-74BB-496C-BAD2-1BA562698F9F}"/>
    <cellStyle name="SAPBEXstdData 2 3 3 3" xfId="12825" xr:uid="{91616994-ABC3-47C7-ABDB-57EC2F1C1DAD}"/>
    <cellStyle name="SAPBEXstdData 2 3 3 4" xfId="16649" xr:uid="{1AE30647-D20A-48B3-A003-D24334BFBF75}"/>
    <cellStyle name="SAPBEXstdData 2 3 3 5" xfId="19513" xr:uid="{EC5C26FE-94DB-4413-A09C-8E24D7597F55}"/>
    <cellStyle name="SAPBEXstdData 2 3 3 6" xfId="22362" xr:uid="{D4F22341-2658-4869-AB26-2B343EA170F6}"/>
    <cellStyle name="SAPBEXstdData 2 3 3 7" xfId="25187" xr:uid="{AB86F79C-1EB3-44A4-814A-1BAA65AD2BF8}"/>
    <cellStyle name="SAPBEXstdData 2 3 4" xfId="6034" xr:uid="{88250808-E10E-456C-B8AC-0464DDEE008D}"/>
    <cellStyle name="SAPBEXstdData 2 3 4 2" xfId="7553" xr:uid="{1FFBA295-7412-4772-8F3B-6021CB33A2B8}"/>
    <cellStyle name="SAPBEXstdData 2 3 4 2 2" xfId="14623" xr:uid="{D7A39B3A-F867-42F2-B33B-CE40D4003CE4}"/>
    <cellStyle name="SAPBEXstdData 2 3 4 2 3" xfId="18444" xr:uid="{7D4E955D-B2CE-4EBB-9FB5-60A1FB7865ED}"/>
    <cellStyle name="SAPBEXstdData 2 3 4 2 4" xfId="21309" xr:uid="{63615920-D0CA-474C-A273-A821191F346D}"/>
    <cellStyle name="SAPBEXstdData 2 3 4 2 5" xfId="24156" xr:uid="{4AF20E96-FF5E-4F0E-B939-ADAABC717050}"/>
    <cellStyle name="SAPBEXstdData 2 3 4 2 6" xfId="26981" xr:uid="{892D3CDD-BCAC-4F50-8220-CFF334038844}"/>
    <cellStyle name="SAPBEXstdData 2 3 4 3" xfId="13110" xr:uid="{DCB649B4-9DA3-4173-8435-56B7BC795B4F}"/>
    <cellStyle name="SAPBEXstdData 2 3 4 4" xfId="16934" xr:uid="{214AD22D-9A84-4960-94DA-44F6760BC439}"/>
    <cellStyle name="SAPBEXstdData 2 3 4 5" xfId="19798" xr:uid="{CF2A012C-D812-476D-B872-785F543269F7}"/>
    <cellStyle name="SAPBEXstdData 2 3 4 6" xfId="22647" xr:uid="{55775EEC-80B8-4679-8926-A15F94099482}"/>
    <cellStyle name="SAPBEXstdData 2 3 4 7" xfId="25472" xr:uid="{53BEBBAB-09DD-461E-971C-ED5266B12CD8}"/>
    <cellStyle name="SAPBEXstdData 2 3 5" xfId="6554" xr:uid="{3E3B34C0-EE35-4DF0-9CE3-BA3DDC58ED4E}"/>
    <cellStyle name="SAPBEXstdData 2 3 5 2" xfId="8071" xr:uid="{14AAB2E3-94F8-4529-BEC4-40E8F760D3A7}"/>
    <cellStyle name="SAPBEXstdData 2 3 5 2 2" xfId="15141" xr:uid="{4B182B65-AB65-44AF-B76B-D39D3D32058B}"/>
    <cellStyle name="SAPBEXstdData 2 3 5 2 3" xfId="18962" xr:uid="{17CA3F79-653A-46ED-9405-5BB2DF627FFC}"/>
    <cellStyle name="SAPBEXstdData 2 3 5 2 4" xfId="21827" xr:uid="{39D6ED54-3CE1-48F0-9DBB-2AFBB046B337}"/>
    <cellStyle name="SAPBEXstdData 2 3 5 2 5" xfId="24674" xr:uid="{4F6CA617-9EFB-41C1-AA07-0BB16BA2ACAB}"/>
    <cellStyle name="SAPBEXstdData 2 3 5 2 6" xfId="27499" xr:uid="{9B2B2191-95DA-44E9-A6B0-511A273FB66B}"/>
    <cellStyle name="SAPBEXstdData 2 3 5 3" xfId="13628" xr:uid="{D7F868E8-6FB4-4D7D-BE45-783788A7FB06}"/>
    <cellStyle name="SAPBEXstdData 2 3 5 4" xfId="17452" xr:uid="{4B12FF87-C911-4C7F-AC78-9D73DB13008B}"/>
    <cellStyle name="SAPBEXstdData 2 3 5 5" xfId="20316" xr:uid="{781E14F1-AA5A-4772-9487-AA14FB596ACA}"/>
    <cellStyle name="SAPBEXstdData 2 3 5 6" xfId="23165" xr:uid="{B7CA16FB-FCD7-43CC-9050-2272835A1DA0}"/>
    <cellStyle name="SAPBEXstdData 2 3 5 7" xfId="25990" xr:uid="{45C645E4-961A-4EC8-9965-5E0EEC2376DC}"/>
    <cellStyle name="SAPBEXstdData 2 3 6" xfId="5738" xr:uid="{4A629829-A554-415D-B145-C00C67273672}"/>
    <cellStyle name="SAPBEXstdData 2 3 6 2" xfId="7258" xr:uid="{1DA4E62C-70E7-4CDC-B8A5-BA0B2244C7DE}"/>
    <cellStyle name="SAPBEXstdData 2 3 6 2 2" xfId="14328" xr:uid="{9A0DE228-40B4-4FEB-B405-2E8976F3A127}"/>
    <cellStyle name="SAPBEXstdData 2 3 6 2 3" xfId="18149" xr:uid="{114188AC-92D0-449F-AE75-7B0B608E76DF}"/>
    <cellStyle name="SAPBEXstdData 2 3 6 2 4" xfId="21014" xr:uid="{C193FC94-AB5E-4D7B-BFED-C0BBBC50617D}"/>
    <cellStyle name="SAPBEXstdData 2 3 6 2 5" xfId="23861" xr:uid="{AEE72C01-3528-46FA-B6CF-A519D2C32EDC}"/>
    <cellStyle name="SAPBEXstdData 2 3 6 2 6" xfId="26686" xr:uid="{BB375DA4-9358-496F-94C3-EA9BCB5FB49B}"/>
    <cellStyle name="SAPBEXstdData 2 3 6 3" xfId="12815" xr:uid="{28BB27B5-07BB-407C-B7CD-87DF44E4112A}"/>
    <cellStyle name="SAPBEXstdData 2 3 6 4" xfId="16638" xr:uid="{BA9A30F5-1B46-4FFF-9CC3-71E2AC72691A}"/>
    <cellStyle name="SAPBEXstdData 2 3 6 5" xfId="19503" xr:uid="{B7022FF4-B0A5-442B-93FB-5EBEA4E83B81}"/>
    <cellStyle name="SAPBEXstdData 2 3 6 6" xfId="22352" xr:uid="{AAB5A568-D287-408A-9FFE-615391B79C97}"/>
    <cellStyle name="SAPBEXstdData 2 3 6 7" xfId="25177" xr:uid="{A4D0BC47-1885-4DA9-85FB-64CF5148989E}"/>
    <cellStyle name="SAPBEXstdData 2 3 7" xfId="12130" xr:uid="{BF42AC6D-A209-4027-A47B-2824C0F5A83E}"/>
    <cellStyle name="SAPBEXstdData 2 3 8" xfId="16361" xr:uid="{8C2DEC8B-C7EB-434F-B5AC-2B8B844F3A57}"/>
    <cellStyle name="SAPBEXstdData 2 3 9" xfId="9152" xr:uid="{E0D33B40-98A5-449B-AAA8-402E58EBDED5}"/>
    <cellStyle name="SAPBEXstdData 2 4" xfId="5972" xr:uid="{C8B6DEEE-4E03-4045-8791-1890E0171345}"/>
    <cellStyle name="SAPBEXstdData 2 4 2" xfId="7491" xr:uid="{1A2D0074-BB41-4DFF-ABEB-3C23ADBF5AFF}"/>
    <cellStyle name="SAPBEXstdData 2 4 2 2" xfId="14561" xr:uid="{95690B57-D91D-40D2-B164-4C8ADA9CBA79}"/>
    <cellStyle name="SAPBEXstdData 2 4 2 3" xfId="18382" xr:uid="{C2A34766-9634-47EC-8D6A-6F8153386EE8}"/>
    <cellStyle name="SAPBEXstdData 2 4 2 4" xfId="21247" xr:uid="{E18E976E-8224-4DC8-B751-763E9E2D829C}"/>
    <cellStyle name="SAPBEXstdData 2 4 2 5" xfId="24094" xr:uid="{23981F84-FF0D-44EB-9354-6845E67D638C}"/>
    <cellStyle name="SAPBEXstdData 2 4 2 6" xfId="26919" xr:uid="{D19A84C6-0871-4154-B2BB-D4CA619F5D42}"/>
    <cellStyle name="SAPBEXstdData 2 4 3" xfId="13048" xr:uid="{F74A40E4-3E29-478D-89F8-D4F864054437}"/>
    <cellStyle name="SAPBEXstdData 2 4 4" xfId="16872" xr:uid="{201F90BC-CB68-4385-B0DE-3C90134B7413}"/>
    <cellStyle name="SAPBEXstdData 2 4 5" xfId="19736" xr:uid="{07566C16-879B-4924-A221-B7E5B447A78A}"/>
    <cellStyle name="SAPBEXstdData 2 4 6" xfId="22585" xr:uid="{B6B3AF44-637D-4220-A79B-ADA100FBE944}"/>
    <cellStyle name="SAPBEXstdData 2 4 7" xfId="25410" xr:uid="{C4F2AB07-44DF-44AF-B496-031FF762F010}"/>
    <cellStyle name="SAPBEXstdData 2 5" xfId="6369" xr:uid="{40B5403C-D194-4AAC-9ED6-B94B978C56C4}"/>
    <cellStyle name="SAPBEXstdData 2 5 2" xfId="7887" xr:uid="{EAD53223-5F0F-4351-BE6B-A34B69CE2681}"/>
    <cellStyle name="SAPBEXstdData 2 5 2 2" xfId="14957" xr:uid="{A5B233F8-B44B-46C2-AB36-A529CCE3A9D1}"/>
    <cellStyle name="SAPBEXstdData 2 5 2 3" xfId="18778" xr:uid="{49EB9754-A21C-4BE9-9C9E-E11AFCFBF914}"/>
    <cellStyle name="SAPBEXstdData 2 5 2 4" xfId="21643" xr:uid="{1E998244-AE02-4822-A12B-D4B0817A1C84}"/>
    <cellStyle name="SAPBEXstdData 2 5 2 5" xfId="24490" xr:uid="{651B85E2-459D-4B0B-B367-7C764B817B03}"/>
    <cellStyle name="SAPBEXstdData 2 5 2 6" xfId="27315" xr:uid="{CF07FB40-2897-4C31-A5FF-4E6C26162175}"/>
    <cellStyle name="SAPBEXstdData 2 5 3" xfId="13444" xr:uid="{B7DA1963-5A8F-4520-BCA9-0DE731385387}"/>
    <cellStyle name="SAPBEXstdData 2 5 4" xfId="17268" xr:uid="{604BE327-DAC2-438D-BEA7-0DC2CF028B64}"/>
    <cellStyle name="SAPBEXstdData 2 5 5" xfId="20132" xr:uid="{A596BD5F-31F3-475B-9C81-B62CBB5C9F3F}"/>
    <cellStyle name="SAPBEXstdData 2 5 6" xfId="22981" xr:uid="{C124F1DA-4838-41C8-A357-159100B2E81A}"/>
    <cellStyle name="SAPBEXstdData 2 5 7" xfId="25806" xr:uid="{76827C81-F774-4922-9BA4-E850DD7BC846}"/>
    <cellStyle name="SAPBEXstdData 2 6" xfId="9446" xr:uid="{460966BE-AFA3-4FA7-8F97-0BACE51276D8}"/>
    <cellStyle name="SAPBEXstdData 2 7" xfId="15604" xr:uid="{1625AF9B-BD36-4C35-BF06-614C28B5F5CD}"/>
    <cellStyle name="SAPBEXstdData 2 8" xfId="10380" xr:uid="{FE4F040C-C624-42F4-9009-353119FAA88F}"/>
    <cellStyle name="SAPBEXstdData 2 9" xfId="19325" xr:uid="{9A8AE064-8055-485C-8415-CBCFA78A56FA}"/>
    <cellStyle name="SAPBEXstdData 3" xfId="2947" xr:uid="{D24B0076-0E68-4B54-A5A7-7506DD428E7A}"/>
    <cellStyle name="SAPBEXstdData 3 10" xfId="10549" xr:uid="{B21046AC-2BBD-4798-B233-740B7308FF8C}"/>
    <cellStyle name="SAPBEXstdData 3 11" xfId="16304" xr:uid="{99CF486A-9F5E-4979-B879-BC58C5DDE8AD}"/>
    <cellStyle name="SAPBEXstdData 3 12" xfId="29088" xr:uid="{2F1844F8-3835-4C41-AF7D-07D48D80017A}"/>
    <cellStyle name="SAPBEXstdData 3 13" xfId="31693" xr:uid="{F06012FF-8928-45F7-AEB9-1FF880F9DDD0}"/>
    <cellStyle name="SAPBEXstdData 3 2" xfId="6225" xr:uid="{2676668D-86DA-44E9-BA15-883579B031C2}"/>
    <cellStyle name="SAPBEXstdData 3 2 2" xfId="7744" xr:uid="{F572C395-A010-44AE-B21D-25C49686492F}"/>
    <cellStyle name="SAPBEXstdData 3 2 2 2" xfId="14814" xr:uid="{688921DB-1AC5-43B7-93BA-1B5051D131D8}"/>
    <cellStyle name="SAPBEXstdData 3 2 2 3" xfId="18635" xr:uid="{1AEFCC61-D0D2-4EC6-B73F-B60D1F25C121}"/>
    <cellStyle name="SAPBEXstdData 3 2 2 4" xfId="21500" xr:uid="{9C727BDE-A429-4DEC-8EED-F0916F05AE93}"/>
    <cellStyle name="SAPBEXstdData 3 2 2 5" xfId="24347" xr:uid="{BA057B0E-DFC8-47BF-A8D4-6FB413531627}"/>
    <cellStyle name="SAPBEXstdData 3 2 2 6" xfId="27172" xr:uid="{6059148D-8E9E-4075-8425-F932C39132BC}"/>
    <cellStyle name="SAPBEXstdData 3 2 3" xfId="13301" xr:uid="{07E92A0C-2029-41D9-9501-3760BD77A3DE}"/>
    <cellStyle name="SAPBEXstdData 3 2 4" xfId="17125" xr:uid="{8D254739-0CB6-4015-8584-1F1D2218EBE3}"/>
    <cellStyle name="SAPBEXstdData 3 2 5" xfId="19989" xr:uid="{3190F068-DF2A-4E50-BD50-8DB95C21384A}"/>
    <cellStyle name="SAPBEXstdData 3 2 6" xfId="22838" xr:uid="{BCA319DE-41DE-414A-A915-93243F4C8979}"/>
    <cellStyle name="SAPBEXstdData 3 2 7" xfId="25663" xr:uid="{4724988B-53B4-4400-9933-88CF828CA468}"/>
    <cellStyle name="SAPBEXstdData 3 3" xfId="6587" xr:uid="{CB414625-ABBF-4B5B-B046-3F2BBA8C4AE0}"/>
    <cellStyle name="SAPBEXstdData 3 3 2" xfId="8104" xr:uid="{C5D63694-07A9-4009-B307-E3342BB17730}"/>
    <cellStyle name="SAPBEXstdData 3 3 2 2" xfId="15174" xr:uid="{FA68F839-DD96-4097-8683-0071BCD8BBDE}"/>
    <cellStyle name="SAPBEXstdData 3 3 2 3" xfId="18995" xr:uid="{996B43B6-0DDC-4037-B512-A50FDD5271CC}"/>
    <cellStyle name="SAPBEXstdData 3 3 2 4" xfId="21860" xr:uid="{159F1F2C-E8A2-44ED-907E-193DA55F3A96}"/>
    <cellStyle name="SAPBEXstdData 3 3 2 5" xfId="24707" xr:uid="{AA2F7A28-3383-4D21-A7E6-CBC580D7D035}"/>
    <cellStyle name="SAPBEXstdData 3 3 2 6" xfId="27532" xr:uid="{ACD51F2A-DF49-45F5-992D-46BD3EEF4F7C}"/>
    <cellStyle name="SAPBEXstdData 3 3 3" xfId="13661" xr:uid="{3F981432-26C0-4E86-A4CC-A5A8D1C9D1F1}"/>
    <cellStyle name="SAPBEXstdData 3 3 4" xfId="17485" xr:uid="{485B21AB-8B73-4D77-8858-CCE74F1B3CB9}"/>
    <cellStyle name="SAPBEXstdData 3 3 5" xfId="20349" xr:uid="{280ED1D2-A73A-4286-8BE9-D8C7419D1A41}"/>
    <cellStyle name="SAPBEXstdData 3 3 6" xfId="23198" xr:uid="{C5905C6F-E474-42DF-B04D-129E1D4208B0}"/>
    <cellStyle name="SAPBEXstdData 3 3 7" xfId="26023" xr:uid="{1FDB5053-6B93-400A-B5E6-C9FC2A126C4C}"/>
    <cellStyle name="SAPBEXstdData 3 4" xfId="6310" xr:uid="{7DC44E07-EC06-426D-9928-EA637E2D8E65}"/>
    <cellStyle name="SAPBEXstdData 3 4 2" xfId="7828" xr:uid="{3D17F6A8-DF63-4BA5-8AF0-B8C3884021E8}"/>
    <cellStyle name="SAPBEXstdData 3 4 2 2" xfId="14898" xr:uid="{FD6C9D10-459A-4DA7-81C9-312E45164F45}"/>
    <cellStyle name="SAPBEXstdData 3 4 2 3" xfId="18719" xr:uid="{D91311EF-8850-4C8E-A681-9BB5296D98DF}"/>
    <cellStyle name="SAPBEXstdData 3 4 2 4" xfId="21584" xr:uid="{6C8446A7-2B48-4933-A759-3EA5C82734D4}"/>
    <cellStyle name="SAPBEXstdData 3 4 2 5" xfId="24431" xr:uid="{753CF29D-61A4-4B84-8E22-82000FEE28B9}"/>
    <cellStyle name="SAPBEXstdData 3 4 2 6" xfId="27256" xr:uid="{62616B61-8028-4875-B3CD-1D2AE059DE4D}"/>
    <cellStyle name="SAPBEXstdData 3 4 3" xfId="13385" xr:uid="{30639492-0D16-49BA-85F6-04E6A316DA5B}"/>
    <cellStyle name="SAPBEXstdData 3 4 4" xfId="17209" xr:uid="{0E99EED8-0196-403B-A39B-BA42C90C5B0C}"/>
    <cellStyle name="SAPBEXstdData 3 4 5" xfId="20073" xr:uid="{6CB414AC-9EB7-4FE3-A21E-68355BCD1B1F}"/>
    <cellStyle name="SAPBEXstdData 3 4 6" xfId="22922" xr:uid="{D87B5ADD-6A11-402D-B8D1-F6DBED85EDA9}"/>
    <cellStyle name="SAPBEXstdData 3 4 7" xfId="25747" xr:uid="{8E725A2B-C37C-45BE-859F-3A17D8CDECAC}"/>
    <cellStyle name="SAPBEXstdData 3 5" xfId="6019" xr:uid="{3E18A64D-9C0B-4385-A697-A1FC4813845B}"/>
    <cellStyle name="SAPBEXstdData 3 5 2" xfId="7538" xr:uid="{F784317B-6C1E-4944-BE9A-ADB2E49D75C1}"/>
    <cellStyle name="SAPBEXstdData 3 5 2 2" xfId="14608" xr:uid="{BED81D74-736C-4EA3-95D2-8CACB9E15039}"/>
    <cellStyle name="SAPBEXstdData 3 5 2 3" xfId="18429" xr:uid="{A257844A-747B-40A2-B943-4A6E06541E73}"/>
    <cellStyle name="SAPBEXstdData 3 5 2 4" xfId="21294" xr:uid="{1F99B6A9-F647-4609-93C5-6FE24FC0A94E}"/>
    <cellStyle name="SAPBEXstdData 3 5 2 5" xfId="24141" xr:uid="{B9C53A8B-F02B-46E8-ADEB-DFCF495B739B}"/>
    <cellStyle name="SAPBEXstdData 3 5 2 6" xfId="26966" xr:uid="{F5DA1454-B3CD-4190-A465-1C712053B2A5}"/>
    <cellStyle name="SAPBEXstdData 3 5 3" xfId="13095" xr:uid="{0FDAEBEA-2859-40DD-B22D-4C110D543A65}"/>
    <cellStyle name="SAPBEXstdData 3 5 4" xfId="16919" xr:uid="{8241142C-1236-4EE6-A2F3-39F3179127F5}"/>
    <cellStyle name="SAPBEXstdData 3 5 5" xfId="19783" xr:uid="{84253315-DF67-4F9A-A398-00FD0B086C92}"/>
    <cellStyle name="SAPBEXstdData 3 5 6" xfId="22632" xr:uid="{9471C8FF-87BA-47BA-85F7-88B78B423323}"/>
    <cellStyle name="SAPBEXstdData 3 5 7" xfId="25457" xr:uid="{CB9F4B51-C7D7-466C-865A-330F0A9605E0}"/>
    <cellStyle name="SAPBEXstdData 3 6" xfId="6952" xr:uid="{4A5192CC-BCD1-40B8-A903-35215139216E}"/>
    <cellStyle name="SAPBEXstdData 3 6 2" xfId="14022" xr:uid="{569A5D8E-E0B4-48CE-BFDB-A2FA43424CD9}"/>
    <cellStyle name="SAPBEXstdData 3 6 3" xfId="17844" xr:uid="{6BD1C6B0-81E3-4003-B77C-3ED5FA2D20F4}"/>
    <cellStyle name="SAPBEXstdData 3 6 4" xfId="20708" xr:uid="{E6971208-A25B-44BB-9CF7-DFB0F536B743}"/>
    <cellStyle name="SAPBEXstdData 3 6 5" xfId="23556" xr:uid="{DC5E15D5-3296-4924-AAE8-38158C7AF514}"/>
    <cellStyle name="SAPBEXstdData 3 6 6" xfId="26381" xr:uid="{2F771C61-F228-4BB5-B307-950C08A083DC}"/>
    <cellStyle name="SAPBEXstdData 3 7" xfId="10129" xr:uid="{8617E349-0124-45AD-B8DD-65B76DCF7F0A}"/>
    <cellStyle name="SAPBEXstdData 3 8" xfId="15842" xr:uid="{BDD086F1-C087-492E-9DC5-27566E662BF9}"/>
    <cellStyle name="SAPBEXstdData 3 9" xfId="15517" xr:uid="{F44BDC36-7CFE-4DA2-8936-8D49D3F226C4}"/>
    <cellStyle name="SAPBEXstdData 4" xfId="3361" xr:uid="{9070166D-4ACA-48E8-82B5-FBBC913DCC17}"/>
    <cellStyle name="SAPBEXstdData 4 10" xfId="15760" xr:uid="{88134333-F375-4287-8BA7-CE24DF74154A}"/>
    <cellStyle name="SAPBEXstdData 4 11" xfId="16244" xr:uid="{8CA533F1-51B6-4CAB-B8C9-870CE02CF19A}"/>
    <cellStyle name="SAPBEXstdData 4 12" xfId="29415" xr:uid="{F4588FB4-7960-4EAC-8A7F-F21F1B8FDAC4}"/>
    <cellStyle name="SAPBEXstdData 4 13" xfId="31714" xr:uid="{E48D7E73-5E08-4022-97ED-00FB4CD2A833}"/>
    <cellStyle name="SAPBEXstdData 4 2" xfId="6314" xr:uid="{E983F0B3-7EF7-400F-A97D-0D4BF44E012A}"/>
    <cellStyle name="SAPBEXstdData 4 2 2" xfId="7832" xr:uid="{97D32712-1924-4263-BE4B-1C4874320A2D}"/>
    <cellStyle name="SAPBEXstdData 4 2 2 2" xfId="14902" xr:uid="{A4AB1011-2B40-40F7-AACE-E0B658411770}"/>
    <cellStyle name="SAPBEXstdData 4 2 2 3" xfId="18723" xr:uid="{B1435DC2-9BD6-4306-BB80-E429A898A2C0}"/>
    <cellStyle name="SAPBEXstdData 4 2 2 4" xfId="21588" xr:uid="{F72C93B5-0166-4E40-9FC7-9B0A613389F7}"/>
    <cellStyle name="SAPBEXstdData 4 2 2 5" xfId="24435" xr:uid="{06F2F8F3-4FC8-46E4-87E5-F028DC1251AD}"/>
    <cellStyle name="SAPBEXstdData 4 2 2 6" xfId="27260" xr:uid="{6907B666-6587-4FA0-91D2-9BDB6EF716D2}"/>
    <cellStyle name="SAPBEXstdData 4 2 3" xfId="13389" xr:uid="{6385C53C-1C4B-417B-A9B1-19DDC63A6D59}"/>
    <cellStyle name="SAPBEXstdData 4 2 4" xfId="17213" xr:uid="{4B830F6E-6271-4C56-B4C2-D1FF7CC3D194}"/>
    <cellStyle name="SAPBEXstdData 4 2 5" xfId="20077" xr:uid="{6AB9342A-5D15-4801-A8B5-2CF407D60711}"/>
    <cellStyle name="SAPBEXstdData 4 2 6" xfId="22926" xr:uid="{3B1FD7E3-79BC-4E05-ACB2-47033FEC6FFD}"/>
    <cellStyle name="SAPBEXstdData 4 2 7" xfId="25751" xr:uid="{72B2FCFF-4F1C-4C6A-BE1B-85C23A9A2AEA}"/>
    <cellStyle name="SAPBEXstdData 4 3" xfId="6724" xr:uid="{E5242219-4AC3-43AB-88B0-9B814B85DF29}"/>
    <cellStyle name="SAPBEXstdData 4 3 2" xfId="8240" xr:uid="{0DAE630C-89D1-49D3-9656-B53CD2201AA7}"/>
    <cellStyle name="SAPBEXstdData 4 3 2 2" xfId="15310" xr:uid="{3D5BB460-B13F-4300-9C8A-CD21BD6AADD4}"/>
    <cellStyle name="SAPBEXstdData 4 3 2 3" xfId="19131" xr:uid="{4A214448-797E-4575-9720-DAA2E9C99548}"/>
    <cellStyle name="SAPBEXstdData 4 3 2 4" xfId="21996" xr:uid="{40337A75-908B-4A09-BC43-9F672F02811A}"/>
    <cellStyle name="SAPBEXstdData 4 3 2 5" xfId="24843" xr:uid="{44A477EB-A92B-4CED-B779-EAEC8F094112}"/>
    <cellStyle name="SAPBEXstdData 4 3 2 6" xfId="27668" xr:uid="{D21F06CD-E3FB-47B2-9ABB-2EEA04698D46}"/>
    <cellStyle name="SAPBEXstdData 4 3 3" xfId="13797" xr:uid="{A9780714-0F2D-4895-8CD0-F8B59C2ECC1F}"/>
    <cellStyle name="SAPBEXstdData 4 3 4" xfId="17621" xr:uid="{4BF39C44-044D-405D-B396-EA5099297F69}"/>
    <cellStyle name="SAPBEXstdData 4 3 5" xfId="20485" xr:uid="{977C815D-CF8A-418C-8FA0-43BFE170D9FF}"/>
    <cellStyle name="SAPBEXstdData 4 3 6" xfId="23334" xr:uid="{A6C6AF93-3EC3-45CB-B645-90199D5A4077}"/>
    <cellStyle name="SAPBEXstdData 4 3 7" xfId="26159" xr:uid="{4E277216-1314-477A-AE5F-79B14DF31BD1}"/>
    <cellStyle name="SAPBEXstdData 4 4" xfId="5915" xr:uid="{AEBC8572-9F17-480A-9C6E-D3852895A9D6}"/>
    <cellStyle name="SAPBEXstdData 4 4 2" xfId="7434" xr:uid="{5B6039CE-CC57-4359-8711-C558A3D02140}"/>
    <cellStyle name="SAPBEXstdData 4 4 2 2" xfId="14504" xr:uid="{AB49BA9A-78F5-46B2-9BDA-D68994D6484B}"/>
    <cellStyle name="SAPBEXstdData 4 4 2 3" xfId="18325" xr:uid="{F7163C52-12C4-427A-B1A7-BFC53A9990AB}"/>
    <cellStyle name="SAPBEXstdData 4 4 2 4" xfId="21190" xr:uid="{8B650759-729F-4FA2-95BA-45F88140254E}"/>
    <cellStyle name="SAPBEXstdData 4 4 2 5" xfId="24037" xr:uid="{21C0C2A4-7AA8-4141-BFFA-0175E1E5FEC7}"/>
    <cellStyle name="SAPBEXstdData 4 4 2 6" xfId="26862" xr:uid="{9A8185CC-8C98-45D1-B33A-1D7787BAAC2B}"/>
    <cellStyle name="SAPBEXstdData 4 4 3" xfId="12991" xr:uid="{CE82A9D9-408F-4770-9ED2-8412E650DB04}"/>
    <cellStyle name="SAPBEXstdData 4 4 4" xfId="16815" xr:uid="{0B17B56E-52CC-477B-84EE-3B492C252773}"/>
    <cellStyle name="SAPBEXstdData 4 4 5" xfId="19679" xr:uid="{7EC7FA3F-4315-400E-8B34-37D640BA3FB7}"/>
    <cellStyle name="SAPBEXstdData 4 4 6" xfId="22528" xr:uid="{9BE378C6-1190-497A-BCA7-E6C22630E97F}"/>
    <cellStyle name="SAPBEXstdData 4 4 7" xfId="25353" xr:uid="{B38D3A86-3BEF-4FB2-ACA5-ABB37DF09774}"/>
    <cellStyle name="SAPBEXstdData 4 5" xfId="6767" xr:uid="{164D548B-E0B3-4B9E-A629-452618A36D51}"/>
    <cellStyle name="SAPBEXstdData 4 5 2" xfId="8282" xr:uid="{5E9B50E6-5E32-49DC-8EEF-305E131FDEAE}"/>
    <cellStyle name="SAPBEXstdData 4 5 2 2" xfId="15352" xr:uid="{294F447E-F90D-4DA4-8D40-DA17A56E0F99}"/>
    <cellStyle name="SAPBEXstdData 4 5 2 3" xfId="19173" xr:uid="{65E5FE43-BB17-4F10-8264-96AF89EFB2D2}"/>
    <cellStyle name="SAPBEXstdData 4 5 2 4" xfId="22038" xr:uid="{A66C4805-C82F-4007-9EBE-C1224B9C395E}"/>
    <cellStyle name="SAPBEXstdData 4 5 2 5" xfId="24885" xr:uid="{6D3B06C9-BBDB-4D6F-8F17-8E33807EEBCD}"/>
    <cellStyle name="SAPBEXstdData 4 5 2 6" xfId="27710" xr:uid="{42853CFB-F3DA-4FA4-B717-2468A37DF7D4}"/>
    <cellStyle name="SAPBEXstdData 4 5 3" xfId="13839" xr:uid="{60E5B1DF-5D0D-4BDD-B733-EAF7512B4A25}"/>
    <cellStyle name="SAPBEXstdData 4 5 4" xfId="17663" xr:uid="{C8E30CAA-2DDE-48B9-A76F-C86B351BB50D}"/>
    <cellStyle name="SAPBEXstdData 4 5 5" xfId="20527" xr:uid="{5C24D316-15C7-4EC1-B69E-7D782F59416F}"/>
    <cellStyle name="SAPBEXstdData 4 5 6" xfId="23376" xr:uid="{3FA704D6-37C1-4402-BA7B-443DC0044228}"/>
    <cellStyle name="SAPBEXstdData 4 5 7" xfId="26201" xr:uid="{FAA2F826-71D8-4955-86D0-FF6D5391DDE3}"/>
    <cellStyle name="SAPBEXstdData 4 6" xfId="6972" xr:uid="{089C4927-FB05-4AAB-A6C4-EDBC7560A4B2}"/>
    <cellStyle name="SAPBEXstdData 4 6 2" xfId="14042" xr:uid="{2F49B948-9EFF-4A90-875A-43526039A696}"/>
    <cellStyle name="SAPBEXstdData 4 6 3" xfId="17864" xr:uid="{2B74B910-A1D9-45DB-9CF4-779E408BCCE1}"/>
    <cellStyle name="SAPBEXstdData 4 6 4" xfId="20728" xr:uid="{39327A19-74AA-4949-9385-065AC46B9494}"/>
    <cellStyle name="SAPBEXstdData 4 6 5" xfId="23576" xr:uid="{C9C7D9F9-689D-4649-936E-760E2852059E}"/>
    <cellStyle name="SAPBEXstdData 4 6 6" xfId="26401" xr:uid="{61744240-E761-43DE-A09C-DDBFE02F05D5}"/>
    <cellStyle name="SAPBEXstdData 4 7" xfId="10474" xr:uid="{722E2EE7-C978-49B2-98DE-A6D733E88216}"/>
    <cellStyle name="SAPBEXstdData 4 8" xfId="15936" xr:uid="{0A71960E-9B2A-4604-9564-0295309F232C}"/>
    <cellStyle name="SAPBEXstdData 4 9" xfId="16284" xr:uid="{4742C43A-2994-44BB-8EE0-6E118C8FEF30}"/>
    <cellStyle name="SAPBEXstdData 5" xfId="5676" xr:uid="{25002E76-D4AB-4467-9949-0CF0FE51C9B0}"/>
    <cellStyle name="SAPBEXstdData 5 2" xfId="7196" xr:uid="{EBD05EC4-C57A-47E5-9B4A-0102128F2EDD}"/>
    <cellStyle name="SAPBEXstdData 5 2 2" xfId="14266" xr:uid="{9EF1E8EA-7789-439A-BDE6-D579D303521C}"/>
    <cellStyle name="SAPBEXstdData 5 2 3" xfId="18087" xr:uid="{36A2836A-1B74-4EE0-A08B-297CB9A255CF}"/>
    <cellStyle name="SAPBEXstdData 5 2 4" xfId="20952" xr:uid="{A18A79A5-1A59-4C18-A756-7187A41D607A}"/>
    <cellStyle name="SAPBEXstdData 5 2 5" xfId="23799" xr:uid="{A78EA638-616C-4683-82C8-A17959DD48CA}"/>
    <cellStyle name="SAPBEXstdData 5 2 6" xfId="26624" xr:uid="{73B1ED35-39DB-46C3-9486-18918B8E78D6}"/>
    <cellStyle name="SAPBEXstdData 5 3" xfId="12753" xr:uid="{4CD308EF-BD3F-4E63-A597-C7956B4D2D76}"/>
    <cellStyle name="SAPBEXstdData 5 4" xfId="16576" xr:uid="{C2D72C49-BAD0-47E8-ADAE-EAEA2FF55253}"/>
    <cellStyle name="SAPBEXstdData 5 5" xfId="19441" xr:uid="{5D6E3AC1-384D-4053-A242-72C61D9F1E16}"/>
    <cellStyle name="SAPBEXstdData 5 6" xfId="22290" xr:uid="{2D2E00F2-99C7-474E-BB87-F5EBA581A824}"/>
    <cellStyle name="SAPBEXstdData 5 7" xfId="25115" xr:uid="{003DE512-64C4-412F-89B4-5D8797314493}"/>
    <cellStyle name="SAPBEXstdData 6" xfId="6008" xr:uid="{E73CCCE0-FDC8-4DB1-A5E5-C84D3C30F906}"/>
    <cellStyle name="SAPBEXstdData 6 2" xfId="7527" xr:uid="{5F08BA47-C72D-4971-AE77-C10180018705}"/>
    <cellStyle name="SAPBEXstdData 6 2 2" xfId="14597" xr:uid="{38F9E47F-0249-4DE7-A1E0-FB8F05CFCE84}"/>
    <cellStyle name="SAPBEXstdData 6 2 3" xfId="18418" xr:uid="{894817E3-674C-4E8C-99E0-365FE197BB38}"/>
    <cellStyle name="SAPBEXstdData 6 2 4" xfId="21283" xr:uid="{5843A65E-A065-4144-9F7E-61444C09B8A1}"/>
    <cellStyle name="SAPBEXstdData 6 2 5" xfId="24130" xr:uid="{D0557856-4D43-4E59-84CE-7E9390FF2FC1}"/>
    <cellStyle name="SAPBEXstdData 6 2 6" xfId="26955" xr:uid="{D44BDB2D-1FB5-4F7F-92E5-231EBD537C09}"/>
    <cellStyle name="SAPBEXstdData 6 3" xfId="13084" xr:uid="{32965F29-803A-415D-A194-9FCAF0BF66E7}"/>
    <cellStyle name="SAPBEXstdData 6 4" xfId="16908" xr:uid="{B150AAD8-B588-44E9-B04C-CCB67FCD3DB7}"/>
    <cellStyle name="SAPBEXstdData 6 5" xfId="19772" xr:uid="{66C1E932-2F15-4793-8C77-37075B06C592}"/>
    <cellStyle name="SAPBEXstdData 6 6" xfId="22621" xr:uid="{FEBAE48F-4496-4BD1-8269-93E5FDC50CD5}"/>
    <cellStyle name="SAPBEXstdData 6 7" xfId="25446" xr:uid="{0FB98122-8E5B-47C0-8E10-E715DEC715A1}"/>
    <cellStyle name="SAPBEXstdData 7" xfId="8642" xr:uid="{721A2170-BA18-4685-B819-838A92A48E4E}"/>
    <cellStyle name="SAPBEXstdData 8" xfId="8466" xr:uid="{99795EFA-4D89-48CD-A96D-886688D67043}"/>
    <cellStyle name="SAPBEXstdData 9" xfId="9099" xr:uid="{B5DC6ED0-4901-46A0-8D33-04A103178DD6}"/>
    <cellStyle name="SAPBEXstdDataEmph" xfId="685" xr:uid="{D4F12522-80EE-4377-B2F7-87F63097112F}"/>
    <cellStyle name="SAPBEXstdDataEmph 10" xfId="10096" xr:uid="{F6EE5EB7-38DF-4D7E-B4E9-897E7DF60BD2}"/>
    <cellStyle name="SAPBEXstdDataEmph 2" xfId="1962" xr:uid="{330A9FE6-610B-49E2-AEE0-F97A8CEB4042}"/>
    <cellStyle name="SAPBEXstdDataEmph 2 10" xfId="31626" xr:uid="{DEAEE700-BE37-482B-A40C-3ECAFD725DB6}"/>
    <cellStyle name="SAPBEXstdDataEmph 2 2" xfId="4326" xr:uid="{2A4245EB-3B5D-4580-BE3B-E54774B5918A}"/>
    <cellStyle name="SAPBEXstdDataEmph 2 2 10" xfId="15547" xr:uid="{54C18D37-DBED-4A6A-83DB-404F60528273}"/>
    <cellStyle name="SAPBEXstdDataEmph 2 2 11" xfId="22165" xr:uid="{2F84C734-3C85-48FE-8584-B8B45B772808}"/>
    <cellStyle name="SAPBEXstdDataEmph 2 2 12" xfId="30338" xr:uid="{4323252E-CFB4-4AD9-A2A7-B130FC3E9750}"/>
    <cellStyle name="SAPBEXstdDataEmph 2 2 13" xfId="31811" xr:uid="{8E81F166-10C4-4939-AB2C-FBC13FED285E}"/>
    <cellStyle name="SAPBEXstdDataEmph 2 2 2" xfId="5889" xr:uid="{CF2F0DCB-401C-4B96-9B3F-4239C5C0E8CB}"/>
    <cellStyle name="SAPBEXstdDataEmph 2 2 2 2" xfId="7408" xr:uid="{9F536FB2-0263-4998-994A-E7AE33FDD075}"/>
    <cellStyle name="SAPBEXstdDataEmph 2 2 2 2 2" xfId="14478" xr:uid="{DD8B684E-6572-41C6-A287-EA36FD3422EA}"/>
    <cellStyle name="SAPBEXstdDataEmph 2 2 2 2 3" xfId="18299" xr:uid="{C9F63C1F-54DB-429A-8BDF-7B1127D3BB64}"/>
    <cellStyle name="SAPBEXstdDataEmph 2 2 2 2 4" xfId="21164" xr:uid="{A41473D2-A2B0-46AE-98FF-AE49F079F1B1}"/>
    <cellStyle name="SAPBEXstdDataEmph 2 2 2 2 5" xfId="24011" xr:uid="{5B9FD180-20F9-4A12-8D61-91864E5C91C9}"/>
    <cellStyle name="SAPBEXstdDataEmph 2 2 2 2 6" xfId="26836" xr:uid="{EE1EE893-037F-4B5C-8624-746F5FB0CF3A}"/>
    <cellStyle name="SAPBEXstdDataEmph 2 2 2 3" xfId="12965" xr:uid="{7E90BD58-4E29-474E-8C86-716482B7C87D}"/>
    <cellStyle name="SAPBEXstdDataEmph 2 2 2 4" xfId="16789" xr:uid="{8C609A3C-85EA-43AA-BB04-5BCBDABCA79C}"/>
    <cellStyle name="SAPBEXstdDataEmph 2 2 2 5" xfId="19653" xr:uid="{6EA82F5F-0C65-405C-B4EA-17646D0B9A7E}"/>
    <cellStyle name="SAPBEXstdDataEmph 2 2 2 6" xfId="22502" xr:uid="{BA5CC2DA-13C1-4E63-8309-0BF42ACF705C}"/>
    <cellStyle name="SAPBEXstdDataEmph 2 2 2 7" xfId="25327" xr:uid="{215AF75A-812C-42FE-A327-F06DB82F9933}"/>
    <cellStyle name="SAPBEXstdDataEmph 2 2 3" xfId="5573" xr:uid="{83F95202-3408-432C-B3EB-33C128F60FD5}"/>
    <cellStyle name="SAPBEXstdDataEmph 2 2 3 2" xfId="7093" xr:uid="{B3AA0482-527D-42F0-86C5-A279D8395FAF}"/>
    <cellStyle name="SAPBEXstdDataEmph 2 2 3 2 2" xfId="14163" xr:uid="{3D2D501E-1CCB-435E-B2B9-11F0C34F7CD3}"/>
    <cellStyle name="SAPBEXstdDataEmph 2 2 3 2 3" xfId="17984" xr:uid="{E8F34EDB-0BA4-40AC-989A-A11372EC5843}"/>
    <cellStyle name="SAPBEXstdDataEmph 2 2 3 2 4" xfId="20849" xr:uid="{F016E232-A4FD-48E9-942E-84E3EA0A4D1F}"/>
    <cellStyle name="SAPBEXstdDataEmph 2 2 3 2 5" xfId="23696" xr:uid="{59E6BAD1-6C6F-4FAB-A8C5-5E050D8CFA32}"/>
    <cellStyle name="SAPBEXstdDataEmph 2 2 3 2 6" xfId="26521" xr:uid="{7BF090F2-68B2-49D4-A373-4FD5F6348BC7}"/>
    <cellStyle name="SAPBEXstdDataEmph 2 2 3 3" xfId="12650" xr:uid="{0B5CD369-3E0A-44CE-9E47-75414D776E58}"/>
    <cellStyle name="SAPBEXstdDataEmph 2 2 3 4" xfId="16473" xr:uid="{320D89AB-2B44-4689-930F-20441A7414B5}"/>
    <cellStyle name="SAPBEXstdDataEmph 2 2 3 5" xfId="19338" xr:uid="{7CAF5475-5901-4C15-BAF7-17EAF8F4CBA3}"/>
    <cellStyle name="SAPBEXstdDataEmph 2 2 3 6" xfId="22187" xr:uid="{7D1862F1-3528-47A8-A7FC-E80DF47E4256}"/>
    <cellStyle name="SAPBEXstdDataEmph 2 2 3 7" xfId="25012" xr:uid="{C27F5A29-3262-4C32-A04F-0AC0C2FEF144}"/>
    <cellStyle name="SAPBEXstdDataEmph 2 2 4" xfId="6824" xr:uid="{A5FDB39F-55B6-4799-A084-3BA650E8B202}"/>
    <cellStyle name="SAPBEXstdDataEmph 2 2 4 2" xfId="8339" xr:uid="{FABD5D9F-1E3F-41F5-992D-8B7DD1197F01}"/>
    <cellStyle name="SAPBEXstdDataEmph 2 2 4 2 2" xfId="15409" xr:uid="{914C4784-B1CE-4127-8ADA-B129112B45E3}"/>
    <cellStyle name="SAPBEXstdDataEmph 2 2 4 2 3" xfId="19230" xr:uid="{563E1B85-9D92-42F6-83BF-42689A9E9B7A}"/>
    <cellStyle name="SAPBEXstdDataEmph 2 2 4 2 4" xfId="22095" xr:uid="{EABAB587-0B64-45B0-87EF-24726915CCBD}"/>
    <cellStyle name="SAPBEXstdDataEmph 2 2 4 2 5" xfId="24942" xr:uid="{2ECF3DB9-4CA3-4157-9FF3-05165DBA1565}"/>
    <cellStyle name="SAPBEXstdDataEmph 2 2 4 2 6" xfId="27767" xr:uid="{D48AEB44-9E86-40AB-AF35-0DB08F3392D3}"/>
    <cellStyle name="SAPBEXstdDataEmph 2 2 4 3" xfId="13896" xr:uid="{5B0119F9-9184-4D97-B73E-2CB9223A7976}"/>
    <cellStyle name="SAPBEXstdDataEmph 2 2 4 4" xfId="17720" xr:uid="{938A141A-CFFE-462D-A8F5-7688F0B57D44}"/>
    <cellStyle name="SAPBEXstdDataEmph 2 2 4 5" xfId="20584" xr:uid="{67E485B1-F86F-4AC1-AA40-971788033224}"/>
    <cellStyle name="SAPBEXstdDataEmph 2 2 4 6" xfId="23433" xr:uid="{1C578C06-70A0-439B-8435-CC38109D5A78}"/>
    <cellStyle name="SAPBEXstdDataEmph 2 2 4 7" xfId="26258" xr:uid="{257DE715-43C4-43AC-854C-4BEF2ADB5472}"/>
    <cellStyle name="SAPBEXstdDataEmph 2 2 5" xfId="6877" xr:uid="{52669127-CA49-4138-BF93-DD74A86EA502}"/>
    <cellStyle name="SAPBEXstdDataEmph 2 2 5 2" xfId="8392" xr:uid="{69DCB4A3-0D12-400A-AE79-091619B5D637}"/>
    <cellStyle name="SAPBEXstdDataEmph 2 2 5 2 2" xfId="15462" xr:uid="{92D8F540-3ECE-4E0B-A72D-FB9CE439A1A7}"/>
    <cellStyle name="SAPBEXstdDataEmph 2 2 5 2 3" xfId="19283" xr:uid="{D523BFE3-A55D-4C0C-9A2B-5BC03B4638AC}"/>
    <cellStyle name="SAPBEXstdDataEmph 2 2 5 2 4" xfId="22148" xr:uid="{46F4ED0E-56D1-49FF-8651-063214EF52DF}"/>
    <cellStyle name="SAPBEXstdDataEmph 2 2 5 2 5" xfId="24995" xr:uid="{77C70BE2-DE56-428A-9301-5A92E98C02BC}"/>
    <cellStyle name="SAPBEXstdDataEmph 2 2 5 2 6" xfId="27820" xr:uid="{33749058-F2C4-4315-91CA-35B11EE7B404}"/>
    <cellStyle name="SAPBEXstdDataEmph 2 2 5 3" xfId="13949" xr:uid="{C50EDBB6-5C21-4628-A42C-9161E1373C14}"/>
    <cellStyle name="SAPBEXstdDataEmph 2 2 5 4" xfId="17773" xr:uid="{CEEAAAB2-4013-4A65-AF21-EADE651998E4}"/>
    <cellStyle name="SAPBEXstdDataEmph 2 2 5 5" xfId="20637" xr:uid="{C86437C0-0330-478D-8B3F-A2C40C88BF97}"/>
    <cellStyle name="SAPBEXstdDataEmph 2 2 5 6" xfId="23486" xr:uid="{0622690E-4CBC-40D1-A199-C1CC28152F63}"/>
    <cellStyle name="SAPBEXstdDataEmph 2 2 5 7" xfId="26311" xr:uid="{68D26BF3-C4E8-490C-B5BA-D26A60C32FA7}"/>
    <cellStyle name="SAPBEXstdDataEmph 2 2 6" xfId="7067" xr:uid="{DB561DDE-148F-4B9B-8F40-938839E6088C}"/>
    <cellStyle name="SAPBEXstdDataEmph 2 2 6 2" xfId="14137" xr:uid="{CF8BCA4C-57C0-4E8D-BBC8-606F583AD593}"/>
    <cellStyle name="SAPBEXstdDataEmph 2 2 6 3" xfId="17959" xr:uid="{D0F67853-3531-4E39-8B26-C16455B7890C}"/>
    <cellStyle name="SAPBEXstdDataEmph 2 2 6 4" xfId="20823" xr:uid="{FC0C1629-A9A0-46A1-BC24-A1A0B752BD45}"/>
    <cellStyle name="SAPBEXstdDataEmph 2 2 6 5" xfId="23671" xr:uid="{B741076E-9A58-45A5-A490-6EF8EE4CECA0}"/>
    <cellStyle name="SAPBEXstdDataEmph 2 2 6 6" xfId="26496" xr:uid="{8167D6E3-56BD-4F12-B397-7F3D8F9C78A4}"/>
    <cellStyle name="SAPBEXstdDataEmph 2 2 7" xfId="11403" xr:uid="{967E91E4-CE75-4735-9823-698B9869C8E4}"/>
    <cellStyle name="SAPBEXstdDataEmph 2 2 8" xfId="16171" xr:uid="{7931F3BC-7C68-4F00-BC7A-CD74D617804F}"/>
    <cellStyle name="SAPBEXstdDataEmph 2 2 9" xfId="16398" xr:uid="{F66A186D-8AA1-4D02-8C12-4AE002C6D99E}"/>
    <cellStyle name="SAPBEXstdDataEmph 2 3" xfId="5054" xr:uid="{4D255E41-6265-4431-AB00-8D4AD85E28B0}"/>
    <cellStyle name="SAPBEXstdDataEmph 2 3 10" xfId="15529" xr:uid="{FCFD29E6-2149-465E-B167-0795F0005519}"/>
    <cellStyle name="SAPBEXstdDataEmph 2 3 11" xfId="31066" xr:uid="{8317207E-F709-42FF-B034-111958C03FD3}"/>
    <cellStyle name="SAPBEXstdDataEmph 2 3 12" xfId="31873" xr:uid="{A0B27CB8-9802-4A83-9A8D-7F38A7D2BFFA}"/>
    <cellStyle name="SAPBEXstdDataEmph 2 3 2" xfId="6699" xr:uid="{DBC523A9-6ECF-459C-8E8F-18AED46FC43C}"/>
    <cellStyle name="SAPBEXstdDataEmph 2 3 2 2" xfId="8216" xr:uid="{2DDD3924-9D53-4638-999B-BCFED9B35291}"/>
    <cellStyle name="SAPBEXstdDataEmph 2 3 2 2 2" xfId="15286" xr:uid="{8345E650-BF10-401C-A73F-655CD5A3364E}"/>
    <cellStyle name="SAPBEXstdDataEmph 2 3 2 2 3" xfId="19107" xr:uid="{95ED5BCD-CCC1-4F08-9521-8F39B4EF224C}"/>
    <cellStyle name="SAPBEXstdDataEmph 2 3 2 2 4" xfId="21972" xr:uid="{FB87CB45-21F7-49D1-900E-8FEEF5057334}"/>
    <cellStyle name="SAPBEXstdDataEmph 2 3 2 2 5" xfId="24819" xr:uid="{101745BC-959E-4E70-B1D8-D99ABD41E317}"/>
    <cellStyle name="SAPBEXstdDataEmph 2 3 2 2 6" xfId="27644" xr:uid="{C74BF60D-0232-4069-881A-F592A80A9507}"/>
    <cellStyle name="SAPBEXstdDataEmph 2 3 2 3" xfId="13773" xr:uid="{EE294EDA-CD9C-4E1A-B3F2-CAA18CC280E4}"/>
    <cellStyle name="SAPBEXstdDataEmph 2 3 2 4" xfId="17597" xr:uid="{1A8C98C2-AED6-44FC-84C6-A891A12BC3EB}"/>
    <cellStyle name="SAPBEXstdDataEmph 2 3 2 5" xfId="20461" xr:uid="{9F0A7E1F-5948-4A40-AAB8-F9F9269AC82B}"/>
    <cellStyle name="SAPBEXstdDataEmph 2 3 2 6" xfId="23310" xr:uid="{F832EB1F-7838-4745-85CA-C63BEDDEB97E}"/>
    <cellStyle name="SAPBEXstdDataEmph 2 3 2 7" xfId="26135" xr:uid="{30BBA928-5A80-4C26-B048-639472D4AE0B}"/>
    <cellStyle name="SAPBEXstdDataEmph 2 3 3" xfId="5585" xr:uid="{90EA8861-F972-4E36-A30B-2A3FD6AFA8B4}"/>
    <cellStyle name="SAPBEXstdDataEmph 2 3 3 2" xfId="7105" xr:uid="{242C3281-DA53-4576-8D5B-85A1B4543B97}"/>
    <cellStyle name="SAPBEXstdDataEmph 2 3 3 2 2" xfId="14175" xr:uid="{C0F5A65A-446B-4753-8D7C-844643F890C5}"/>
    <cellStyle name="SAPBEXstdDataEmph 2 3 3 2 3" xfId="17996" xr:uid="{DD6EAB40-4CDC-488F-AA86-7A854346CE30}"/>
    <cellStyle name="SAPBEXstdDataEmph 2 3 3 2 4" xfId="20861" xr:uid="{3A37A4C9-E049-4297-8DC9-CB001E29B559}"/>
    <cellStyle name="SAPBEXstdDataEmph 2 3 3 2 5" xfId="23708" xr:uid="{CC0FB6AA-C089-48CB-A343-D5CD342C33A0}"/>
    <cellStyle name="SAPBEXstdDataEmph 2 3 3 2 6" xfId="26533" xr:uid="{33F951E9-B567-409A-AE9F-1D751961AC05}"/>
    <cellStyle name="SAPBEXstdDataEmph 2 3 3 3" xfId="12662" xr:uid="{7DD3719D-C995-4BA4-938C-848F0CD138CA}"/>
    <cellStyle name="SAPBEXstdDataEmph 2 3 3 4" xfId="16485" xr:uid="{0364D4E5-2150-4BF5-AB71-9851E8F3A568}"/>
    <cellStyle name="SAPBEXstdDataEmph 2 3 3 5" xfId="19350" xr:uid="{C5791E4A-7B43-464C-BB05-A1FFF9CB5855}"/>
    <cellStyle name="SAPBEXstdDataEmph 2 3 3 6" xfId="22199" xr:uid="{BDA57477-15FF-4C18-B282-2527E93CCE86}"/>
    <cellStyle name="SAPBEXstdDataEmph 2 3 3 7" xfId="25024" xr:uid="{3D6BB9C9-F357-4FB9-9A38-2FCE6F970EAD}"/>
    <cellStyle name="SAPBEXstdDataEmph 2 3 4" xfId="6262" xr:uid="{5236B96A-ACA2-4A3A-9E8F-79B0D50E687C}"/>
    <cellStyle name="SAPBEXstdDataEmph 2 3 4 2" xfId="7781" xr:uid="{A29E6DC7-0FD9-4E17-AB63-23F19ACC5AAC}"/>
    <cellStyle name="SAPBEXstdDataEmph 2 3 4 2 2" xfId="14851" xr:uid="{D093400C-016C-42C8-933F-804E2C7C7F99}"/>
    <cellStyle name="SAPBEXstdDataEmph 2 3 4 2 3" xfId="18672" xr:uid="{346F92BC-B523-43FB-A09D-8D8AFC96E494}"/>
    <cellStyle name="SAPBEXstdDataEmph 2 3 4 2 4" xfId="21537" xr:uid="{76FBC817-8B87-4426-A9BD-1C4CC8D2FB51}"/>
    <cellStyle name="SAPBEXstdDataEmph 2 3 4 2 5" xfId="24384" xr:uid="{C5122581-7563-48D3-94E2-088854F01518}"/>
    <cellStyle name="SAPBEXstdDataEmph 2 3 4 2 6" xfId="27209" xr:uid="{2DE63B91-7D1B-4F57-938F-B74E933E2BB6}"/>
    <cellStyle name="SAPBEXstdDataEmph 2 3 4 3" xfId="13338" xr:uid="{A646F838-33AA-44FC-A8C2-F979BF8AEB28}"/>
    <cellStyle name="SAPBEXstdDataEmph 2 3 4 4" xfId="17162" xr:uid="{D832796B-1AE7-4C33-9FC1-B9F8AC142DE9}"/>
    <cellStyle name="SAPBEXstdDataEmph 2 3 4 5" xfId="20026" xr:uid="{AB88D36A-DC18-42D2-91EB-0916BF1D38E6}"/>
    <cellStyle name="SAPBEXstdDataEmph 2 3 4 6" xfId="22875" xr:uid="{B13B25D6-7514-45E3-A350-9F119BDCBCEC}"/>
    <cellStyle name="SAPBEXstdDataEmph 2 3 4 7" xfId="25700" xr:uid="{5D81F564-1CBF-4560-8759-71FB89896290}"/>
    <cellStyle name="SAPBEXstdDataEmph 2 3 5" xfId="6279" xr:uid="{0EFAB5DE-A2C7-47CB-86D3-D89D580D83E3}"/>
    <cellStyle name="SAPBEXstdDataEmph 2 3 5 2" xfId="7798" xr:uid="{BDBB6808-4E27-4618-9618-8DB8BDF9EB2C}"/>
    <cellStyle name="SAPBEXstdDataEmph 2 3 5 2 2" xfId="14868" xr:uid="{7F185D10-E17A-4E26-B9F0-24A70CF94FD0}"/>
    <cellStyle name="SAPBEXstdDataEmph 2 3 5 2 3" xfId="18689" xr:uid="{D7BB1A37-EDE4-4F1D-8A43-B9E03496E084}"/>
    <cellStyle name="SAPBEXstdDataEmph 2 3 5 2 4" xfId="21554" xr:uid="{EE562B14-A6A6-48D9-A303-FDAC8A61530E}"/>
    <cellStyle name="SAPBEXstdDataEmph 2 3 5 2 5" xfId="24401" xr:uid="{D3C6D9F9-D9E8-462E-8E9B-AAC86BA0670F}"/>
    <cellStyle name="SAPBEXstdDataEmph 2 3 5 2 6" xfId="27226" xr:uid="{3CB6A91D-C602-4C26-A68C-F42A6BCA8D65}"/>
    <cellStyle name="SAPBEXstdDataEmph 2 3 5 3" xfId="13355" xr:uid="{1BE19CB9-DD09-47C1-951C-D70661FBE3E5}"/>
    <cellStyle name="SAPBEXstdDataEmph 2 3 5 4" xfId="17179" xr:uid="{3BB10798-24CF-4D81-A69E-EC2EE2D24A02}"/>
    <cellStyle name="SAPBEXstdDataEmph 2 3 5 5" xfId="20043" xr:uid="{B88DDDD3-42F6-473E-B329-8FD4F3F5707C}"/>
    <cellStyle name="SAPBEXstdDataEmph 2 3 5 6" xfId="22892" xr:uid="{DA28A83E-CACB-47AA-95E6-657FD587C36A}"/>
    <cellStyle name="SAPBEXstdDataEmph 2 3 5 7" xfId="25717" xr:uid="{3B83212F-C34D-4748-9773-9A7A7737DDD6}"/>
    <cellStyle name="SAPBEXstdDataEmph 2 3 6" xfId="5835" xr:uid="{9BF530D1-F458-4987-9B55-04887BBF3EBB}"/>
    <cellStyle name="SAPBEXstdDataEmph 2 3 6 2" xfId="7354" xr:uid="{00C9FD02-30E1-4580-A40E-030D16B039F1}"/>
    <cellStyle name="SAPBEXstdDataEmph 2 3 6 2 2" xfId="14424" xr:uid="{51262359-E07D-4880-AB9B-F5B64559D3E3}"/>
    <cellStyle name="SAPBEXstdDataEmph 2 3 6 2 3" xfId="18245" xr:uid="{D8F91B1B-1408-468E-88F3-15BB3E9178BE}"/>
    <cellStyle name="SAPBEXstdDataEmph 2 3 6 2 4" xfId="21110" xr:uid="{11666FE2-B0DA-4A44-96E3-0ADFC815A7F0}"/>
    <cellStyle name="SAPBEXstdDataEmph 2 3 6 2 5" xfId="23957" xr:uid="{5F07113D-B142-48D6-B64E-56C227B8FAC5}"/>
    <cellStyle name="SAPBEXstdDataEmph 2 3 6 2 6" xfId="26782" xr:uid="{F6C805A5-3BB1-4C3F-B1EC-059C43E6BE61}"/>
    <cellStyle name="SAPBEXstdDataEmph 2 3 6 3" xfId="12911" xr:uid="{25C19E16-2225-47A2-9AE8-34FE73B14439}"/>
    <cellStyle name="SAPBEXstdDataEmph 2 3 6 4" xfId="16735" xr:uid="{10084C41-CDF5-4125-919A-80F3A7BEA0D5}"/>
    <cellStyle name="SAPBEXstdDataEmph 2 3 6 5" xfId="19599" xr:uid="{63392A69-2F30-4468-8878-066649357014}"/>
    <cellStyle name="SAPBEXstdDataEmph 2 3 6 6" xfId="22448" xr:uid="{5DBC38A2-BE6D-4328-AD45-B69078482E45}"/>
    <cellStyle name="SAPBEXstdDataEmph 2 3 6 7" xfId="25273" xr:uid="{43D08EC3-80F5-4F81-9A14-785E4F1060F9}"/>
    <cellStyle name="SAPBEXstdDataEmph 2 3 7" xfId="12131" xr:uid="{87B46D10-D287-494D-A7A5-D8838970994E}"/>
    <cellStyle name="SAPBEXstdDataEmph 2 3 8" xfId="16362" xr:uid="{658DC140-7AA8-49C5-8E42-543C1C5F8E1A}"/>
    <cellStyle name="SAPBEXstdDataEmph 2 3 9" xfId="9804" xr:uid="{4A4C3237-A115-4FC4-8C6F-3AAC7CD3A437}"/>
    <cellStyle name="SAPBEXstdDataEmph 2 4" xfId="5973" xr:uid="{98C49F8E-C968-474D-AB9F-17B4A3D69F68}"/>
    <cellStyle name="SAPBEXstdDataEmph 2 4 2" xfId="7492" xr:uid="{4DCDF69A-5AE2-49FD-A5ED-9A5E2C911F6E}"/>
    <cellStyle name="SAPBEXstdDataEmph 2 4 2 2" xfId="14562" xr:uid="{3E9ABCB6-38AB-4B44-8D34-2BBDB0E8C0AA}"/>
    <cellStyle name="SAPBEXstdDataEmph 2 4 2 3" xfId="18383" xr:uid="{D366CD03-A782-4E94-A2BB-EA455732A551}"/>
    <cellStyle name="SAPBEXstdDataEmph 2 4 2 4" xfId="21248" xr:uid="{EA704DB2-141B-4746-8FAC-23F93F933501}"/>
    <cellStyle name="SAPBEXstdDataEmph 2 4 2 5" xfId="24095" xr:uid="{4693FF12-91B4-45CC-9E84-937DC32E9234}"/>
    <cellStyle name="SAPBEXstdDataEmph 2 4 2 6" xfId="26920" xr:uid="{5E17D85D-A77E-4DAF-B679-5B8AA935C169}"/>
    <cellStyle name="SAPBEXstdDataEmph 2 4 3" xfId="13049" xr:uid="{9A145879-CB2C-40FA-8C8E-00392DDCBF3F}"/>
    <cellStyle name="SAPBEXstdDataEmph 2 4 4" xfId="16873" xr:uid="{726C395F-1D29-4C6F-ADDE-EF4121C0E33E}"/>
    <cellStyle name="SAPBEXstdDataEmph 2 4 5" xfId="19737" xr:uid="{31EC3479-73D0-466F-9386-7487CA79B513}"/>
    <cellStyle name="SAPBEXstdDataEmph 2 4 6" xfId="22586" xr:uid="{9CFA6D6C-3061-4AF7-A03E-EC396D96FB46}"/>
    <cellStyle name="SAPBEXstdDataEmph 2 4 7" xfId="25411" xr:uid="{32419F88-143F-4FDC-BD97-D034B33AE4B5}"/>
    <cellStyle name="SAPBEXstdDataEmph 2 5" xfId="5876" xr:uid="{29BCA6ED-F630-4AFE-9771-B3267086048A}"/>
    <cellStyle name="SAPBEXstdDataEmph 2 5 2" xfId="7395" xr:uid="{FA66339B-5BAC-41EA-8E82-3D5C637EA4A2}"/>
    <cellStyle name="SAPBEXstdDataEmph 2 5 2 2" xfId="14465" xr:uid="{61999A65-B87C-4251-BB14-7AD65C0AD075}"/>
    <cellStyle name="SAPBEXstdDataEmph 2 5 2 3" xfId="18286" xr:uid="{BC31DDE3-C3B7-40C0-A617-314CE34D66F0}"/>
    <cellStyle name="SAPBEXstdDataEmph 2 5 2 4" xfId="21151" xr:uid="{96D836BD-59A9-41C6-840F-1AFA9E0776BA}"/>
    <cellStyle name="SAPBEXstdDataEmph 2 5 2 5" xfId="23998" xr:uid="{657B75A5-F1B2-440E-A1CE-D3CAFD950191}"/>
    <cellStyle name="SAPBEXstdDataEmph 2 5 2 6" xfId="26823" xr:uid="{AC0C4C96-26EA-4FA7-933F-FE6F0E2D689C}"/>
    <cellStyle name="SAPBEXstdDataEmph 2 5 3" xfId="12952" xr:uid="{9252246C-6C96-4F3C-A879-EB4C73C31659}"/>
    <cellStyle name="SAPBEXstdDataEmph 2 5 4" xfId="16776" xr:uid="{6800E66A-6B46-4729-8DA1-46E1E6F47C99}"/>
    <cellStyle name="SAPBEXstdDataEmph 2 5 5" xfId="19640" xr:uid="{B425C8DE-D468-4349-83C9-FFD74675ADCD}"/>
    <cellStyle name="SAPBEXstdDataEmph 2 5 6" xfId="22489" xr:uid="{1E1B4146-FC83-49E3-A514-AE1A5B0310F4}"/>
    <cellStyle name="SAPBEXstdDataEmph 2 5 7" xfId="25314" xr:uid="{C2CB3E43-7E90-43DD-BDA3-DA7C1DE0810F}"/>
    <cellStyle name="SAPBEXstdDataEmph 2 6" xfId="9447" xr:uid="{11DA0AE9-17A7-482C-B9F6-E605D0D7C017}"/>
    <cellStyle name="SAPBEXstdDataEmph 2 7" xfId="15605" xr:uid="{D94B912E-9AA4-4308-991F-B880563EAD98}"/>
    <cellStyle name="SAPBEXstdDataEmph 2 8" xfId="16190" xr:uid="{70F896A3-F72C-41E7-8F84-89FEE807A561}"/>
    <cellStyle name="SAPBEXstdDataEmph 2 9" xfId="16385" xr:uid="{F830C21B-7010-4E5D-98E5-AD5E4A9508E3}"/>
    <cellStyle name="SAPBEXstdDataEmph 3" xfId="2948" xr:uid="{6CEB2115-3280-4532-81DD-596D96C98680}"/>
    <cellStyle name="SAPBEXstdDataEmph 3 10" xfId="8730" xr:uid="{1D111D91-A05F-4492-8BF3-E1CF9ECC0088}"/>
    <cellStyle name="SAPBEXstdDataEmph 3 11" xfId="15874" xr:uid="{A215AA10-222E-4016-B606-363D0636A9EF}"/>
    <cellStyle name="SAPBEXstdDataEmph 3 12" xfId="29089" xr:uid="{D11878D9-46AE-497C-8EF8-70F772F0E3E7}"/>
    <cellStyle name="SAPBEXstdDataEmph 3 13" xfId="31694" xr:uid="{275D17DD-BEF0-4953-9586-688CF745706E}"/>
    <cellStyle name="SAPBEXstdDataEmph 3 2" xfId="6226" xr:uid="{80693137-3F59-43C8-8D19-894EF20868D9}"/>
    <cellStyle name="SAPBEXstdDataEmph 3 2 2" xfId="7745" xr:uid="{74E7B9A1-6FF9-4F6E-895D-332009130EE6}"/>
    <cellStyle name="SAPBEXstdDataEmph 3 2 2 2" xfId="14815" xr:uid="{757AE894-EF73-4E05-9032-FF08F95485EB}"/>
    <cellStyle name="SAPBEXstdDataEmph 3 2 2 3" xfId="18636" xr:uid="{2F503984-082D-4874-B4BE-CE9A4D4F14C9}"/>
    <cellStyle name="SAPBEXstdDataEmph 3 2 2 4" xfId="21501" xr:uid="{16DE0CD0-B501-4789-958F-61910446389F}"/>
    <cellStyle name="SAPBEXstdDataEmph 3 2 2 5" xfId="24348" xr:uid="{2A144A7F-4B80-408E-A3A1-0B0707CB9BB0}"/>
    <cellStyle name="SAPBEXstdDataEmph 3 2 2 6" xfId="27173" xr:uid="{2A41E78F-3795-47EB-8E87-8840885769FF}"/>
    <cellStyle name="SAPBEXstdDataEmph 3 2 3" xfId="13302" xr:uid="{3DE42C63-00E5-4B21-B9A6-451D06A4FFC2}"/>
    <cellStyle name="SAPBEXstdDataEmph 3 2 4" xfId="17126" xr:uid="{AE85CDD0-999D-4CC4-97EF-741A8D45BD5E}"/>
    <cellStyle name="SAPBEXstdDataEmph 3 2 5" xfId="19990" xr:uid="{A8E179A9-54C6-4B53-BD82-4A0F97ADB1E9}"/>
    <cellStyle name="SAPBEXstdDataEmph 3 2 6" xfId="22839" xr:uid="{ACAA406C-E1B1-4FEF-9FBF-43DCF66B8DAF}"/>
    <cellStyle name="SAPBEXstdDataEmph 3 2 7" xfId="25664" xr:uid="{BAEB33C0-A847-48BB-A5EC-21C55D6437E8}"/>
    <cellStyle name="SAPBEXstdDataEmph 3 3" xfId="6315" xr:uid="{B4CBE6DD-B4BC-4310-96D6-918063DE2014}"/>
    <cellStyle name="SAPBEXstdDataEmph 3 3 2" xfId="7833" xr:uid="{1B66FF58-452F-48A3-B1AC-C2E199D6456A}"/>
    <cellStyle name="SAPBEXstdDataEmph 3 3 2 2" xfId="14903" xr:uid="{35EF2C9E-CD13-4439-A5C1-9D0E5B900052}"/>
    <cellStyle name="SAPBEXstdDataEmph 3 3 2 3" xfId="18724" xr:uid="{975FF3B1-2587-4F47-AADE-CB7009BC87D6}"/>
    <cellStyle name="SAPBEXstdDataEmph 3 3 2 4" xfId="21589" xr:uid="{EE0E4649-D163-4951-BC35-9C42EC7C53D3}"/>
    <cellStyle name="SAPBEXstdDataEmph 3 3 2 5" xfId="24436" xr:uid="{B86362DA-6466-4947-AF67-FC4723C427A3}"/>
    <cellStyle name="SAPBEXstdDataEmph 3 3 2 6" xfId="27261" xr:uid="{3B8BBD7A-6CBE-4BF6-83D7-261314AEBDAE}"/>
    <cellStyle name="SAPBEXstdDataEmph 3 3 3" xfId="13390" xr:uid="{776496AC-63CF-4FDC-83BC-0293D3ADDD8D}"/>
    <cellStyle name="SAPBEXstdDataEmph 3 3 4" xfId="17214" xr:uid="{082D501D-EDC0-46F6-B8E5-6EF6A7B76C5E}"/>
    <cellStyle name="SAPBEXstdDataEmph 3 3 5" xfId="20078" xr:uid="{ECF6333E-6810-46D0-BBEE-495909A13453}"/>
    <cellStyle name="SAPBEXstdDataEmph 3 3 6" xfId="22927" xr:uid="{05527A1E-2E74-402E-8A6B-E0C217ACA503}"/>
    <cellStyle name="SAPBEXstdDataEmph 3 3 7" xfId="25752" xr:uid="{C50E6B73-25B8-4B40-8170-5CF3238BCDA6}"/>
    <cellStyle name="SAPBEXstdDataEmph 3 4" xfId="6802" xr:uid="{FB69DB8C-C309-47EE-A2E2-29AB2328DAAA}"/>
    <cellStyle name="SAPBEXstdDataEmph 3 4 2" xfId="8317" xr:uid="{4B2CA942-AE3B-449F-8031-510ED7098CA0}"/>
    <cellStyle name="SAPBEXstdDataEmph 3 4 2 2" xfId="15387" xr:uid="{2B3FE46D-F40C-41CA-AF00-0910A4B05AF3}"/>
    <cellStyle name="SAPBEXstdDataEmph 3 4 2 3" xfId="19208" xr:uid="{B658E045-43D9-4A15-ADA8-314100025825}"/>
    <cellStyle name="SAPBEXstdDataEmph 3 4 2 4" xfId="22073" xr:uid="{7C9492FF-6CF0-405D-910A-C277609B59E2}"/>
    <cellStyle name="SAPBEXstdDataEmph 3 4 2 5" xfId="24920" xr:uid="{8484D544-01F1-4C35-BDBE-AA29DDE558BA}"/>
    <cellStyle name="SAPBEXstdDataEmph 3 4 2 6" xfId="27745" xr:uid="{EF525991-BD9F-4F1A-A7CB-B08F1931311A}"/>
    <cellStyle name="SAPBEXstdDataEmph 3 4 3" xfId="13874" xr:uid="{DC3A274B-D377-4EB3-93CC-41A48EC43C2A}"/>
    <cellStyle name="SAPBEXstdDataEmph 3 4 4" xfId="17698" xr:uid="{AC5DAD02-CD84-4D0E-8C85-70746FFD55C2}"/>
    <cellStyle name="SAPBEXstdDataEmph 3 4 5" xfId="20562" xr:uid="{8323C573-A0EB-4924-9001-554B189331B1}"/>
    <cellStyle name="SAPBEXstdDataEmph 3 4 6" xfId="23411" xr:uid="{35251A61-A492-473A-BC22-B64EC3CF14DA}"/>
    <cellStyle name="SAPBEXstdDataEmph 3 4 7" xfId="26236" xr:uid="{72F5C862-2036-42C7-BC75-6DB08BB16479}"/>
    <cellStyle name="SAPBEXstdDataEmph 3 5" xfId="6437" xr:uid="{5F4A6572-F7C1-4AA5-845E-891E90BE3B77}"/>
    <cellStyle name="SAPBEXstdDataEmph 3 5 2" xfId="7955" xr:uid="{FC222900-CE3D-4986-821B-4D9C6F3A8C29}"/>
    <cellStyle name="SAPBEXstdDataEmph 3 5 2 2" xfId="15025" xr:uid="{3C25FA80-ACC1-4BB1-8224-BB823E9834EF}"/>
    <cellStyle name="SAPBEXstdDataEmph 3 5 2 3" xfId="18846" xr:uid="{860474BA-3BF2-420A-A4E8-BFD70BE2E2D0}"/>
    <cellStyle name="SAPBEXstdDataEmph 3 5 2 4" xfId="21711" xr:uid="{05D68D08-6B90-4179-9BBA-4443F321F2FC}"/>
    <cellStyle name="SAPBEXstdDataEmph 3 5 2 5" xfId="24558" xr:uid="{2318FD0F-9B27-4DCA-B56A-40FC3D498FA1}"/>
    <cellStyle name="SAPBEXstdDataEmph 3 5 2 6" xfId="27383" xr:uid="{895BDA00-A7C6-479A-BE49-E999FE23A05E}"/>
    <cellStyle name="SAPBEXstdDataEmph 3 5 3" xfId="13512" xr:uid="{3C27ED94-83E0-4E5A-8E31-3942FE002FC4}"/>
    <cellStyle name="SAPBEXstdDataEmph 3 5 4" xfId="17336" xr:uid="{3CA27B03-0E2C-4755-8D75-B2C33293C144}"/>
    <cellStyle name="SAPBEXstdDataEmph 3 5 5" xfId="20200" xr:uid="{B01CB6F3-53F8-4903-9873-765D6022D678}"/>
    <cellStyle name="SAPBEXstdDataEmph 3 5 6" xfId="23049" xr:uid="{2A7F7EE8-8536-4675-9B45-B9089331CA97}"/>
    <cellStyle name="SAPBEXstdDataEmph 3 5 7" xfId="25874" xr:uid="{738F1DD7-F96C-432E-B27F-703C0679F2F6}"/>
    <cellStyle name="SAPBEXstdDataEmph 3 6" xfId="6953" xr:uid="{038C6977-6789-4E20-95C8-4CB8B3A72EFB}"/>
    <cellStyle name="SAPBEXstdDataEmph 3 6 2" xfId="14023" xr:uid="{D15B277B-21DA-485D-983B-1F14A0B89278}"/>
    <cellStyle name="SAPBEXstdDataEmph 3 6 3" xfId="17845" xr:uid="{C6BF86EF-3A87-4D82-90E6-0B06CBE9C5C0}"/>
    <cellStyle name="SAPBEXstdDataEmph 3 6 4" xfId="20709" xr:uid="{EF0F50D8-ACCF-4FB3-B01A-134D9312BE0F}"/>
    <cellStyle name="SAPBEXstdDataEmph 3 6 5" xfId="23557" xr:uid="{6F032F49-A89D-4DA9-884B-4DF128F3832B}"/>
    <cellStyle name="SAPBEXstdDataEmph 3 6 6" xfId="26382" xr:uid="{33F3F870-09F6-4C1F-98E2-45440651D0E3}"/>
    <cellStyle name="SAPBEXstdDataEmph 3 7" xfId="10130" xr:uid="{670928E7-5F1B-4312-83FD-41E6CD2ABE9C}"/>
    <cellStyle name="SAPBEXstdDataEmph 3 8" xfId="15843" xr:uid="{CC261F27-AFC6-448A-97E2-7FA446328AE1}"/>
    <cellStyle name="SAPBEXstdDataEmph 3 9" xfId="15489" xr:uid="{53016E91-6F0F-4032-82B1-D63A4E671A98}"/>
    <cellStyle name="SAPBEXstdDataEmph 4" xfId="3870" xr:uid="{194BF13A-444F-46C1-B057-1F13E31814A5}"/>
    <cellStyle name="SAPBEXstdDataEmph 4 10" xfId="19326" xr:uid="{9A4823B7-5E0D-4951-82B1-FC6676FE3C36}"/>
    <cellStyle name="SAPBEXstdDataEmph 4 11" xfId="16438" xr:uid="{34C56B98-4A9E-4A27-8C2D-0663FA5380E4}"/>
    <cellStyle name="SAPBEXstdDataEmph 4 12" xfId="29882" xr:uid="{B20EBED0-C4B5-426C-B185-C57677317F3F}"/>
    <cellStyle name="SAPBEXstdDataEmph 4 13" xfId="31737" xr:uid="{DEBFD302-F1A5-442C-BBEF-58612EB1AF07}"/>
    <cellStyle name="SAPBEXstdDataEmph 4 2" xfId="6417" xr:uid="{C5D25073-6AD9-4ECA-AB7C-E2EF23690E7C}"/>
    <cellStyle name="SAPBEXstdDataEmph 4 2 2" xfId="7935" xr:uid="{92E6FDC7-57C2-413A-BB94-0D9B5E899AC2}"/>
    <cellStyle name="SAPBEXstdDataEmph 4 2 2 2" xfId="15005" xr:uid="{32896361-D17C-4EB8-8436-2CBB31B53C6F}"/>
    <cellStyle name="SAPBEXstdDataEmph 4 2 2 3" xfId="18826" xr:uid="{ACD997C5-4916-4583-94DF-034ADDBA8EF7}"/>
    <cellStyle name="SAPBEXstdDataEmph 4 2 2 4" xfId="21691" xr:uid="{8710FC04-A9A7-455D-AB7F-A76610312788}"/>
    <cellStyle name="SAPBEXstdDataEmph 4 2 2 5" xfId="24538" xr:uid="{EBF4B816-8487-4476-910D-3A8E16627772}"/>
    <cellStyle name="SAPBEXstdDataEmph 4 2 2 6" xfId="27363" xr:uid="{7E09304E-97BF-4DFF-8D3C-FA2D4E96A1F9}"/>
    <cellStyle name="SAPBEXstdDataEmph 4 2 3" xfId="13492" xr:uid="{7314B924-EE45-4739-8063-99F1B4048936}"/>
    <cellStyle name="SAPBEXstdDataEmph 4 2 4" xfId="17316" xr:uid="{2A19914C-A0F6-46DD-ADD7-11F09863B12C}"/>
    <cellStyle name="SAPBEXstdDataEmph 4 2 5" xfId="20180" xr:uid="{AF2F4086-E586-4C93-96CE-0EDAEACF2056}"/>
    <cellStyle name="SAPBEXstdDataEmph 4 2 6" xfId="23029" xr:uid="{FD7D663B-0C87-4D4C-8D20-1FF9A3744A39}"/>
    <cellStyle name="SAPBEXstdDataEmph 4 2 7" xfId="25854" xr:uid="{32E5C01C-A4D0-4A02-8046-20ECB25207AD}"/>
    <cellStyle name="SAPBEXstdDataEmph 4 3" xfId="5994" xr:uid="{A84E9A1A-082E-4FCA-89EC-B14A8270C2DE}"/>
    <cellStyle name="SAPBEXstdDataEmph 4 3 2" xfId="7513" xr:uid="{30C53312-015F-4DB3-8B1B-4D4625109355}"/>
    <cellStyle name="SAPBEXstdDataEmph 4 3 2 2" xfId="14583" xr:uid="{45BF5B3F-F110-496C-8C73-871250839B1C}"/>
    <cellStyle name="SAPBEXstdDataEmph 4 3 2 3" xfId="18404" xr:uid="{549F5DF2-BE55-4FFF-9F57-CAE3C354EF16}"/>
    <cellStyle name="SAPBEXstdDataEmph 4 3 2 4" xfId="21269" xr:uid="{7082E2B9-F8A1-47B9-92D3-FB5A920CAE51}"/>
    <cellStyle name="SAPBEXstdDataEmph 4 3 2 5" xfId="24116" xr:uid="{FCE00048-D432-4D14-8879-049F894454B9}"/>
    <cellStyle name="SAPBEXstdDataEmph 4 3 2 6" xfId="26941" xr:uid="{1F097AB1-868A-47E3-A698-7AC18162D05E}"/>
    <cellStyle name="SAPBEXstdDataEmph 4 3 3" xfId="13070" xr:uid="{4714B9E2-F84A-4F2B-8E2A-82268BFA7BEF}"/>
    <cellStyle name="SAPBEXstdDataEmph 4 3 4" xfId="16894" xr:uid="{E4C0DD5E-7E35-4961-B724-51A6DAA03E9E}"/>
    <cellStyle name="SAPBEXstdDataEmph 4 3 5" xfId="19758" xr:uid="{70AFDF20-ABC0-4CC0-99B8-6E1392A412B8}"/>
    <cellStyle name="SAPBEXstdDataEmph 4 3 6" xfId="22607" xr:uid="{712A920B-BAF6-4A6F-B175-C2A364479EC4}"/>
    <cellStyle name="SAPBEXstdDataEmph 4 3 7" xfId="25432" xr:uid="{C5F21730-350A-414E-9E5F-4B046116C9B3}"/>
    <cellStyle name="SAPBEXstdDataEmph 4 4" xfId="6521" xr:uid="{CB11F751-7ECF-470F-9431-FAE2FA8FE7A8}"/>
    <cellStyle name="SAPBEXstdDataEmph 4 4 2" xfId="8038" xr:uid="{54181C7C-57AC-4B70-B5FB-C9FDC1663D8F}"/>
    <cellStyle name="SAPBEXstdDataEmph 4 4 2 2" xfId="15108" xr:uid="{26F9B6FC-B3F2-43B9-BD0C-E98BEC3E1584}"/>
    <cellStyle name="SAPBEXstdDataEmph 4 4 2 3" xfId="18929" xr:uid="{ABC70A74-32F1-4D83-B6B1-0CA670970062}"/>
    <cellStyle name="SAPBEXstdDataEmph 4 4 2 4" xfId="21794" xr:uid="{A13B893A-4D84-4AAC-9D84-CB1784BBAD5B}"/>
    <cellStyle name="SAPBEXstdDataEmph 4 4 2 5" xfId="24641" xr:uid="{5840A5D2-5CA7-4737-9F67-B9CE1C6033E4}"/>
    <cellStyle name="SAPBEXstdDataEmph 4 4 2 6" xfId="27466" xr:uid="{E5A271EF-E850-46F5-882E-4AF8CFE03FCD}"/>
    <cellStyle name="SAPBEXstdDataEmph 4 4 3" xfId="13595" xr:uid="{8AFA581B-7A91-40B9-954A-133E3F9FB100}"/>
    <cellStyle name="SAPBEXstdDataEmph 4 4 4" xfId="17419" xr:uid="{CC175E25-1ED8-4845-B590-58F4A887492F}"/>
    <cellStyle name="SAPBEXstdDataEmph 4 4 5" xfId="20283" xr:uid="{FE3BF0F7-FF65-4CC0-9E4F-CB5D100C0E40}"/>
    <cellStyle name="SAPBEXstdDataEmph 4 4 6" xfId="23132" xr:uid="{60FA80A3-AACE-4EA6-9C37-140E29C1A0DB}"/>
    <cellStyle name="SAPBEXstdDataEmph 4 4 7" xfId="25957" xr:uid="{0641E503-C18C-4282-9BE1-646E20844054}"/>
    <cellStyle name="SAPBEXstdDataEmph 4 5" xfId="6873" xr:uid="{706C8EDF-2B16-451F-8629-3EB0B0A1D47E}"/>
    <cellStyle name="SAPBEXstdDataEmph 4 5 2" xfId="8388" xr:uid="{8D39EC94-FD7B-4419-990B-9FC3983ECA2F}"/>
    <cellStyle name="SAPBEXstdDataEmph 4 5 2 2" xfId="15458" xr:uid="{F25ABB5B-858A-4ED4-A003-92C4BFA438FA}"/>
    <cellStyle name="SAPBEXstdDataEmph 4 5 2 3" xfId="19279" xr:uid="{8DF4BF20-B5FA-4D31-A9BF-1B2FB6E4D486}"/>
    <cellStyle name="SAPBEXstdDataEmph 4 5 2 4" xfId="22144" xr:uid="{5DCD840D-A54B-48C6-BA62-BC1CE593F639}"/>
    <cellStyle name="SAPBEXstdDataEmph 4 5 2 5" xfId="24991" xr:uid="{90A03BB8-BA82-4A61-9A5C-74DD2A1953D1}"/>
    <cellStyle name="SAPBEXstdDataEmph 4 5 2 6" xfId="27816" xr:uid="{FA87790E-AFDD-448D-B875-0ADC79412FBF}"/>
    <cellStyle name="SAPBEXstdDataEmph 4 5 3" xfId="13945" xr:uid="{B57AA17B-112B-4E31-B8A9-2A115EC6484F}"/>
    <cellStyle name="SAPBEXstdDataEmph 4 5 4" xfId="17769" xr:uid="{9885AB39-B28E-4DFA-A324-88893A57935A}"/>
    <cellStyle name="SAPBEXstdDataEmph 4 5 5" xfId="20633" xr:uid="{79A988FB-8194-46ED-9BBF-B0BB0F079A4F}"/>
    <cellStyle name="SAPBEXstdDataEmph 4 5 6" xfId="23482" xr:uid="{E582622F-5770-4AE9-8FF6-B1060EF2E902}"/>
    <cellStyle name="SAPBEXstdDataEmph 4 5 7" xfId="26307" xr:uid="{F183BC17-6577-452F-9F6F-10930A78203F}"/>
    <cellStyle name="SAPBEXstdDataEmph 4 6" xfId="6995" xr:uid="{0650F120-B456-45DD-BC60-969109733092}"/>
    <cellStyle name="SAPBEXstdDataEmph 4 6 2" xfId="14065" xr:uid="{79B17AA2-5734-403D-A023-B587E20AAC77}"/>
    <cellStyle name="SAPBEXstdDataEmph 4 6 3" xfId="17887" xr:uid="{F0D278D6-3E61-40F5-9400-EDA3C51EAFEA}"/>
    <cellStyle name="SAPBEXstdDataEmph 4 6 4" xfId="20751" xr:uid="{9C8493E8-B1A1-4625-B835-05432478DA36}"/>
    <cellStyle name="SAPBEXstdDataEmph 4 6 5" xfId="23599" xr:uid="{89385602-6A75-4959-8D9A-546B97782981}"/>
    <cellStyle name="SAPBEXstdDataEmph 4 6 6" xfId="26424" xr:uid="{B3F89CF9-399E-4EBF-BFD8-97594104A9BD}"/>
    <cellStyle name="SAPBEXstdDataEmph 4 7" xfId="10947" xr:uid="{DB29532B-1657-4C0C-8E19-EE69DD305EB5}"/>
    <cellStyle name="SAPBEXstdDataEmph 4 8" xfId="16035" xr:uid="{913935EE-B81A-435B-A528-18BA9F1708C7}"/>
    <cellStyle name="SAPBEXstdDataEmph 4 9" xfId="16458" xr:uid="{216FA4FC-F8D5-4BF7-A6B0-FB771436EF7B}"/>
    <cellStyle name="SAPBEXstdDataEmph 5" xfId="5677" xr:uid="{3F62D679-E4F0-4657-9CDF-2954D1494D2A}"/>
    <cellStyle name="SAPBEXstdDataEmph 5 2" xfId="7197" xr:uid="{40ED642D-5288-403A-9172-19CD448EE7E0}"/>
    <cellStyle name="SAPBEXstdDataEmph 5 2 2" xfId="14267" xr:uid="{2D49F8BD-858C-4D47-9521-830A1E4685D2}"/>
    <cellStyle name="SAPBEXstdDataEmph 5 2 3" xfId="18088" xr:uid="{63EA42CD-C02D-433F-B0B7-EEEB962201EC}"/>
    <cellStyle name="SAPBEXstdDataEmph 5 2 4" xfId="20953" xr:uid="{7AB065B4-7EE2-4B65-B8F0-477251393F3E}"/>
    <cellStyle name="SAPBEXstdDataEmph 5 2 5" xfId="23800" xr:uid="{8DB5D07C-4525-440F-ACA2-7972197F8F3C}"/>
    <cellStyle name="SAPBEXstdDataEmph 5 2 6" xfId="26625" xr:uid="{2F69741B-76A8-406A-96E2-BFD5F8E0B992}"/>
    <cellStyle name="SAPBEXstdDataEmph 5 3" xfId="12754" xr:uid="{3B418AD5-D36E-46B7-819B-4B21C2505BC1}"/>
    <cellStyle name="SAPBEXstdDataEmph 5 4" xfId="16577" xr:uid="{E8FE60F7-1AAD-40C6-909E-C0E040B83743}"/>
    <cellStyle name="SAPBEXstdDataEmph 5 5" xfId="19442" xr:uid="{3243D8B5-4CA4-49C4-A8B2-D488F9387F94}"/>
    <cellStyle name="SAPBEXstdDataEmph 5 6" xfId="22291" xr:uid="{6495EC03-08C9-49B2-8BE8-3538542B405A}"/>
    <cellStyle name="SAPBEXstdDataEmph 5 7" xfId="25116" xr:uid="{E6C503DC-6A2D-4FF9-9F31-7C1AC407AE19}"/>
    <cellStyle name="SAPBEXstdDataEmph 6" xfId="6285" xr:uid="{418B6F6F-2BB7-4860-B186-630DCA2B321C}"/>
    <cellStyle name="SAPBEXstdDataEmph 6 2" xfId="7804" xr:uid="{BA13E1A1-F217-415F-82A7-D46D4483A0A8}"/>
    <cellStyle name="SAPBEXstdDataEmph 6 2 2" xfId="14874" xr:uid="{BE24837D-F049-46A1-B7A8-D0BD553C1366}"/>
    <cellStyle name="SAPBEXstdDataEmph 6 2 3" xfId="18695" xr:uid="{1E18E5B6-52FC-4F8D-AC5A-88ED59FFF055}"/>
    <cellStyle name="SAPBEXstdDataEmph 6 2 4" xfId="21560" xr:uid="{514E0939-A068-495A-A843-2B2682450BDE}"/>
    <cellStyle name="SAPBEXstdDataEmph 6 2 5" xfId="24407" xr:uid="{1BA740D0-1BBD-484C-A409-02E9642EA1B5}"/>
    <cellStyle name="SAPBEXstdDataEmph 6 2 6" xfId="27232" xr:uid="{9703EEAD-7429-4ED3-99FC-1FE79E78CD9A}"/>
    <cellStyle name="SAPBEXstdDataEmph 6 3" xfId="13361" xr:uid="{0062B53D-CF8D-4B89-BB88-C8C13E3CB599}"/>
    <cellStyle name="SAPBEXstdDataEmph 6 4" xfId="17185" xr:uid="{4529A557-A29D-4D0D-BEA8-7B14B003E146}"/>
    <cellStyle name="SAPBEXstdDataEmph 6 5" xfId="20049" xr:uid="{DE03CAFF-45B7-4DDF-B4D6-926F899C5B07}"/>
    <cellStyle name="SAPBEXstdDataEmph 6 6" xfId="22898" xr:uid="{F1C8F4FB-9913-4D54-ADEC-72D668143998}"/>
    <cellStyle name="SAPBEXstdDataEmph 6 7" xfId="25723" xr:uid="{8BC0C79D-84FA-49AF-9220-0AAE391444A1}"/>
    <cellStyle name="SAPBEXstdDataEmph 7" xfId="8643" xr:uid="{C0BC628E-0E09-4048-B619-667F39448DB5}"/>
    <cellStyle name="SAPBEXstdDataEmph 8" xfId="8814" xr:uid="{54B6734D-4C9D-496E-B1A7-9B2FAC5CBC23}"/>
    <cellStyle name="SAPBEXstdDataEmph 9" xfId="9918" xr:uid="{143AB898-91E5-4CFD-A226-E0E3C46D23AA}"/>
    <cellStyle name="SAPBEXstdItem" xfId="686" xr:uid="{B2A41947-43D2-4055-A1F5-8E25D9AB197D}"/>
    <cellStyle name="SAPBEXstdItem 10" xfId="16200" xr:uid="{B5C3EBB5-5FD0-4658-9E4C-C0F23B2AA3D2}"/>
    <cellStyle name="SAPBEXstdItem 2" xfId="1963" xr:uid="{890D614D-C3FE-4AAA-ACB3-ACBFC9460199}"/>
    <cellStyle name="SAPBEXstdItem 2 10" xfId="31627" xr:uid="{4B864FE2-02F6-49A0-AAE2-091D4024D4FC}"/>
    <cellStyle name="SAPBEXstdItem 2 2" xfId="4327" xr:uid="{27D591F6-0A19-4E09-AAED-9A140F681F3C}"/>
    <cellStyle name="SAPBEXstdItem 2 2 10" xfId="15878" xr:uid="{C016FCD2-35CF-4997-A1FA-6DD4207BBE12}"/>
    <cellStyle name="SAPBEXstdItem 2 2 11" xfId="9609" xr:uid="{67FDA45C-D3BA-4BC0-99AC-8C721B1672BA}"/>
    <cellStyle name="SAPBEXstdItem 2 2 12" xfId="30339" xr:uid="{9C4F2EC5-76E0-4F9E-B90D-9EE9AB5C8A02}"/>
    <cellStyle name="SAPBEXstdItem 2 2 13" xfId="31812" xr:uid="{9FA21BB8-FF14-42C3-A496-2813CB86E9E4}"/>
    <cellStyle name="SAPBEXstdItem 2 2 2" xfId="5814" xr:uid="{2F6DB99B-DE6A-4BE6-B971-D646E0B73A97}"/>
    <cellStyle name="SAPBEXstdItem 2 2 2 2" xfId="7333" xr:uid="{83094C11-BE50-4A69-978A-26A61F67E6C1}"/>
    <cellStyle name="SAPBEXstdItem 2 2 2 2 2" xfId="14403" xr:uid="{FCC40881-9CCF-4AC8-9424-A01914D82E0D}"/>
    <cellStyle name="SAPBEXstdItem 2 2 2 2 3" xfId="18224" xr:uid="{C47EF7E1-BEAA-4AAA-BF20-E48416D630E0}"/>
    <cellStyle name="SAPBEXstdItem 2 2 2 2 4" xfId="21089" xr:uid="{89DA38CE-AD57-46F8-9B1C-5620B4A90253}"/>
    <cellStyle name="SAPBEXstdItem 2 2 2 2 5" xfId="23936" xr:uid="{6066FAE8-CD47-430A-BB4E-B02C359EAB6F}"/>
    <cellStyle name="SAPBEXstdItem 2 2 2 2 6" xfId="26761" xr:uid="{289A82A6-689B-46A0-91E5-7F4DE2E9F7F6}"/>
    <cellStyle name="SAPBEXstdItem 2 2 2 3" xfId="12890" xr:uid="{CCA32476-BE9A-48AB-A6A2-0350BF9FAC13}"/>
    <cellStyle name="SAPBEXstdItem 2 2 2 4" xfId="16714" xr:uid="{EC26B23A-1AEB-4ADF-83A0-9F453AD1AE52}"/>
    <cellStyle name="SAPBEXstdItem 2 2 2 5" xfId="19578" xr:uid="{2F8D79A6-0445-4C2F-8B9E-256F85872573}"/>
    <cellStyle name="SAPBEXstdItem 2 2 2 6" xfId="22427" xr:uid="{2CA29CD0-4737-401E-9469-8E470541768F}"/>
    <cellStyle name="SAPBEXstdItem 2 2 2 7" xfId="25252" xr:uid="{823ED1BD-E322-4228-B1CF-36FC313DE4EF}"/>
    <cellStyle name="SAPBEXstdItem 2 2 3" xfId="6316" xr:uid="{E2E389C0-BBF0-467C-9F12-C1F9B4E71122}"/>
    <cellStyle name="SAPBEXstdItem 2 2 3 2" xfId="7834" xr:uid="{0F6DBA15-ED80-4E1E-BB3C-40B82B6AB753}"/>
    <cellStyle name="SAPBEXstdItem 2 2 3 2 2" xfId="14904" xr:uid="{2F8A261D-8F36-457B-9ED1-A7FDE6EEB4C8}"/>
    <cellStyle name="SAPBEXstdItem 2 2 3 2 3" xfId="18725" xr:uid="{7E19FCF7-40FE-4DBA-B3FF-F5E151B1C1EF}"/>
    <cellStyle name="SAPBEXstdItem 2 2 3 2 4" xfId="21590" xr:uid="{5F46DE89-FCBE-4DC0-BC7A-F5A02C4C64E8}"/>
    <cellStyle name="SAPBEXstdItem 2 2 3 2 5" xfId="24437" xr:uid="{116A1CAC-1040-46DC-8E36-1AEA49A3FEC2}"/>
    <cellStyle name="SAPBEXstdItem 2 2 3 2 6" xfId="27262" xr:uid="{258CD125-D273-401F-AF97-9EB3A03CE853}"/>
    <cellStyle name="SAPBEXstdItem 2 2 3 3" xfId="13391" xr:uid="{430ED3F5-EB3A-4797-A991-0775F50B5C53}"/>
    <cellStyle name="SAPBEXstdItem 2 2 3 4" xfId="17215" xr:uid="{BF36BCD7-A601-49DA-969C-9241898BFFA5}"/>
    <cellStyle name="SAPBEXstdItem 2 2 3 5" xfId="20079" xr:uid="{2B5D2573-819C-4AE2-B068-F9D79AA5BF0B}"/>
    <cellStyle name="SAPBEXstdItem 2 2 3 6" xfId="22928" xr:uid="{D54D25D3-4319-45EC-996F-9F30DACF8B04}"/>
    <cellStyle name="SAPBEXstdItem 2 2 3 7" xfId="25753" xr:uid="{8ED2EAA8-AF5A-40E6-9601-2FFFD4797B50}"/>
    <cellStyle name="SAPBEXstdItem 2 2 4" xfId="6245" xr:uid="{D62694E1-380A-4855-BD24-7760A39F405B}"/>
    <cellStyle name="SAPBEXstdItem 2 2 4 2" xfId="7764" xr:uid="{750ECC3A-752E-4281-BB8A-9DA3F7C9097F}"/>
    <cellStyle name="SAPBEXstdItem 2 2 4 2 2" xfId="14834" xr:uid="{6622B273-7E24-482F-80F0-1D7B4CD0845E}"/>
    <cellStyle name="SAPBEXstdItem 2 2 4 2 3" xfId="18655" xr:uid="{E35BF17D-2002-406D-BBC1-0327B721292C}"/>
    <cellStyle name="SAPBEXstdItem 2 2 4 2 4" xfId="21520" xr:uid="{D6C61CFE-F434-496A-B646-E61FEF3AE129}"/>
    <cellStyle name="SAPBEXstdItem 2 2 4 2 5" xfId="24367" xr:uid="{C81BE06A-CB28-43AA-85E8-7F0734038622}"/>
    <cellStyle name="SAPBEXstdItem 2 2 4 2 6" xfId="27192" xr:uid="{44F9A653-6437-4DCA-9D25-E51602326AEC}"/>
    <cellStyle name="SAPBEXstdItem 2 2 4 3" xfId="13321" xr:uid="{1A97EA63-7D30-4357-BFF3-62E400B3AA4D}"/>
    <cellStyle name="SAPBEXstdItem 2 2 4 4" xfId="17145" xr:uid="{60576293-C566-404A-93E9-F4966BC56C3E}"/>
    <cellStyle name="SAPBEXstdItem 2 2 4 5" xfId="20009" xr:uid="{76961C57-1179-436D-BA6A-32F026C769D9}"/>
    <cellStyle name="SAPBEXstdItem 2 2 4 6" xfId="22858" xr:uid="{F8935711-2AD5-412E-B4B2-6EB5BD169BB8}"/>
    <cellStyle name="SAPBEXstdItem 2 2 4 7" xfId="25683" xr:uid="{6C650F15-3ED7-4D52-856E-11E6545A29A5}"/>
    <cellStyle name="SAPBEXstdItem 2 2 5" xfId="6295" xr:uid="{873F8D99-E8B5-487E-BE27-A82ECA9D20A0}"/>
    <cellStyle name="SAPBEXstdItem 2 2 5 2" xfId="7813" xr:uid="{1114E70A-1E6C-4406-B2AE-04EAF80B5E49}"/>
    <cellStyle name="SAPBEXstdItem 2 2 5 2 2" xfId="14883" xr:uid="{63EFBD2A-C66B-409C-95D3-FB0005E62820}"/>
    <cellStyle name="SAPBEXstdItem 2 2 5 2 3" xfId="18704" xr:uid="{F097E11A-72DA-4735-8912-F2CA9D5515F4}"/>
    <cellStyle name="SAPBEXstdItem 2 2 5 2 4" xfId="21569" xr:uid="{4ECC435B-0492-4DAB-A81F-A8E71B5C9DD2}"/>
    <cellStyle name="SAPBEXstdItem 2 2 5 2 5" xfId="24416" xr:uid="{368A4B84-6730-4AC7-B265-2EBF19D9F48A}"/>
    <cellStyle name="SAPBEXstdItem 2 2 5 2 6" xfId="27241" xr:uid="{08BC2432-73CE-4117-95DE-B5393AB32049}"/>
    <cellStyle name="SAPBEXstdItem 2 2 5 3" xfId="13370" xr:uid="{9167F3AA-A89F-43E3-AA77-3A9C2B8CF27B}"/>
    <cellStyle name="SAPBEXstdItem 2 2 5 4" xfId="17194" xr:uid="{F006932B-A583-4C66-8A34-6DCE02B3173D}"/>
    <cellStyle name="SAPBEXstdItem 2 2 5 5" xfId="20058" xr:uid="{C541F02B-0A96-4442-AB79-9349B092C81E}"/>
    <cellStyle name="SAPBEXstdItem 2 2 5 6" xfId="22907" xr:uid="{FE6ADC88-CA6B-490C-91B4-D00B58206467}"/>
    <cellStyle name="SAPBEXstdItem 2 2 5 7" xfId="25732" xr:uid="{A4186A73-24E8-43C0-AF03-595457DEF7D0}"/>
    <cellStyle name="SAPBEXstdItem 2 2 6" xfId="7068" xr:uid="{803BD83A-680A-4145-B08B-A13B7BB01B8F}"/>
    <cellStyle name="SAPBEXstdItem 2 2 6 2" xfId="14138" xr:uid="{BCFC0031-ABD9-4CDC-9BE4-CEA26D7113EB}"/>
    <cellStyle name="SAPBEXstdItem 2 2 6 3" xfId="17960" xr:uid="{593DC2FE-126D-4415-BE0E-DE5F108C1447}"/>
    <cellStyle name="SAPBEXstdItem 2 2 6 4" xfId="20824" xr:uid="{610586FB-714A-475A-935E-DFBA99CF5D84}"/>
    <cellStyle name="SAPBEXstdItem 2 2 6 5" xfId="23672" xr:uid="{7F0EB83E-B15F-4F18-8D18-3ACE591F504D}"/>
    <cellStyle name="SAPBEXstdItem 2 2 6 6" xfId="26497" xr:uid="{21B6788F-AFDC-41C3-8358-CC4655618CD9}"/>
    <cellStyle name="SAPBEXstdItem 2 2 7" xfId="11404" xr:uid="{0220223F-2142-447C-A4F7-E38816C1128C}"/>
    <cellStyle name="SAPBEXstdItem 2 2 8" xfId="16172" xr:uid="{81D2DE61-0A1E-4759-BF45-1A07A472A2EE}"/>
    <cellStyle name="SAPBEXstdItem 2 2 9" xfId="16044" xr:uid="{FC61F8DB-C41D-43FE-9BE0-338CBEE32713}"/>
    <cellStyle name="SAPBEXstdItem 2 3" xfId="5055" xr:uid="{46C1E2D6-BD02-462C-9F0A-A6EBEA95DFDE}"/>
    <cellStyle name="SAPBEXstdItem 2 3 10" xfId="15753" xr:uid="{FA8EC1D1-D25C-4F2F-A451-B1B902119B77}"/>
    <cellStyle name="SAPBEXstdItem 2 3 11" xfId="31067" xr:uid="{7BC1AFE0-4A54-4239-A41A-E302043677B7}"/>
    <cellStyle name="SAPBEXstdItem 2 3 12" xfId="31874" xr:uid="{736B7834-26A4-4204-812F-D61AE3A577B5}"/>
    <cellStyle name="SAPBEXstdItem 2 3 2" xfId="6700" xr:uid="{058F26AF-8CFA-4C39-B2DD-50962591F1BB}"/>
    <cellStyle name="SAPBEXstdItem 2 3 2 2" xfId="8217" xr:uid="{88C2AA83-694E-440C-8671-D8886802F788}"/>
    <cellStyle name="SAPBEXstdItem 2 3 2 2 2" xfId="15287" xr:uid="{80127ACA-5D26-46C5-AA07-506F5652AF89}"/>
    <cellStyle name="SAPBEXstdItem 2 3 2 2 3" xfId="19108" xr:uid="{260F160D-2C09-467E-870B-338562E06F73}"/>
    <cellStyle name="SAPBEXstdItem 2 3 2 2 4" xfId="21973" xr:uid="{AE35FDA4-517E-4618-ABB8-C94BA1B96F45}"/>
    <cellStyle name="SAPBEXstdItem 2 3 2 2 5" xfId="24820" xr:uid="{DC9E43E8-9D45-424A-9336-4B61219277C9}"/>
    <cellStyle name="SAPBEXstdItem 2 3 2 2 6" xfId="27645" xr:uid="{16941567-FBA2-4555-8C3C-895421BE2AE1}"/>
    <cellStyle name="SAPBEXstdItem 2 3 2 3" xfId="13774" xr:uid="{6172E743-72D1-45A3-8873-4EA21162D12C}"/>
    <cellStyle name="SAPBEXstdItem 2 3 2 4" xfId="17598" xr:uid="{68996399-3D68-4A59-ABF3-ABE914BC8F1A}"/>
    <cellStyle name="SAPBEXstdItem 2 3 2 5" xfId="20462" xr:uid="{57854B05-0D50-49FB-935A-176D07BB1477}"/>
    <cellStyle name="SAPBEXstdItem 2 3 2 6" xfId="23311" xr:uid="{13197B2C-CD9B-4F76-8208-1E9257A24546}"/>
    <cellStyle name="SAPBEXstdItem 2 3 2 7" xfId="26136" xr:uid="{21B98FF0-8936-4F87-86AC-2238B5FA296B}"/>
    <cellStyle name="SAPBEXstdItem 2 3 3" xfId="5584" xr:uid="{E1935C48-9581-4400-8456-A3964AFE133F}"/>
    <cellStyle name="SAPBEXstdItem 2 3 3 2" xfId="7104" xr:uid="{A1BC90B3-2CC4-47EA-B48A-BA31749CF08A}"/>
    <cellStyle name="SAPBEXstdItem 2 3 3 2 2" xfId="14174" xr:uid="{48F6105F-7B0C-40FE-96E9-88C04F6A96C3}"/>
    <cellStyle name="SAPBEXstdItem 2 3 3 2 3" xfId="17995" xr:uid="{B6A17EBF-ECA6-45E7-A3D9-F20952A3FB20}"/>
    <cellStyle name="SAPBEXstdItem 2 3 3 2 4" xfId="20860" xr:uid="{F11AE8DE-BC13-49B4-99ED-F536998EF4C6}"/>
    <cellStyle name="SAPBEXstdItem 2 3 3 2 5" xfId="23707" xr:uid="{7815F825-D257-48D7-9CBE-4312F893E806}"/>
    <cellStyle name="SAPBEXstdItem 2 3 3 2 6" xfId="26532" xr:uid="{D7AB6979-E78E-46A4-BD25-4C418AC157FA}"/>
    <cellStyle name="SAPBEXstdItem 2 3 3 3" xfId="12661" xr:uid="{3ADFE079-3D6C-4ED0-8FE7-E1519AEB07E9}"/>
    <cellStyle name="SAPBEXstdItem 2 3 3 4" xfId="16484" xr:uid="{17DF92F3-2283-461A-A8B3-65496F79F60A}"/>
    <cellStyle name="SAPBEXstdItem 2 3 3 5" xfId="19349" xr:uid="{2ADA1D38-159E-4DF0-8C2B-208D8077DE31}"/>
    <cellStyle name="SAPBEXstdItem 2 3 3 6" xfId="22198" xr:uid="{A8FD2E0C-A25E-4B98-B18D-A54BE899EA02}"/>
    <cellStyle name="SAPBEXstdItem 2 3 3 7" xfId="25023" xr:uid="{F215D3F2-0EA8-4565-ABCB-99B85E327217}"/>
    <cellStyle name="SAPBEXstdItem 2 3 4" xfId="6597" xr:uid="{F5908CFF-7720-4422-9248-3ED6E8FF4D20}"/>
    <cellStyle name="SAPBEXstdItem 2 3 4 2" xfId="8114" xr:uid="{3B7D6E1F-224E-4DDC-9FE2-BA9F61DE0CEA}"/>
    <cellStyle name="SAPBEXstdItem 2 3 4 2 2" xfId="15184" xr:uid="{C8FCD719-F289-4F62-AEDB-EE7680711F14}"/>
    <cellStyle name="SAPBEXstdItem 2 3 4 2 3" xfId="19005" xr:uid="{7C5B5F99-9E16-4EDA-B307-E29425BB71B4}"/>
    <cellStyle name="SAPBEXstdItem 2 3 4 2 4" xfId="21870" xr:uid="{1B313532-61C0-4188-9118-96D44D46F144}"/>
    <cellStyle name="SAPBEXstdItem 2 3 4 2 5" xfId="24717" xr:uid="{CDBDAD9A-9876-4772-9CBD-E98D5A5870E0}"/>
    <cellStyle name="SAPBEXstdItem 2 3 4 2 6" xfId="27542" xr:uid="{E1C4C7F7-1FDF-491B-8696-77F922F5BCE8}"/>
    <cellStyle name="SAPBEXstdItem 2 3 4 3" xfId="13671" xr:uid="{79978A8C-24E4-421A-A636-0ADFDD5CBFC2}"/>
    <cellStyle name="SAPBEXstdItem 2 3 4 4" xfId="17495" xr:uid="{A67EE062-5E10-468C-B164-665B629462BD}"/>
    <cellStyle name="SAPBEXstdItem 2 3 4 5" xfId="20359" xr:uid="{D31990EB-06EA-4852-800C-B7CF8483C493}"/>
    <cellStyle name="SAPBEXstdItem 2 3 4 6" xfId="23208" xr:uid="{D57007FA-D0D3-4594-ABB3-847B1E4FD814}"/>
    <cellStyle name="SAPBEXstdItem 2 3 4 7" xfId="26033" xr:uid="{8DA85BE0-C095-48F3-A898-9C349125AF13}"/>
    <cellStyle name="SAPBEXstdItem 2 3 5" xfId="5611" xr:uid="{BE0A0DC2-4973-402C-B283-47F72A1E1D2B}"/>
    <cellStyle name="SAPBEXstdItem 2 3 5 2" xfId="7131" xr:uid="{D6CBFF51-83C2-4DF0-AB8B-75A516984972}"/>
    <cellStyle name="SAPBEXstdItem 2 3 5 2 2" xfId="14201" xr:uid="{E37249E2-29C5-4081-ADEE-992BF3D52278}"/>
    <cellStyle name="SAPBEXstdItem 2 3 5 2 3" xfId="18022" xr:uid="{F892D7D3-1C38-4BFF-B56A-8CC052B6BE6C}"/>
    <cellStyle name="SAPBEXstdItem 2 3 5 2 4" xfId="20887" xr:uid="{4E36FF3C-7729-4228-AF9A-8299764CECE5}"/>
    <cellStyle name="SAPBEXstdItem 2 3 5 2 5" xfId="23734" xr:uid="{3E07EF7B-3EA8-45FE-A489-88A3F1A4780C}"/>
    <cellStyle name="SAPBEXstdItem 2 3 5 2 6" xfId="26559" xr:uid="{EB1CFD9E-2981-4FFA-B821-D95D0F3D1133}"/>
    <cellStyle name="SAPBEXstdItem 2 3 5 3" xfId="12688" xr:uid="{B3B8B110-3DDA-4186-9582-F3CA9534612F}"/>
    <cellStyle name="SAPBEXstdItem 2 3 5 4" xfId="16511" xr:uid="{FFF7E9D1-DF54-42E0-A689-1913F153DDCA}"/>
    <cellStyle name="SAPBEXstdItem 2 3 5 5" xfId="19376" xr:uid="{989C4D5E-451F-4387-A03E-BA6ABEFB42F7}"/>
    <cellStyle name="SAPBEXstdItem 2 3 5 6" xfId="22225" xr:uid="{48CDD8F8-DDD0-451A-85C2-6B5862579146}"/>
    <cellStyle name="SAPBEXstdItem 2 3 5 7" xfId="25050" xr:uid="{491B22CA-CFF5-4D1B-884B-8E85DA8C398E}"/>
    <cellStyle name="SAPBEXstdItem 2 3 6" xfId="5728" xr:uid="{15F1301F-D192-435C-BD64-BB74FAABFB38}"/>
    <cellStyle name="SAPBEXstdItem 2 3 6 2" xfId="7248" xr:uid="{58C023B5-40EC-4D63-85A4-812370445C44}"/>
    <cellStyle name="SAPBEXstdItem 2 3 6 2 2" xfId="14318" xr:uid="{C2AECD48-D0F9-4D62-9A1D-D51591B1ADEE}"/>
    <cellStyle name="SAPBEXstdItem 2 3 6 2 3" xfId="18139" xr:uid="{1838E33D-54F9-48BC-92F5-3B1CA4056ECA}"/>
    <cellStyle name="SAPBEXstdItem 2 3 6 2 4" xfId="21004" xr:uid="{B75517F6-C255-484D-9EA5-66A8F279F30B}"/>
    <cellStyle name="SAPBEXstdItem 2 3 6 2 5" xfId="23851" xr:uid="{00A644F0-D593-43E4-9C81-50456F480704}"/>
    <cellStyle name="SAPBEXstdItem 2 3 6 2 6" xfId="26676" xr:uid="{9B18F8A3-2114-4DDA-ABF0-2CBC851E0E1F}"/>
    <cellStyle name="SAPBEXstdItem 2 3 6 3" xfId="12805" xr:uid="{F73873FC-C523-41E9-8ABC-12A834C53177}"/>
    <cellStyle name="SAPBEXstdItem 2 3 6 4" xfId="16628" xr:uid="{9BC53F6B-9DF4-46E1-A1C3-EE6782C1EA1F}"/>
    <cellStyle name="SAPBEXstdItem 2 3 6 5" xfId="19493" xr:uid="{B59EC5D2-6723-49EA-A958-44FE190EDA37}"/>
    <cellStyle name="SAPBEXstdItem 2 3 6 6" xfId="22342" xr:uid="{42E984F0-46B1-4CB7-8FE2-E844F2A5953B}"/>
    <cellStyle name="SAPBEXstdItem 2 3 6 7" xfId="25167" xr:uid="{A55ACD97-4A92-44B8-8C1B-C2B035D3BE6A}"/>
    <cellStyle name="SAPBEXstdItem 2 3 7" xfId="12132" xr:uid="{66774667-C7FD-47F5-AC06-58B76E4CA0BA}"/>
    <cellStyle name="SAPBEXstdItem 2 3 8" xfId="16363" xr:uid="{93848F2B-A62D-49BE-9EF8-F950601156DD}"/>
    <cellStyle name="SAPBEXstdItem 2 3 9" xfId="8864" xr:uid="{B68BB58B-6BAC-480A-8FCC-0321A024944E}"/>
    <cellStyle name="SAPBEXstdItem 2 4" xfId="5974" xr:uid="{08CBCFD9-1790-4C2A-98D4-9D9E8552CEFD}"/>
    <cellStyle name="SAPBEXstdItem 2 4 2" xfId="7493" xr:uid="{C483AC02-092D-4C9D-A9EE-43D393599B4B}"/>
    <cellStyle name="SAPBEXstdItem 2 4 2 2" xfId="14563" xr:uid="{E074D94B-44BE-4F46-A8CE-E86A477C19B7}"/>
    <cellStyle name="SAPBEXstdItem 2 4 2 3" xfId="18384" xr:uid="{BEE5ED93-5081-4B96-8E05-54D36459FEB7}"/>
    <cellStyle name="SAPBEXstdItem 2 4 2 4" xfId="21249" xr:uid="{BAC9B13E-33DF-4AF9-ABAF-8C371A205B2B}"/>
    <cellStyle name="SAPBEXstdItem 2 4 2 5" xfId="24096" xr:uid="{ACBFC19F-250F-496F-B16D-AE982D44EFA5}"/>
    <cellStyle name="SAPBEXstdItem 2 4 2 6" xfId="26921" xr:uid="{938102E1-8745-4789-899F-19570BA71817}"/>
    <cellStyle name="SAPBEXstdItem 2 4 3" xfId="13050" xr:uid="{4911FB1E-A07B-4B3A-8640-1AB2D00ACB28}"/>
    <cellStyle name="SAPBEXstdItem 2 4 4" xfId="16874" xr:uid="{F52A0C11-ECA5-491E-BED7-35E259076D34}"/>
    <cellStyle name="SAPBEXstdItem 2 4 5" xfId="19738" xr:uid="{FACCFB8D-B695-4958-B86D-42D3FCF91970}"/>
    <cellStyle name="SAPBEXstdItem 2 4 6" xfId="22587" xr:uid="{8362CC44-24B7-4048-BC77-93544C97CAFB}"/>
    <cellStyle name="SAPBEXstdItem 2 4 7" xfId="25412" xr:uid="{038710BA-B270-4BFA-A994-B04AB2E96E5D}"/>
    <cellStyle name="SAPBEXstdItem 2 5" xfId="5641" xr:uid="{5DA87044-E570-4996-B36E-E4CBF1B6A110}"/>
    <cellStyle name="SAPBEXstdItem 2 5 2" xfId="7161" xr:uid="{9285A98D-4383-47D7-810A-E640FC472DD2}"/>
    <cellStyle name="SAPBEXstdItem 2 5 2 2" xfId="14231" xr:uid="{3F8C2936-BA8D-420F-83AA-C7FEE0765727}"/>
    <cellStyle name="SAPBEXstdItem 2 5 2 3" xfId="18052" xr:uid="{C470DA9B-57B7-48A0-AFDE-CF54F92F2649}"/>
    <cellStyle name="SAPBEXstdItem 2 5 2 4" xfId="20917" xr:uid="{2DBD373D-773E-43FA-B178-24F97E2AB547}"/>
    <cellStyle name="SAPBEXstdItem 2 5 2 5" xfId="23764" xr:uid="{7929ED69-5EFB-4EED-91DD-ED49019FB476}"/>
    <cellStyle name="SAPBEXstdItem 2 5 2 6" xfId="26589" xr:uid="{86945D67-0AC0-4EEE-BD6A-67D3CD4B0BD3}"/>
    <cellStyle name="SAPBEXstdItem 2 5 3" xfId="12718" xr:uid="{337F859A-BCDB-46A3-AD3F-77A310674903}"/>
    <cellStyle name="SAPBEXstdItem 2 5 4" xfId="16541" xr:uid="{9E5A3AA4-F201-4C02-921C-86A73ADF15D0}"/>
    <cellStyle name="SAPBEXstdItem 2 5 5" xfId="19406" xr:uid="{93E5A468-A157-4F1C-BC16-DEEF9CB7BB7B}"/>
    <cellStyle name="SAPBEXstdItem 2 5 6" xfId="22255" xr:uid="{08F2AD3E-E65C-4A85-8F8C-24BB64D77283}"/>
    <cellStyle name="SAPBEXstdItem 2 5 7" xfId="25080" xr:uid="{65A94DCC-E9E3-4E04-B9D6-181176B9BFAD}"/>
    <cellStyle name="SAPBEXstdItem 2 6" xfId="9448" xr:uid="{8502B57A-66C9-4B92-B876-1CAEF0585A0E}"/>
    <cellStyle name="SAPBEXstdItem 2 7" xfId="15606" xr:uid="{C848D486-06FF-431E-B7FB-111E530F6AD4}"/>
    <cellStyle name="SAPBEXstdItem 2 8" xfId="15867" xr:uid="{B890DBD5-4D7F-452B-B5C2-6857CC4A0EC8}"/>
    <cellStyle name="SAPBEXstdItem 2 9" xfId="16454" xr:uid="{9C8FD92C-886B-4A13-9705-4308211F1961}"/>
    <cellStyle name="SAPBEXstdItem 3" xfId="2949" xr:uid="{B913D2BC-4780-427A-BCD5-8EDB97AC8592}"/>
    <cellStyle name="SAPBEXstdItem 3 10" xfId="16079" xr:uid="{2769795F-8135-45FE-9392-F50D02A62CD6}"/>
    <cellStyle name="SAPBEXstdItem 3 11" xfId="16215" xr:uid="{53D71511-199B-4E82-A00E-66D056756071}"/>
    <cellStyle name="SAPBEXstdItem 3 12" xfId="29090" xr:uid="{C2A176A9-09F8-4ED0-B4C4-BAADEF44054B}"/>
    <cellStyle name="SAPBEXstdItem 3 13" xfId="31695" xr:uid="{C2BB27FF-9D6E-4CD9-B555-F9D53F05507F}"/>
    <cellStyle name="SAPBEXstdItem 3 2" xfId="6227" xr:uid="{5E81DBB2-1F2C-476A-A1F9-69E2C2D9DC60}"/>
    <cellStyle name="SAPBEXstdItem 3 2 2" xfId="7746" xr:uid="{4E9BCB18-8C6C-4DAA-8D35-4AC150A9DC15}"/>
    <cellStyle name="SAPBEXstdItem 3 2 2 2" xfId="14816" xr:uid="{6086CFBF-02AA-494B-BD81-9D1F019DC9E9}"/>
    <cellStyle name="SAPBEXstdItem 3 2 2 3" xfId="18637" xr:uid="{F6B318E5-CD97-4A75-A65E-2B4E3F42BAD5}"/>
    <cellStyle name="SAPBEXstdItem 3 2 2 4" xfId="21502" xr:uid="{DA0BC5B5-5842-44F0-AEAB-1998DAAA16B1}"/>
    <cellStyle name="SAPBEXstdItem 3 2 2 5" xfId="24349" xr:uid="{88906DAB-7483-4881-A486-6105EA114099}"/>
    <cellStyle name="SAPBEXstdItem 3 2 2 6" xfId="27174" xr:uid="{D9ED1823-8866-4C5C-9F77-7990BAE4C212}"/>
    <cellStyle name="SAPBEXstdItem 3 2 3" xfId="13303" xr:uid="{C2D1308E-5ECF-4A5B-9D22-1E494B41D0C4}"/>
    <cellStyle name="SAPBEXstdItem 3 2 4" xfId="17127" xr:uid="{C300ED85-657C-41CA-B28A-7CB3B02F2913}"/>
    <cellStyle name="SAPBEXstdItem 3 2 5" xfId="19991" xr:uid="{C08F4622-FD32-4A64-819E-ED42D7EB372F}"/>
    <cellStyle name="SAPBEXstdItem 3 2 6" xfId="22840" xr:uid="{5DD46FAD-A9EB-49A3-B3E3-8A09F63982A1}"/>
    <cellStyle name="SAPBEXstdItem 3 2 7" xfId="25665" xr:uid="{D9FF0DCD-26B3-4771-ADF5-7FDA11BC9000}"/>
    <cellStyle name="SAPBEXstdItem 3 3" xfId="6740" xr:uid="{FF91A8EB-6702-4DDC-A817-8683C156477E}"/>
    <cellStyle name="SAPBEXstdItem 3 3 2" xfId="8256" xr:uid="{81250894-6F9B-4B94-8566-69A8500490B5}"/>
    <cellStyle name="SAPBEXstdItem 3 3 2 2" xfId="15326" xr:uid="{63D67D96-9052-4935-B8E0-0E1C4D6062EF}"/>
    <cellStyle name="SAPBEXstdItem 3 3 2 3" xfId="19147" xr:uid="{98928500-92DA-4CB1-AD13-42BE742F5FE4}"/>
    <cellStyle name="SAPBEXstdItem 3 3 2 4" xfId="22012" xr:uid="{9EFE8456-77BB-4413-9731-5C28A0CDFB4B}"/>
    <cellStyle name="SAPBEXstdItem 3 3 2 5" xfId="24859" xr:uid="{A6D1E59B-EE0C-4395-832E-D093AF995ED4}"/>
    <cellStyle name="SAPBEXstdItem 3 3 2 6" xfId="27684" xr:uid="{0159BCF8-C1FA-44CA-A1CE-1DEA957BFF43}"/>
    <cellStyle name="SAPBEXstdItem 3 3 3" xfId="13813" xr:uid="{50D981CC-CD71-45BA-A898-03F722C53522}"/>
    <cellStyle name="SAPBEXstdItem 3 3 4" xfId="17637" xr:uid="{1570A5A2-18A5-4D9E-B708-7966420B2737}"/>
    <cellStyle name="SAPBEXstdItem 3 3 5" xfId="20501" xr:uid="{B2092E09-12E3-4DE9-BB9F-090A9C1E1B3E}"/>
    <cellStyle name="SAPBEXstdItem 3 3 6" xfId="23350" xr:uid="{1097C916-CAB8-4713-B1C8-8061EEFD31AF}"/>
    <cellStyle name="SAPBEXstdItem 3 3 7" xfId="26175" xr:uid="{43FA9F2D-2CF0-4A01-9B18-F1BB11994573}"/>
    <cellStyle name="SAPBEXstdItem 3 4" xfId="6859" xr:uid="{BE53DF29-5F4E-4ED7-95C0-E6D8FAD7FE1F}"/>
    <cellStyle name="SAPBEXstdItem 3 4 2" xfId="8374" xr:uid="{59CF35BA-9F42-417D-9612-C91E8C17D814}"/>
    <cellStyle name="SAPBEXstdItem 3 4 2 2" xfId="15444" xr:uid="{FB9A613E-385F-4BD8-8063-C38F9E3F8574}"/>
    <cellStyle name="SAPBEXstdItem 3 4 2 3" xfId="19265" xr:uid="{B369A244-276E-4180-B9B1-4150CDE9A3F7}"/>
    <cellStyle name="SAPBEXstdItem 3 4 2 4" xfId="22130" xr:uid="{5D6DFAE9-8314-4C1E-91E7-D494C8E5897A}"/>
    <cellStyle name="SAPBEXstdItem 3 4 2 5" xfId="24977" xr:uid="{80ABD83B-E8C6-4908-A65F-B70687EE55C7}"/>
    <cellStyle name="SAPBEXstdItem 3 4 2 6" xfId="27802" xr:uid="{3CD53172-8CA3-48BA-B9E4-0BDB9D35AF8D}"/>
    <cellStyle name="SAPBEXstdItem 3 4 3" xfId="13931" xr:uid="{047B0C52-01D0-4CAC-A714-CCA012FD4921}"/>
    <cellStyle name="SAPBEXstdItem 3 4 4" xfId="17755" xr:uid="{13C93E85-1F06-444F-9034-D41DFF97C67E}"/>
    <cellStyle name="SAPBEXstdItem 3 4 5" xfId="20619" xr:uid="{AFD7EF77-F57A-47B4-9511-3A8DD673F392}"/>
    <cellStyle name="SAPBEXstdItem 3 4 6" xfId="23468" xr:uid="{83453C7E-2D99-4B44-B149-B8BE4A4C9076}"/>
    <cellStyle name="SAPBEXstdItem 3 4 7" xfId="26293" xr:uid="{C475F128-7942-40A4-8096-47AE0B0C4916}"/>
    <cellStyle name="SAPBEXstdItem 3 5" xfId="6031" xr:uid="{D6C17152-5BD0-49CB-816C-CAAD9B8E42EC}"/>
    <cellStyle name="SAPBEXstdItem 3 5 2" xfId="7550" xr:uid="{01034E03-F9A3-4A4B-A067-7ACE5A1E6117}"/>
    <cellStyle name="SAPBEXstdItem 3 5 2 2" xfId="14620" xr:uid="{5245010C-399B-4BA9-9940-A3CA9144E9CE}"/>
    <cellStyle name="SAPBEXstdItem 3 5 2 3" xfId="18441" xr:uid="{470E1BAE-FF77-46C4-A12C-2614E475E0C8}"/>
    <cellStyle name="SAPBEXstdItem 3 5 2 4" xfId="21306" xr:uid="{C125CD18-47D7-4E8F-8DD6-B4D033AD0C06}"/>
    <cellStyle name="SAPBEXstdItem 3 5 2 5" xfId="24153" xr:uid="{483260CA-3F06-4026-9AF6-6D0C72CBA47B}"/>
    <cellStyle name="SAPBEXstdItem 3 5 2 6" xfId="26978" xr:uid="{8B9380FF-CC78-4869-9FA1-AFFE9C209F74}"/>
    <cellStyle name="SAPBEXstdItem 3 5 3" xfId="13107" xr:uid="{12F50454-FD77-4D4A-87BC-9A13E8292201}"/>
    <cellStyle name="SAPBEXstdItem 3 5 4" xfId="16931" xr:uid="{548B261C-BD96-4658-9C9B-FD9B2C2B47B8}"/>
    <cellStyle name="SAPBEXstdItem 3 5 5" xfId="19795" xr:uid="{C0126B6F-F901-4FBC-B783-6673461BFF23}"/>
    <cellStyle name="SAPBEXstdItem 3 5 6" xfId="22644" xr:uid="{704F4D99-DFF8-44F7-9E71-DA87B84A6580}"/>
    <cellStyle name="SAPBEXstdItem 3 5 7" xfId="25469" xr:uid="{5DF28A8D-E719-44EC-A3CD-EA7757941A92}"/>
    <cellStyle name="SAPBEXstdItem 3 6" xfId="6954" xr:uid="{3D1E4624-CC56-4CB8-8103-1DDA46A095F8}"/>
    <cellStyle name="SAPBEXstdItem 3 6 2" xfId="14024" xr:uid="{5391629E-755B-4052-BDC0-3A5B9BA72D15}"/>
    <cellStyle name="SAPBEXstdItem 3 6 3" xfId="17846" xr:uid="{FF63F3D2-24B7-43CD-A9FE-56B7187EE5DA}"/>
    <cellStyle name="SAPBEXstdItem 3 6 4" xfId="20710" xr:uid="{7591F482-A122-4C35-80B2-47C5E02C8D60}"/>
    <cellStyle name="SAPBEXstdItem 3 6 5" xfId="23558" xr:uid="{F8B35815-EFEE-46BB-9683-A8CE4C754BE8}"/>
    <cellStyle name="SAPBEXstdItem 3 6 6" xfId="26383" xr:uid="{E85EBE40-8DFD-4EEA-96EE-970A5E754589}"/>
    <cellStyle name="SAPBEXstdItem 3 7" xfId="10131" xr:uid="{5FDF4937-773B-4DC1-A6D4-B8E16B3DC51A}"/>
    <cellStyle name="SAPBEXstdItem 3 8" xfId="15844" xr:uid="{93352DB9-397A-41DC-8AF9-9F6FF601C1CC}"/>
    <cellStyle name="SAPBEXstdItem 3 9" xfId="16193" xr:uid="{CC4D47A8-3C74-42A6-8328-28212E4D6B44}"/>
    <cellStyle name="SAPBEXstdItem 4" xfId="4126" xr:uid="{290A50C9-4C20-466D-913A-329152AA1158}"/>
    <cellStyle name="SAPBEXstdItem 4 10" xfId="16390" xr:uid="{C13B31E7-6795-4AEF-A74D-DBE5C1551F29}"/>
    <cellStyle name="SAPBEXstdItem 4 11" xfId="16202" xr:uid="{E8EAA49B-7BB0-473F-AA98-69C931975726}"/>
    <cellStyle name="SAPBEXstdItem 4 12" xfId="30138" xr:uid="{4226D33D-6BCE-4E9B-9081-88BF8E7627C2}"/>
    <cellStyle name="SAPBEXstdItem 4 13" xfId="31752" xr:uid="{07D4F420-603C-46A1-8B29-CE7F3BC6950D}"/>
    <cellStyle name="SAPBEXstdItem 4 2" xfId="6476" xr:uid="{359A384A-21CB-4456-AC40-828991E5A8D6}"/>
    <cellStyle name="SAPBEXstdItem 4 2 2" xfId="7994" xr:uid="{B0B1F9F5-FB5B-475B-ADCD-ACC4F41EF43B}"/>
    <cellStyle name="SAPBEXstdItem 4 2 2 2" xfId="15064" xr:uid="{46898472-4662-4E32-BA04-257862E1C9EF}"/>
    <cellStyle name="SAPBEXstdItem 4 2 2 3" xfId="18885" xr:uid="{5954BECE-911A-42E0-AEF9-7C0A123C7848}"/>
    <cellStyle name="SAPBEXstdItem 4 2 2 4" xfId="21750" xr:uid="{F2BE1CAA-F7C8-4DAA-B91E-37E3538A258E}"/>
    <cellStyle name="SAPBEXstdItem 4 2 2 5" xfId="24597" xr:uid="{4B6F61D6-C241-4C28-B902-9D7B8D0F3687}"/>
    <cellStyle name="SAPBEXstdItem 4 2 2 6" xfId="27422" xr:uid="{4E68A670-29E4-4430-BB12-3562EC4235EF}"/>
    <cellStyle name="SAPBEXstdItem 4 2 3" xfId="13551" xr:uid="{03FB8B4C-9342-4318-BF0E-EFD66B067CDB}"/>
    <cellStyle name="SAPBEXstdItem 4 2 4" xfId="17375" xr:uid="{C5BFC9EB-FF99-4607-8B63-8D1D4F5DB84C}"/>
    <cellStyle name="SAPBEXstdItem 4 2 5" xfId="20239" xr:uid="{0334EF63-8C36-4EAF-B0E5-576ABC7A1665}"/>
    <cellStyle name="SAPBEXstdItem 4 2 6" xfId="23088" xr:uid="{79DA196A-9E22-4464-AB37-D475C2FE0A9E}"/>
    <cellStyle name="SAPBEXstdItem 4 2 7" xfId="25913" xr:uid="{3CCBC42C-9C09-48D7-A2AB-EADCB51058A6}"/>
    <cellStyle name="SAPBEXstdItem 4 3" xfId="5847" xr:uid="{F7A0CE2F-F84D-4EC4-AC36-EFA5C0A5A91E}"/>
    <cellStyle name="SAPBEXstdItem 4 3 2" xfId="7366" xr:uid="{64BA479B-9B69-4114-9F9B-9A4296358531}"/>
    <cellStyle name="SAPBEXstdItem 4 3 2 2" xfId="14436" xr:uid="{46709147-AC26-4B40-81CA-99BE9D90A4F2}"/>
    <cellStyle name="SAPBEXstdItem 4 3 2 3" xfId="18257" xr:uid="{81F00786-8EF0-4A95-B112-FFDE75B964C7}"/>
    <cellStyle name="SAPBEXstdItem 4 3 2 4" xfId="21122" xr:uid="{37979383-1B4F-4B99-B5E1-19976A2EF867}"/>
    <cellStyle name="SAPBEXstdItem 4 3 2 5" xfId="23969" xr:uid="{FBDEFAED-C83F-423E-A4CD-E780205C4A64}"/>
    <cellStyle name="SAPBEXstdItem 4 3 2 6" xfId="26794" xr:uid="{AA96326B-E99A-4EFC-AE78-D1CB715FB495}"/>
    <cellStyle name="SAPBEXstdItem 4 3 3" xfId="12923" xr:uid="{B23731AD-4585-4D44-AA2E-78987C6B65A8}"/>
    <cellStyle name="SAPBEXstdItem 4 3 4" xfId="16747" xr:uid="{3CCE04A3-852E-4C7B-B61F-8D7B44F04E9E}"/>
    <cellStyle name="SAPBEXstdItem 4 3 5" xfId="19611" xr:uid="{94F652E3-78B9-40B2-A5EE-04316B433A76}"/>
    <cellStyle name="SAPBEXstdItem 4 3 6" xfId="22460" xr:uid="{7AF26C77-B25D-4BBE-A80B-2DE5AEEBA682}"/>
    <cellStyle name="SAPBEXstdItem 4 3 7" xfId="25285" xr:uid="{A31F2501-CBA6-43FB-A968-52A490573E08}"/>
    <cellStyle name="SAPBEXstdItem 4 4" xfId="6515" xr:uid="{CA02A913-4E9C-4845-A9FB-4A1454F09C52}"/>
    <cellStyle name="SAPBEXstdItem 4 4 2" xfId="8032" xr:uid="{021AFC5B-A040-461A-B934-A431A0DC4BE5}"/>
    <cellStyle name="SAPBEXstdItem 4 4 2 2" xfId="15102" xr:uid="{E0797ACF-9BD4-4F78-9AD3-01AF0EF04BA9}"/>
    <cellStyle name="SAPBEXstdItem 4 4 2 3" xfId="18923" xr:uid="{79B858D5-1841-487B-9E48-8B8C8859BA9B}"/>
    <cellStyle name="SAPBEXstdItem 4 4 2 4" xfId="21788" xr:uid="{CAACB54A-DE8B-4922-8FFA-DF36FD9D2756}"/>
    <cellStyle name="SAPBEXstdItem 4 4 2 5" xfId="24635" xr:uid="{4388202F-0BBE-4C59-99AE-C60EFD31DF0E}"/>
    <cellStyle name="SAPBEXstdItem 4 4 2 6" xfId="27460" xr:uid="{550D8AB7-0E6D-461D-9154-FA49FB509680}"/>
    <cellStyle name="SAPBEXstdItem 4 4 3" xfId="13589" xr:uid="{5BD7650C-60D9-47F3-89D1-FA0197B8819C}"/>
    <cellStyle name="SAPBEXstdItem 4 4 4" xfId="17413" xr:uid="{731003CA-D646-4394-90C9-EC1ECC8A9081}"/>
    <cellStyle name="SAPBEXstdItem 4 4 5" xfId="20277" xr:uid="{29E7631C-ED89-4EA4-A594-5FA0D6F9DF03}"/>
    <cellStyle name="SAPBEXstdItem 4 4 6" xfId="23126" xr:uid="{03E160D6-E827-4B64-A02B-FE28EB60666B}"/>
    <cellStyle name="SAPBEXstdItem 4 4 7" xfId="25951" xr:uid="{2D889EE6-6915-4059-9EF3-BF42A02F162F}"/>
    <cellStyle name="SAPBEXstdItem 4 5" xfId="5614" xr:uid="{C06D9782-B5A1-4136-97DE-E49945161629}"/>
    <cellStyle name="SAPBEXstdItem 4 5 2" xfId="7134" xr:uid="{198DF1EF-651F-4666-88EC-7ECA99E3E73E}"/>
    <cellStyle name="SAPBEXstdItem 4 5 2 2" xfId="14204" xr:uid="{1474F66C-F4D2-4A8C-A820-253E15589300}"/>
    <cellStyle name="SAPBEXstdItem 4 5 2 3" xfId="18025" xr:uid="{AE1152CA-5179-4DFC-BDC8-49EDDDD30C01}"/>
    <cellStyle name="SAPBEXstdItem 4 5 2 4" xfId="20890" xr:uid="{C880C992-5937-410F-8BDE-78FD1739E86D}"/>
    <cellStyle name="SAPBEXstdItem 4 5 2 5" xfId="23737" xr:uid="{16ECEC01-8A76-4555-86F5-D891032467F2}"/>
    <cellStyle name="SAPBEXstdItem 4 5 2 6" xfId="26562" xr:uid="{8071BA03-E7C6-4E35-8046-BCC66DF4664B}"/>
    <cellStyle name="SAPBEXstdItem 4 5 3" xfId="12691" xr:uid="{3B1C7FB5-0B21-4EBD-81A0-AE3A83E53131}"/>
    <cellStyle name="SAPBEXstdItem 4 5 4" xfId="16514" xr:uid="{82B247B3-F5E7-4EA4-A0BC-0952CACA1B69}"/>
    <cellStyle name="SAPBEXstdItem 4 5 5" xfId="19379" xr:uid="{4C85B4B0-D261-4F10-AF86-884EF80DEF8F}"/>
    <cellStyle name="SAPBEXstdItem 4 5 6" xfId="22228" xr:uid="{810071F3-81F2-493B-AA65-505770E10A97}"/>
    <cellStyle name="SAPBEXstdItem 4 5 7" xfId="25053" xr:uid="{B9BECB80-0D06-4739-8CB6-629C8AAE316E}"/>
    <cellStyle name="SAPBEXstdItem 4 6" xfId="7010" xr:uid="{5C6EAB06-462C-4D95-82B0-AB194C1F8DFE}"/>
    <cellStyle name="SAPBEXstdItem 4 6 2" xfId="14080" xr:uid="{B930CE1D-C338-4B52-A5DC-3521A6768DC6}"/>
    <cellStyle name="SAPBEXstdItem 4 6 3" xfId="17902" xr:uid="{12CCABE6-DE86-4634-87C0-6030136F1000}"/>
    <cellStyle name="SAPBEXstdItem 4 6 4" xfId="20766" xr:uid="{C92C97DA-B678-4CFC-8959-22F3431DDA0C}"/>
    <cellStyle name="SAPBEXstdItem 4 6 5" xfId="23614" xr:uid="{0A8DE08A-9A36-4331-A159-E59F9DA1B244}"/>
    <cellStyle name="SAPBEXstdItem 4 6 6" xfId="26439" xr:uid="{A5BE09FB-ECDF-46C9-802B-592C65E5E6F7}"/>
    <cellStyle name="SAPBEXstdItem 4 7" xfId="11203" xr:uid="{4B3B1389-045F-4D31-83E7-62B79BBDF060}"/>
    <cellStyle name="SAPBEXstdItem 4 8" xfId="16088" xr:uid="{55DFFC14-2C45-4BC0-8D44-B9F20F59D1DA}"/>
    <cellStyle name="SAPBEXstdItem 4 9" xfId="15977" xr:uid="{9C8255F4-E852-4ECF-AC02-69016A16014C}"/>
    <cellStyle name="SAPBEXstdItem 5" xfId="5678" xr:uid="{34940FAF-E9E6-43FE-8034-9FF1C92BE5F2}"/>
    <cellStyle name="SAPBEXstdItem 5 2" xfId="7198" xr:uid="{172A8952-9851-4152-B2B4-8A51F05C29EF}"/>
    <cellStyle name="SAPBEXstdItem 5 2 2" xfId="14268" xr:uid="{78F702D4-0496-4AF5-A377-75489C3412E0}"/>
    <cellStyle name="SAPBEXstdItem 5 2 3" xfId="18089" xr:uid="{F37B9C07-9B37-4842-9B74-2EA2E382F6EB}"/>
    <cellStyle name="SAPBEXstdItem 5 2 4" xfId="20954" xr:uid="{D4A89C62-394E-4DD9-B4C8-DC329A0E82DA}"/>
    <cellStyle name="SAPBEXstdItem 5 2 5" xfId="23801" xr:uid="{73BB78EF-4580-46F5-86D3-26D20F545653}"/>
    <cellStyle name="SAPBEXstdItem 5 2 6" xfId="26626" xr:uid="{EFEC7D05-8671-4A2B-AC81-92F6380CE852}"/>
    <cellStyle name="SAPBEXstdItem 5 3" xfId="12755" xr:uid="{F190F187-E1F2-47DE-A7F2-65FEDAA1A885}"/>
    <cellStyle name="SAPBEXstdItem 5 4" xfId="16578" xr:uid="{CCFEAAEC-2480-4203-A6A5-851587B05274}"/>
    <cellStyle name="SAPBEXstdItem 5 5" xfId="19443" xr:uid="{04DF5B23-7CEE-4B72-9751-965AAA10C4E9}"/>
    <cellStyle name="SAPBEXstdItem 5 6" xfId="22292" xr:uid="{5CE11736-4BFD-4E5C-8E2F-9CC0E16C8042}"/>
    <cellStyle name="SAPBEXstdItem 5 7" xfId="25117" xr:uid="{20209619-576D-4D69-8C77-45677AA60A1B}"/>
    <cellStyle name="SAPBEXstdItem 6" xfId="5785" xr:uid="{A58E202B-A8A8-4795-9714-E35288F298F5}"/>
    <cellStyle name="SAPBEXstdItem 6 2" xfId="7304" xr:uid="{B310CB84-0DC5-43F5-895B-775174D48287}"/>
    <cellStyle name="SAPBEXstdItem 6 2 2" xfId="14374" xr:uid="{4911DE25-F321-4316-97A6-3E2E254A1A4D}"/>
    <cellStyle name="SAPBEXstdItem 6 2 3" xfId="18195" xr:uid="{EF722F1E-B0F2-4FD5-8401-F155C06F3E29}"/>
    <cellStyle name="SAPBEXstdItem 6 2 4" xfId="21060" xr:uid="{C0F70FB8-35ED-4805-BE6B-5723B3444EC6}"/>
    <cellStyle name="SAPBEXstdItem 6 2 5" xfId="23907" xr:uid="{9C02C66D-D643-40C0-96DB-64DA8EDBB725}"/>
    <cellStyle name="SAPBEXstdItem 6 2 6" xfId="26732" xr:uid="{96BC3CE9-35EC-4001-9F0F-0CC6379A6A76}"/>
    <cellStyle name="SAPBEXstdItem 6 3" xfId="12861" xr:uid="{90337B3D-5052-4957-8C78-402ED98E0AE0}"/>
    <cellStyle name="SAPBEXstdItem 6 4" xfId="16685" xr:uid="{72A24E4D-718E-4127-B074-D69680582B2C}"/>
    <cellStyle name="SAPBEXstdItem 6 5" xfId="19549" xr:uid="{8EFF4756-40AB-4155-B8E4-D5EB4624E4B3}"/>
    <cellStyle name="SAPBEXstdItem 6 6" xfId="22398" xr:uid="{0172744E-DED5-4E8C-84E7-D471A67C683A}"/>
    <cellStyle name="SAPBEXstdItem 6 7" xfId="25223" xr:uid="{0DF0A34B-135A-4ADB-96D0-DE3947A17509}"/>
    <cellStyle name="SAPBEXstdItem 7" xfId="8644" xr:uid="{1A8EE82C-C953-4A3D-9BAE-EA4218BA799A}"/>
    <cellStyle name="SAPBEXstdItem 8" xfId="10270" xr:uid="{637F3F5B-2829-4AC0-AEEA-ED8A34D5E5ED}"/>
    <cellStyle name="SAPBEXstdItem 9" xfId="9774" xr:uid="{E5B0BE67-A090-4E0F-ACD3-7013FB5DD16C}"/>
    <cellStyle name="SAPBEXstdItemX" xfId="687" xr:uid="{EBD32659-D7B0-4D9E-B74E-F56CCD711F30}"/>
    <cellStyle name="SAPBEXstdItemX 10" xfId="8538" xr:uid="{E6B9F3A1-745C-46D8-97B1-E25C1243B6A3}"/>
    <cellStyle name="SAPBEXstdItemX 2" xfId="1964" xr:uid="{DC974125-D1E0-49A6-B565-914C61FD36E2}"/>
    <cellStyle name="SAPBEXstdItemX 2 10" xfId="31628" xr:uid="{CEAE53F5-720A-44D6-9BAD-8F73ADE8C84C}"/>
    <cellStyle name="SAPBEXstdItemX 2 2" xfId="4328" xr:uid="{D8B20634-B1E4-4C7F-B066-5EA20AF79C19}"/>
    <cellStyle name="SAPBEXstdItemX 2 2 10" xfId="16299" xr:uid="{74880983-C1FA-4EF8-BA9B-32314BE1E857}"/>
    <cellStyle name="SAPBEXstdItemX 2 2 11" xfId="16283" xr:uid="{C93D1BD5-55A8-4A01-AE94-8A266BBB1AE7}"/>
    <cellStyle name="SAPBEXstdItemX 2 2 12" xfId="30340" xr:uid="{0317FA40-4E32-4F09-80FB-E819F79C8CAA}"/>
    <cellStyle name="SAPBEXstdItemX 2 2 13" xfId="31813" xr:uid="{1FDFD655-8236-4DB2-B26B-DA4BB4710A41}"/>
    <cellStyle name="SAPBEXstdItemX 2 2 2" xfId="6546" xr:uid="{FBB6A1BB-6470-440E-9EDE-BD7636F20805}"/>
    <cellStyle name="SAPBEXstdItemX 2 2 2 2" xfId="8063" xr:uid="{8CF6D6B1-D423-433B-98DF-9F6D2FFEBCE5}"/>
    <cellStyle name="SAPBEXstdItemX 2 2 2 2 2" xfId="15133" xr:uid="{AA713F70-E71D-4220-AA39-99119B4CCA21}"/>
    <cellStyle name="SAPBEXstdItemX 2 2 2 2 3" xfId="18954" xr:uid="{732380DE-C288-458B-AFA1-0B3EC575D677}"/>
    <cellStyle name="SAPBEXstdItemX 2 2 2 2 4" xfId="21819" xr:uid="{63CECE0C-E97C-4429-A844-CD3620EBB1C9}"/>
    <cellStyle name="SAPBEXstdItemX 2 2 2 2 5" xfId="24666" xr:uid="{D63CC859-52D0-4033-8C9E-7D16A45941E3}"/>
    <cellStyle name="SAPBEXstdItemX 2 2 2 2 6" xfId="27491" xr:uid="{5F5F95AD-40E2-4ACB-9833-E56829F3991D}"/>
    <cellStyle name="SAPBEXstdItemX 2 2 2 3" xfId="13620" xr:uid="{C8FFE83A-D8C3-461A-B684-D39EDB55F5F7}"/>
    <cellStyle name="SAPBEXstdItemX 2 2 2 4" xfId="17444" xr:uid="{EA414ADC-5F61-425D-84FD-EF0BAF200F75}"/>
    <cellStyle name="SAPBEXstdItemX 2 2 2 5" xfId="20308" xr:uid="{5924925B-FBFB-4E8B-8565-F4992DAF2D27}"/>
    <cellStyle name="SAPBEXstdItemX 2 2 2 6" xfId="23157" xr:uid="{F0E26A73-4FD8-4365-9C9C-49EC0105EA97}"/>
    <cellStyle name="SAPBEXstdItemX 2 2 2 7" xfId="25982" xr:uid="{B8F547EE-70B7-41FC-973C-E92C67641FBC}"/>
    <cellStyle name="SAPBEXstdItemX 2 2 3" xfId="6304" xr:uid="{0A003816-A47C-4A79-9E9B-1417D47F7A26}"/>
    <cellStyle name="SAPBEXstdItemX 2 2 3 2" xfId="7822" xr:uid="{D1C06232-C1AC-43CF-9065-64154536BB77}"/>
    <cellStyle name="SAPBEXstdItemX 2 2 3 2 2" xfId="14892" xr:uid="{66836280-3D2E-4487-974B-FF01D7809F0A}"/>
    <cellStyle name="SAPBEXstdItemX 2 2 3 2 3" xfId="18713" xr:uid="{48B54370-A0AD-4E40-8C24-452F4CEA7DE4}"/>
    <cellStyle name="SAPBEXstdItemX 2 2 3 2 4" xfId="21578" xr:uid="{EDBF9F7C-3355-43BC-969F-62AA0408314D}"/>
    <cellStyle name="SAPBEXstdItemX 2 2 3 2 5" xfId="24425" xr:uid="{72868CFB-7BD5-4C22-A66B-3806CC151EF5}"/>
    <cellStyle name="SAPBEXstdItemX 2 2 3 2 6" xfId="27250" xr:uid="{AF0FCA30-1B61-4CD2-B677-668A35D23ED9}"/>
    <cellStyle name="SAPBEXstdItemX 2 2 3 3" xfId="13379" xr:uid="{F3C8CFCA-CC7A-4A6E-8CBB-5A05104D3362}"/>
    <cellStyle name="SAPBEXstdItemX 2 2 3 4" xfId="17203" xr:uid="{01C8FD02-7282-40EF-A135-467667AC6950}"/>
    <cellStyle name="SAPBEXstdItemX 2 2 3 5" xfId="20067" xr:uid="{FB881301-2A41-44A5-BD15-C3C5D2DCF9AA}"/>
    <cellStyle name="SAPBEXstdItemX 2 2 3 6" xfId="22916" xr:uid="{DF382096-2630-47CD-A9B1-DFDB164633E6}"/>
    <cellStyle name="SAPBEXstdItemX 2 2 3 7" xfId="25741" xr:uid="{A00283A5-FE5F-41F0-A69E-D36F75E674B1}"/>
    <cellStyle name="SAPBEXstdItemX 2 2 4" xfId="6566" xr:uid="{AA00B45D-CB04-4E96-AB30-7A7E236DA8A5}"/>
    <cellStyle name="SAPBEXstdItemX 2 2 4 2" xfId="8083" xr:uid="{4E6CF123-AB27-4B43-AB94-60771BF5811C}"/>
    <cellStyle name="SAPBEXstdItemX 2 2 4 2 2" xfId="15153" xr:uid="{02E78989-36AD-4A47-868C-7803FEDC05E1}"/>
    <cellStyle name="SAPBEXstdItemX 2 2 4 2 3" xfId="18974" xr:uid="{B315E2E0-D80E-4DDB-91E1-13E91EC6AB8F}"/>
    <cellStyle name="SAPBEXstdItemX 2 2 4 2 4" xfId="21839" xr:uid="{C8AC0C36-DDC2-4743-A237-19EA556C1090}"/>
    <cellStyle name="SAPBEXstdItemX 2 2 4 2 5" xfId="24686" xr:uid="{1C06CA77-3453-4676-BADF-C88C4BCE9257}"/>
    <cellStyle name="SAPBEXstdItemX 2 2 4 2 6" xfId="27511" xr:uid="{3539A2BE-69A4-40B7-B6F6-7003A3A50803}"/>
    <cellStyle name="SAPBEXstdItemX 2 2 4 3" xfId="13640" xr:uid="{AE31F30E-E697-47D9-AD3B-D4A226704F1D}"/>
    <cellStyle name="SAPBEXstdItemX 2 2 4 4" xfId="17464" xr:uid="{D3078960-4C70-4B5B-93DA-4A8EB77BAEF0}"/>
    <cellStyle name="SAPBEXstdItemX 2 2 4 5" xfId="20328" xr:uid="{898E3925-C4AF-4B00-AF3E-0A0191E65E1D}"/>
    <cellStyle name="SAPBEXstdItemX 2 2 4 6" xfId="23177" xr:uid="{9A7431A1-282D-4AA8-BAAE-C0EE08830C14}"/>
    <cellStyle name="SAPBEXstdItemX 2 2 4 7" xfId="26002" xr:uid="{321EADD6-DB9D-4FB7-90B4-52F0D90D9FBD}"/>
    <cellStyle name="SAPBEXstdItemX 2 2 5" xfId="5873" xr:uid="{07DEA25C-281F-4B44-AB89-57E87861BF73}"/>
    <cellStyle name="SAPBEXstdItemX 2 2 5 2" xfId="7392" xr:uid="{CFE9163F-4165-469D-9FEF-C6139C179ABF}"/>
    <cellStyle name="SAPBEXstdItemX 2 2 5 2 2" xfId="14462" xr:uid="{792D7660-FBC0-4A27-A0AA-0A9ABD72810A}"/>
    <cellStyle name="SAPBEXstdItemX 2 2 5 2 3" xfId="18283" xr:uid="{524DFB71-6243-4279-ABEA-C82C6DF69F81}"/>
    <cellStyle name="SAPBEXstdItemX 2 2 5 2 4" xfId="21148" xr:uid="{F97F5935-6050-446E-8F4A-566BCC95CF05}"/>
    <cellStyle name="SAPBEXstdItemX 2 2 5 2 5" xfId="23995" xr:uid="{50D31AB8-5F16-482E-9F2A-CCF3413C6C43}"/>
    <cellStyle name="SAPBEXstdItemX 2 2 5 2 6" xfId="26820" xr:uid="{E43EDC00-2687-4B12-93B4-7EEFC53949CC}"/>
    <cellStyle name="SAPBEXstdItemX 2 2 5 3" xfId="12949" xr:uid="{C04E6FEA-7A57-4081-8419-CB57C9B49C6E}"/>
    <cellStyle name="SAPBEXstdItemX 2 2 5 4" xfId="16773" xr:uid="{D1D13A55-E162-42F8-851D-52F7508F81A1}"/>
    <cellStyle name="SAPBEXstdItemX 2 2 5 5" xfId="19637" xr:uid="{CF1F797F-1B53-4723-AE12-744ADDF380D0}"/>
    <cellStyle name="SAPBEXstdItemX 2 2 5 6" xfId="22486" xr:uid="{A261F5FA-624D-412D-9D15-5853F247A9BD}"/>
    <cellStyle name="SAPBEXstdItemX 2 2 5 7" xfId="25311" xr:uid="{C0B52D32-6567-43E9-9D9B-AB32AC375A6F}"/>
    <cellStyle name="SAPBEXstdItemX 2 2 6" xfId="7069" xr:uid="{A8BA61B3-A15E-40A1-A626-309E65309D2D}"/>
    <cellStyle name="SAPBEXstdItemX 2 2 6 2" xfId="14139" xr:uid="{544CFB01-9640-470D-9059-BBA325049062}"/>
    <cellStyle name="SAPBEXstdItemX 2 2 6 3" xfId="17961" xr:uid="{8FA9E852-9A1A-45FC-A70B-F9DB3F70A6B2}"/>
    <cellStyle name="SAPBEXstdItemX 2 2 6 4" xfId="20825" xr:uid="{27C02AC0-2A06-4389-9237-4FE309A40CE9}"/>
    <cellStyle name="SAPBEXstdItemX 2 2 6 5" xfId="23673" xr:uid="{E548A052-6F81-4DBE-9410-C6D35938F9C6}"/>
    <cellStyle name="SAPBEXstdItemX 2 2 6 6" xfId="26498" xr:uid="{B37F3FA4-5178-499B-B390-369A10D0D958}"/>
    <cellStyle name="SAPBEXstdItemX 2 2 7" xfId="11405" xr:uid="{D03DD97B-117D-46A1-B625-5383DDC25F4E}"/>
    <cellStyle name="SAPBEXstdItemX 2 2 8" xfId="16173" xr:uid="{9B17BFAB-363E-4FC3-91B7-3C78BEE8D244}"/>
    <cellStyle name="SAPBEXstdItemX 2 2 9" xfId="15654" xr:uid="{BA33EC49-1D48-4CAA-90E1-7A4CF770C48B}"/>
    <cellStyle name="SAPBEXstdItemX 2 3" xfId="5056" xr:uid="{19131346-294A-4C50-8F1E-80F04E280891}"/>
    <cellStyle name="SAPBEXstdItemX 2 3 10" xfId="15671" xr:uid="{3FAF23FE-2DD2-4F5A-A77C-1132402FACA0}"/>
    <cellStyle name="SAPBEXstdItemX 2 3 11" xfId="31068" xr:uid="{2F4E4B13-FFB5-4864-AFF3-5849A23EE4DB}"/>
    <cellStyle name="SAPBEXstdItemX 2 3 12" xfId="31875" xr:uid="{127B5221-EF1A-4725-A01D-4AC0D022623E}"/>
    <cellStyle name="SAPBEXstdItemX 2 3 2" xfId="6701" xr:uid="{515973BC-C2CE-493A-A13B-DD6DAB5BF7C8}"/>
    <cellStyle name="SAPBEXstdItemX 2 3 2 2" xfId="8218" xr:uid="{BA0D0B24-813D-40C3-9A18-23B6D7169DC2}"/>
    <cellStyle name="SAPBEXstdItemX 2 3 2 2 2" xfId="15288" xr:uid="{3A9954B5-D9A8-4AE2-A1F4-773B6EC57252}"/>
    <cellStyle name="SAPBEXstdItemX 2 3 2 2 3" xfId="19109" xr:uid="{CC02DB87-F16F-4F70-B98C-533E0EE82C91}"/>
    <cellStyle name="SAPBEXstdItemX 2 3 2 2 4" xfId="21974" xr:uid="{DC7DFE58-45F9-4785-BB6D-F17D19928B47}"/>
    <cellStyle name="SAPBEXstdItemX 2 3 2 2 5" xfId="24821" xr:uid="{96C63FB2-5123-459F-8A28-CB72F56A0A7A}"/>
    <cellStyle name="SAPBEXstdItemX 2 3 2 2 6" xfId="27646" xr:uid="{A1107F64-D2BF-4EEE-B5B0-67791E95D219}"/>
    <cellStyle name="SAPBEXstdItemX 2 3 2 3" xfId="13775" xr:uid="{B4863568-E3FF-4BAB-9459-27BCA6E4E957}"/>
    <cellStyle name="SAPBEXstdItemX 2 3 2 4" xfId="17599" xr:uid="{0412F840-7AFF-4C44-8E57-2FDA0DBE3227}"/>
    <cellStyle name="SAPBEXstdItemX 2 3 2 5" xfId="20463" xr:uid="{D45599FA-A701-4A94-9466-821337C37747}"/>
    <cellStyle name="SAPBEXstdItemX 2 3 2 6" xfId="23312" xr:uid="{21CA57D0-D29B-4631-AC16-03C5A0208AD5}"/>
    <cellStyle name="SAPBEXstdItemX 2 3 2 7" xfId="26137" xr:uid="{CB02734F-BE97-48AD-87EA-AA8A7EE24886}"/>
    <cellStyle name="SAPBEXstdItemX 2 3 3" xfId="5583" xr:uid="{E6EE96E0-A7C5-47E3-8D64-66C46C5E2629}"/>
    <cellStyle name="SAPBEXstdItemX 2 3 3 2" xfId="7103" xr:uid="{D1623530-30F5-4390-89B2-69714B4C7022}"/>
    <cellStyle name="SAPBEXstdItemX 2 3 3 2 2" xfId="14173" xr:uid="{D542AEE8-C065-4B09-A6D1-FDA0C2A91FBF}"/>
    <cellStyle name="SAPBEXstdItemX 2 3 3 2 3" xfId="17994" xr:uid="{FA337127-63B7-44FF-A8A5-9D6FAA934DAD}"/>
    <cellStyle name="SAPBEXstdItemX 2 3 3 2 4" xfId="20859" xr:uid="{B46A1157-88BE-4164-8FB5-D3DB635B9694}"/>
    <cellStyle name="SAPBEXstdItemX 2 3 3 2 5" xfId="23706" xr:uid="{DDC502F6-4ADF-4144-897B-91C40F5AC26E}"/>
    <cellStyle name="SAPBEXstdItemX 2 3 3 2 6" xfId="26531" xr:uid="{C37AAD54-6F47-4932-8922-CA2FA08A3095}"/>
    <cellStyle name="SAPBEXstdItemX 2 3 3 3" xfId="12660" xr:uid="{413916F9-9283-4B7C-B4C7-862BA519281B}"/>
    <cellStyle name="SAPBEXstdItemX 2 3 3 4" xfId="16483" xr:uid="{F116979F-2006-491D-9176-812AA8EED49C}"/>
    <cellStyle name="SAPBEXstdItemX 2 3 3 5" xfId="19348" xr:uid="{0E4F9ABE-636E-4C77-9A0A-775753BCF2C6}"/>
    <cellStyle name="SAPBEXstdItemX 2 3 3 6" xfId="22197" xr:uid="{742F4AB1-5CAA-4BF1-95CF-02E49B6BB707}"/>
    <cellStyle name="SAPBEXstdItemX 2 3 3 7" xfId="25022" xr:uid="{C16E83E8-2A00-40A3-9295-B843F774712D}"/>
    <cellStyle name="SAPBEXstdItemX 2 3 4" xfId="6353" xr:uid="{2D0DD5A7-F8C7-4891-A9AB-090C414FE586}"/>
    <cellStyle name="SAPBEXstdItemX 2 3 4 2" xfId="7871" xr:uid="{87A9A2AC-F5ED-45B2-93B0-291758AA8B64}"/>
    <cellStyle name="SAPBEXstdItemX 2 3 4 2 2" xfId="14941" xr:uid="{14F17532-B055-4D54-AEB1-C96EF4B424A4}"/>
    <cellStyle name="SAPBEXstdItemX 2 3 4 2 3" xfId="18762" xr:uid="{9485215F-B3E1-4A5F-AF43-538AB5E92A8A}"/>
    <cellStyle name="SAPBEXstdItemX 2 3 4 2 4" xfId="21627" xr:uid="{B022AD22-74E3-4861-82ED-876F54F3B594}"/>
    <cellStyle name="SAPBEXstdItemX 2 3 4 2 5" xfId="24474" xr:uid="{8A634A5D-80DD-435C-B466-E78D0404D339}"/>
    <cellStyle name="SAPBEXstdItemX 2 3 4 2 6" xfId="27299" xr:uid="{2312C6C5-275C-4170-B42F-776B8B7C7E30}"/>
    <cellStyle name="SAPBEXstdItemX 2 3 4 3" xfId="13428" xr:uid="{283ABBC4-29F4-4DFE-A19A-B4BD4D58D859}"/>
    <cellStyle name="SAPBEXstdItemX 2 3 4 4" xfId="17252" xr:uid="{1F673AF2-B395-4797-8855-EEC2C31ADA5B}"/>
    <cellStyle name="SAPBEXstdItemX 2 3 4 5" xfId="20116" xr:uid="{E876857A-F3D4-4F5C-AD48-CFDA5A1EC6F7}"/>
    <cellStyle name="SAPBEXstdItemX 2 3 4 6" xfId="22965" xr:uid="{C528F8EA-4F7E-489C-8660-F5B1F51555BA}"/>
    <cellStyle name="SAPBEXstdItemX 2 3 4 7" xfId="25790" xr:uid="{7F6E0F2D-7BFD-4AD9-845A-171C93FEBDE6}"/>
    <cellStyle name="SAPBEXstdItemX 2 3 5" xfId="5737" xr:uid="{55202D3A-6589-4196-851F-F464A8B00B30}"/>
    <cellStyle name="SAPBEXstdItemX 2 3 5 2" xfId="7257" xr:uid="{C35D9F83-AACC-433A-ACA8-7E2DF36810B2}"/>
    <cellStyle name="SAPBEXstdItemX 2 3 5 2 2" xfId="14327" xr:uid="{89AFCB89-6897-47D5-B779-B117B2A2F2B4}"/>
    <cellStyle name="SAPBEXstdItemX 2 3 5 2 3" xfId="18148" xr:uid="{4E46B296-A392-41B2-A49A-AB74311821A4}"/>
    <cellStyle name="SAPBEXstdItemX 2 3 5 2 4" xfId="21013" xr:uid="{C371562A-4A75-4B97-9CE9-D5CBA0BEDF8E}"/>
    <cellStyle name="SAPBEXstdItemX 2 3 5 2 5" xfId="23860" xr:uid="{B1DE5243-6EE4-4511-853B-6EFF348DCBAE}"/>
    <cellStyle name="SAPBEXstdItemX 2 3 5 2 6" xfId="26685" xr:uid="{808AB9DD-596F-4F15-9DEF-DD209997FB20}"/>
    <cellStyle name="SAPBEXstdItemX 2 3 5 3" xfId="12814" xr:uid="{DADCAB94-00BE-462B-A8F8-267FF806DB90}"/>
    <cellStyle name="SAPBEXstdItemX 2 3 5 4" xfId="16637" xr:uid="{82CAD91C-6C12-4031-A92E-3B41C77EF3AE}"/>
    <cellStyle name="SAPBEXstdItemX 2 3 5 5" xfId="19502" xr:uid="{28A2809F-9454-4485-B5F6-96E0A94947BC}"/>
    <cellStyle name="SAPBEXstdItemX 2 3 5 6" xfId="22351" xr:uid="{21DBE88B-3402-4FD6-B141-DA6CE97B29A9}"/>
    <cellStyle name="SAPBEXstdItemX 2 3 5 7" xfId="25176" xr:uid="{034598D7-57FD-47BC-8702-CC52CD2B9729}"/>
    <cellStyle name="SAPBEXstdItemX 2 3 6" xfId="6796" xr:uid="{1BDED7B2-AE19-4DA2-B712-BC541D8CB70B}"/>
    <cellStyle name="SAPBEXstdItemX 2 3 6 2" xfId="8311" xr:uid="{3F330C6D-523C-4CF9-B88F-8E5EFDF8990F}"/>
    <cellStyle name="SAPBEXstdItemX 2 3 6 2 2" xfId="15381" xr:uid="{2913CFDE-58DE-4354-AB38-565C90DA6190}"/>
    <cellStyle name="SAPBEXstdItemX 2 3 6 2 3" xfId="19202" xr:uid="{D60DFE6B-136F-4FFC-A771-EE97AB50F6B2}"/>
    <cellStyle name="SAPBEXstdItemX 2 3 6 2 4" xfId="22067" xr:uid="{0814800C-F101-459D-A50C-5F7D0DFA95AF}"/>
    <cellStyle name="SAPBEXstdItemX 2 3 6 2 5" xfId="24914" xr:uid="{896C9CE7-4C8A-43FC-B8C8-4F9C54BAC2D6}"/>
    <cellStyle name="SAPBEXstdItemX 2 3 6 2 6" xfId="27739" xr:uid="{074E2012-5C44-4518-B186-D7231ACE4F1A}"/>
    <cellStyle name="SAPBEXstdItemX 2 3 6 3" xfId="13868" xr:uid="{710F5F18-7B69-4CDB-9075-DB6514774079}"/>
    <cellStyle name="SAPBEXstdItemX 2 3 6 4" xfId="17692" xr:uid="{314AAF54-32B9-4EBF-8E59-9DEA288E0CC0}"/>
    <cellStyle name="SAPBEXstdItemX 2 3 6 5" xfId="20556" xr:uid="{D3E1E605-C1E0-4C04-9CFC-10B25389A003}"/>
    <cellStyle name="SAPBEXstdItemX 2 3 6 6" xfId="23405" xr:uid="{F793421E-5754-4998-969A-35EC377114B0}"/>
    <cellStyle name="SAPBEXstdItemX 2 3 6 7" xfId="26230" xr:uid="{C49FC3B7-9DB2-4E6E-AC80-27D004494D7A}"/>
    <cellStyle name="SAPBEXstdItemX 2 3 7" xfId="12133" xr:uid="{6281D431-890C-4091-9D6F-1C9DB43A37EA}"/>
    <cellStyle name="SAPBEXstdItemX 2 3 8" xfId="16364" xr:uid="{342D3542-71EC-4881-9E02-2DD7BC432FF5}"/>
    <cellStyle name="SAPBEXstdItemX 2 3 9" xfId="10324" xr:uid="{A5919633-641A-4BBE-AD6B-294AC81289A4}"/>
    <cellStyle name="SAPBEXstdItemX 2 4" xfId="5975" xr:uid="{C92C0C16-FE51-4731-8F93-384F6FB84CAD}"/>
    <cellStyle name="SAPBEXstdItemX 2 4 2" xfId="7494" xr:uid="{05748F7A-0D07-4274-AC6F-D10728527277}"/>
    <cellStyle name="SAPBEXstdItemX 2 4 2 2" xfId="14564" xr:uid="{A358D343-86AC-4977-A71D-10A09042DCDA}"/>
    <cellStyle name="SAPBEXstdItemX 2 4 2 3" xfId="18385" xr:uid="{5AEEB016-8398-4CF9-821B-7151E7561965}"/>
    <cellStyle name="SAPBEXstdItemX 2 4 2 4" xfId="21250" xr:uid="{02FFBA01-6B20-4682-B2F1-417AB3E8D1D3}"/>
    <cellStyle name="SAPBEXstdItemX 2 4 2 5" xfId="24097" xr:uid="{C49E87C9-F950-44D7-AF75-891EBD5B7CCF}"/>
    <cellStyle name="SAPBEXstdItemX 2 4 2 6" xfId="26922" xr:uid="{0BCBB623-F382-4B61-AEFC-F11B760AF9D1}"/>
    <cellStyle name="SAPBEXstdItemX 2 4 3" xfId="13051" xr:uid="{05C6DDA8-DFA3-4EFE-97AE-BF3466CB05CE}"/>
    <cellStyle name="SAPBEXstdItemX 2 4 4" xfId="16875" xr:uid="{EDEEC2D6-1AA8-4C4B-8BED-5894FAAC1AB4}"/>
    <cellStyle name="SAPBEXstdItemX 2 4 5" xfId="19739" xr:uid="{ABC510D8-2922-46EF-8BE7-BB8C414256EF}"/>
    <cellStyle name="SAPBEXstdItemX 2 4 6" xfId="22588" xr:uid="{7C26C57C-067A-4DF9-9F2F-433D8A20AAC1}"/>
    <cellStyle name="SAPBEXstdItemX 2 4 7" xfId="25413" xr:uid="{0A3BFB76-02FF-438B-B264-6D122A2CC254}"/>
    <cellStyle name="SAPBEXstdItemX 2 5" xfId="5696" xr:uid="{6F9D1B24-B7EA-4427-96AB-CAFCC0A9D473}"/>
    <cellStyle name="SAPBEXstdItemX 2 5 2" xfId="7216" xr:uid="{A7F8E890-F3D9-490B-ACA8-D85C6F52E814}"/>
    <cellStyle name="SAPBEXstdItemX 2 5 2 2" xfId="14286" xr:uid="{717E8E81-D61C-4FB8-B4E3-C3901688CAFD}"/>
    <cellStyle name="SAPBEXstdItemX 2 5 2 3" xfId="18107" xr:uid="{EBC23EE8-7453-4A85-B93F-31D7C5C342D7}"/>
    <cellStyle name="SAPBEXstdItemX 2 5 2 4" xfId="20972" xr:uid="{3E4F4A8E-0C77-47F5-B7F3-FA4C29D5144C}"/>
    <cellStyle name="SAPBEXstdItemX 2 5 2 5" xfId="23819" xr:uid="{D32D49AF-CD84-484B-AF29-C0D9DA9CAEF1}"/>
    <cellStyle name="SAPBEXstdItemX 2 5 2 6" xfId="26644" xr:uid="{DD32C941-AD4C-463E-AB29-66C8A50213AC}"/>
    <cellStyle name="SAPBEXstdItemX 2 5 3" xfId="12773" xr:uid="{2EFC7DCA-84AA-4949-BCAF-233C137C63B1}"/>
    <cellStyle name="SAPBEXstdItemX 2 5 4" xfId="16596" xr:uid="{3F853BE3-8E6E-4DD3-AB78-88E77D31A726}"/>
    <cellStyle name="SAPBEXstdItemX 2 5 5" xfId="19461" xr:uid="{F3522180-6F60-4D75-BA6B-5BCDB967DE2F}"/>
    <cellStyle name="SAPBEXstdItemX 2 5 6" xfId="22310" xr:uid="{2CD9EB7A-396B-4826-AE83-A339A335A8CE}"/>
    <cellStyle name="SAPBEXstdItemX 2 5 7" xfId="25135" xr:uid="{327ACABC-1645-498B-B14A-3484268A74D9}"/>
    <cellStyle name="SAPBEXstdItemX 2 6" xfId="9449" xr:uid="{19284655-91DD-466E-9D9B-DA8CD850DFEC}"/>
    <cellStyle name="SAPBEXstdItemX 2 7" xfId="15607" xr:uid="{B08D1D15-FC9D-480B-A6F8-6A8581EF0795}"/>
    <cellStyle name="SAPBEXstdItemX 2 8" xfId="16381" xr:uid="{4CC6496A-7918-4204-83CE-538CC97F346A}"/>
    <cellStyle name="SAPBEXstdItemX 2 9" xfId="15521" xr:uid="{4742254C-1172-41AC-8D15-8B6550BE4094}"/>
    <cellStyle name="SAPBEXstdItemX 3" xfId="2950" xr:uid="{0777FBDE-4DAF-4EE4-9715-927A17146AEC}"/>
    <cellStyle name="SAPBEXstdItemX 3 10" xfId="16647" xr:uid="{B3F256B2-1FC5-457C-AC55-B25D94DDA2C3}"/>
    <cellStyle name="SAPBEXstdItemX 3 11" xfId="22173" xr:uid="{D57A0689-0C16-4136-83ED-F472D5DEE518}"/>
    <cellStyle name="SAPBEXstdItemX 3 12" xfId="29091" xr:uid="{1052EDF8-0172-4680-A8FD-1042AC21D7AB}"/>
    <cellStyle name="SAPBEXstdItemX 3 13" xfId="31696" xr:uid="{5ABC71B3-6A40-4E18-B890-45041F813197}"/>
    <cellStyle name="SAPBEXstdItemX 3 2" xfId="6228" xr:uid="{3AD16F40-4AF0-4392-B008-5CBF2B08BC55}"/>
    <cellStyle name="SAPBEXstdItemX 3 2 2" xfId="7747" xr:uid="{251DEACC-5074-4BC1-A1C2-47A503685937}"/>
    <cellStyle name="SAPBEXstdItemX 3 2 2 2" xfId="14817" xr:uid="{30720348-01AB-4ECD-B59C-A0B2659495D7}"/>
    <cellStyle name="SAPBEXstdItemX 3 2 2 3" xfId="18638" xr:uid="{C077CD59-1658-45D7-B1C8-A4A74740AAA3}"/>
    <cellStyle name="SAPBEXstdItemX 3 2 2 4" xfId="21503" xr:uid="{5BD63D89-D363-4457-A0E8-87FB77A1AD2A}"/>
    <cellStyle name="SAPBEXstdItemX 3 2 2 5" xfId="24350" xr:uid="{15B8ACF3-D1C2-400F-8FE8-122FA6D3803D}"/>
    <cellStyle name="SAPBEXstdItemX 3 2 2 6" xfId="27175" xr:uid="{464F2AF2-A291-408F-9522-F957BA57C44A}"/>
    <cellStyle name="SAPBEXstdItemX 3 2 3" xfId="13304" xr:uid="{5495282F-E9B2-423B-B4DE-C2049E40F44D}"/>
    <cellStyle name="SAPBEXstdItemX 3 2 4" xfId="17128" xr:uid="{41F248DE-67F5-42E5-BAEC-B1916E24D51C}"/>
    <cellStyle name="SAPBEXstdItemX 3 2 5" xfId="19992" xr:uid="{0CEB6B21-3C22-45AC-9688-CB6B1348A81F}"/>
    <cellStyle name="SAPBEXstdItemX 3 2 6" xfId="22841" xr:uid="{5F2349E9-4B65-46D5-8B82-AD20F9A420F7}"/>
    <cellStyle name="SAPBEXstdItemX 3 2 7" xfId="25666" xr:uid="{E53C9348-075F-41C2-BA4F-C13BEAB20317}"/>
    <cellStyle name="SAPBEXstdItemX 3 3" xfId="6434" xr:uid="{F88ED263-C747-49A7-9D48-5E0A6369FC96}"/>
    <cellStyle name="SAPBEXstdItemX 3 3 2" xfId="7952" xr:uid="{EA4399B9-8EF7-4996-8CE2-EAACDC229FDB}"/>
    <cellStyle name="SAPBEXstdItemX 3 3 2 2" xfId="15022" xr:uid="{2DB0116C-B966-40B8-8D4C-5F4E4B63D781}"/>
    <cellStyle name="SAPBEXstdItemX 3 3 2 3" xfId="18843" xr:uid="{88790C5E-05EE-4DD5-8F23-F9D7C7C06B03}"/>
    <cellStyle name="SAPBEXstdItemX 3 3 2 4" xfId="21708" xr:uid="{75BCD341-7071-49E3-A29E-9A9DEF97E631}"/>
    <cellStyle name="SAPBEXstdItemX 3 3 2 5" xfId="24555" xr:uid="{D72FD545-CD24-4C4E-B867-EA367F825910}"/>
    <cellStyle name="SAPBEXstdItemX 3 3 2 6" xfId="27380" xr:uid="{31163983-A0CC-4BE5-B7C5-3961C8ABADC3}"/>
    <cellStyle name="SAPBEXstdItemX 3 3 3" xfId="13509" xr:uid="{E98027AB-9434-43BD-BE77-5C97BE8709CC}"/>
    <cellStyle name="SAPBEXstdItemX 3 3 4" xfId="17333" xr:uid="{A0A4F6B9-6FB6-448B-8DCA-FA063A2E8A18}"/>
    <cellStyle name="SAPBEXstdItemX 3 3 5" xfId="20197" xr:uid="{E83C8167-36D5-4A88-9E9D-8017557B016E}"/>
    <cellStyle name="SAPBEXstdItemX 3 3 6" xfId="23046" xr:uid="{E55FA0B4-1B8B-40D1-B226-BEDF295EEBB8}"/>
    <cellStyle name="SAPBEXstdItemX 3 3 7" xfId="25871" xr:uid="{85E9A700-3F99-468C-B757-BACCB17A6ECA}"/>
    <cellStyle name="SAPBEXstdItemX 3 4" xfId="6021" xr:uid="{17FFB3A7-52E1-4245-8D6B-F8835198EFA8}"/>
    <cellStyle name="SAPBEXstdItemX 3 4 2" xfId="7540" xr:uid="{4B2ACC85-8D8B-45D2-8292-6422BE9BE28E}"/>
    <cellStyle name="SAPBEXstdItemX 3 4 2 2" xfId="14610" xr:uid="{0BD93026-E2DB-400C-BFED-2A5C28E50543}"/>
    <cellStyle name="SAPBEXstdItemX 3 4 2 3" xfId="18431" xr:uid="{92EE965A-EE53-4AC1-8847-294C4BA594B6}"/>
    <cellStyle name="SAPBEXstdItemX 3 4 2 4" xfId="21296" xr:uid="{351A807F-667F-4F68-AE8D-69BA8D0BD1C0}"/>
    <cellStyle name="SAPBEXstdItemX 3 4 2 5" xfId="24143" xr:uid="{4038CBCE-0FA3-4024-8458-141E7B48780E}"/>
    <cellStyle name="SAPBEXstdItemX 3 4 2 6" xfId="26968" xr:uid="{C2B570C2-08C7-47FF-91D6-A1B0098BDC1D}"/>
    <cellStyle name="SAPBEXstdItemX 3 4 3" xfId="13097" xr:uid="{D58B856E-0320-437B-B3B2-F7B2BF28D13E}"/>
    <cellStyle name="SAPBEXstdItemX 3 4 4" xfId="16921" xr:uid="{C7D5821C-7032-4616-A8CB-8EBE86B5327F}"/>
    <cellStyle name="SAPBEXstdItemX 3 4 5" xfId="19785" xr:uid="{0B34D877-D82A-49DB-8B5D-1B2F27BE9D38}"/>
    <cellStyle name="SAPBEXstdItemX 3 4 6" xfId="22634" xr:uid="{ECA81EA2-A490-4943-A2AF-6F1AA516EC88}"/>
    <cellStyle name="SAPBEXstdItemX 3 4 7" xfId="25459" xr:uid="{4E27B075-862A-4D6F-8B40-CB07C8EC2873}"/>
    <cellStyle name="SAPBEXstdItemX 3 5" xfId="6535" xr:uid="{F049DE16-C75A-4E85-BB3E-1C8FD4C20DC0}"/>
    <cellStyle name="SAPBEXstdItemX 3 5 2" xfId="8052" xr:uid="{2ADBEA48-E18B-4F80-99CA-F596F5778FDB}"/>
    <cellStyle name="SAPBEXstdItemX 3 5 2 2" xfId="15122" xr:uid="{A74EF991-65BC-4437-9803-B0E7764E674C}"/>
    <cellStyle name="SAPBEXstdItemX 3 5 2 3" xfId="18943" xr:uid="{6C866D85-CA7F-47AD-BB89-835977265AC0}"/>
    <cellStyle name="SAPBEXstdItemX 3 5 2 4" xfId="21808" xr:uid="{509016ED-DB76-425F-9CDE-2F5B5AC14966}"/>
    <cellStyle name="SAPBEXstdItemX 3 5 2 5" xfId="24655" xr:uid="{6CC022AC-61C3-486F-A238-D4481D44670C}"/>
    <cellStyle name="SAPBEXstdItemX 3 5 2 6" xfId="27480" xr:uid="{9995440B-955F-43B1-84D7-0BCAE16B91DC}"/>
    <cellStyle name="SAPBEXstdItemX 3 5 3" xfId="13609" xr:uid="{9A9B4C87-BCDD-4969-B349-09494C96C057}"/>
    <cellStyle name="SAPBEXstdItemX 3 5 4" xfId="17433" xr:uid="{D7BDC4F6-6135-4F83-A78D-5B674A7C7510}"/>
    <cellStyle name="SAPBEXstdItemX 3 5 5" xfId="20297" xr:uid="{3332BA2F-0DF4-4EA9-BA07-81038F5E202F}"/>
    <cellStyle name="SAPBEXstdItemX 3 5 6" xfId="23146" xr:uid="{1DD60578-A277-4DDB-8588-D300BD64EE9F}"/>
    <cellStyle name="SAPBEXstdItemX 3 5 7" xfId="25971" xr:uid="{C2DFE277-ABB3-4073-B4F3-313744E70998}"/>
    <cellStyle name="SAPBEXstdItemX 3 6" xfId="6955" xr:uid="{27FBE96A-128F-4C9A-85AD-8B0BE334FA8B}"/>
    <cellStyle name="SAPBEXstdItemX 3 6 2" xfId="14025" xr:uid="{91BACB86-2C2A-4D10-8EA8-C78F6FAE15A0}"/>
    <cellStyle name="SAPBEXstdItemX 3 6 3" xfId="17847" xr:uid="{9FC79C9E-F2E8-4F02-AF37-12E3AFF35CFE}"/>
    <cellStyle name="SAPBEXstdItemX 3 6 4" xfId="20711" xr:uid="{4ED6F53C-E1C2-4662-90DE-C66C5D2DB3D6}"/>
    <cellStyle name="SAPBEXstdItemX 3 6 5" xfId="23559" xr:uid="{C23A7872-CACE-4BEA-B623-04B1B074C159}"/>
    <cellStyle name="SAPBEXstdItemX 3 6 6" xfId="26384" xr:uid="{37BC6E09-8909-445B-AB22-6961BA0C4DD3}"/>
    <cellStyle name="SAPBEXstdItemX 3 7" xfId="10132" xr:uid="{DE7C2264-DE4A-4A58-8FF0-9C93FCBD2D53}"/>
    <cellStyle name="SAPBEXstdItemX 3 8" xfId="15845" xr:uid="{52BDAE98-2D1D-438A-8D7F-B09096DD6E2B}"/>
    <cellStyle name="SAPBEXstdItemX 3 9" xfId="15871" xr:uid="{BB66683E-1A6C-44F7-A0D9-4DDFB6EECB74}"/>
    <cellStyle name="SAPBEXstdItemX 4" xfId="3565" xr:uid="{C0FD4F05-A069-4454-94F0-43D97616CA4F}"/>
    <cellStyle name="SAPBEXstdItemX 4 10" xfId="19297" xr:uid="{275E0617-26DA-4646-ACC2-7357B6DA40B2}"/>
    <cellStyle name="SAPBEXstdItemX 4 11" xfId="15884" xr:uid="{3672636D-DA7F-4181-9030-A2F191589F5D}"/>
    <cellStyle name="SAPBEXstdItemX 4 12" xfId="29597" xr:uid="{7FF82BDD-D35F-417A-A503-ECCDE9EC2A75}"/>
    <cellStyle name="SAPBEXstdItemX 4 13" xfId="31724" xr:uid="{115958D5-F5E6-4203-BDB8-F5280C03E1B2}"/>
    <cellStyle name="SAPBEXstdItemX 4 2" xfId="6357" xr:uid="{71D1C90E-9F7B-4C10-B124-166CDE753D75}"/>
    <cellStyle name="SAPBEXstdItemX 4 2 2" xfId="7875" xr:uid="{5F513C78-8CD0-4AB7-B966-A9EDED718876}"/>
    <cellStyle name="SAPBEXstdItemX 4 2 2 2" xfId="14945" xr:uid="{4CAAD3B0-C86B-4DC2-8BBE-6D0F71EB9B4B}"/>
    <cellStyle name="SAPBEXstdItemX 4 2 2 3" xfId="18766" xr:uid="{1949BF1F-793D-4B00-834C-2735DBF50A97}"/>
    <cellStyle name="SAPBEXstdItemX 4 2 2 4" xfId="21631" xr:uid="{C8C1987A-31ED-452A-8EA6-554EC230567E}"/>
    <cellStyle name="SAPBEXstdItemX 4 2 2 5" xfId="24478" xr:uid="{BBC261B4-FDC9-4575-9E0F-78EBCF1AAC8E}"/>
    <cellStyle name="SAPBEXstdItemX 4 2 2 6" xfId="27303" xr:uid="{DFD5EA45-DB2D-4C7E-AC90-E1AE84F121CC}"/>
    <cellStyle name="SAPBEXstdItemX 4 2 3" xfId="13432" xr:uid="{ACBB1594-95D3-4247-A017-6FD06298F222}"/>
    <cellStyle name="SAPBEXstdItemX 4 2 4" xfId="17256" xr:uid="{FCF06D72-B36A-4765-99B1-299BCFE23C61}"/>
    <cellStyle name="SAPBEXstdItemX 4 2 5" xfId="20120" xr:uid="{720C2A69-6C78-47EA-B8BC-6C85DB00CECE}"/>
    <cellStyle name="SAPBEXstdItemX 4 2 6" xfId="22969" xr:uid="{186FDAAD-A421-4367-9234-0A629E8C7E68}"/>
    <cellStyle name="SAPBEXstdItemX 4 2 7" xfId="25794" xr:uid="{1D812BFF-9063-4235-8F17-98EA3F59F34D}"/>
    <cellStyle name="SAPBEXstdItemX 4 3" xfId="5849" xr:uid="{25E9A97B-E9F9-4514-8E1E-BF2EBDA0FD35}"/>
    <cellStyle name="SAPBEXstdItemX 4 3 2" xfId="7368" xr:uid="{62F4DAE4-C1CD-4527-8FA6-10A66E4E0A60}"/>
    <cellStyle name="SAPBEXstdItemX 4 3 2 2" xfId="14438" xr:uid="{FCE883A8-A0AE-4F93-BCE1-5C9CE2EC802D}"/>
    <cellStyle name="SAPBEXstdItemX 4 3 2 3" xfId="18259" xr:uid="{762D0D09-8C6E-4AE1-A7D3-88A5A5A028F8}"/>
    <cellStyle name="SAPBEXstdItemX 4 3 2 4" xfId="21124" xr:uid="{AAC0B894-4DED-4F92-B3EE-A705A1C95DAE}"/>
    <cellStyle name="SAPBEXstdItemX 4 3 2 5" xfId="23971" xr:uid="{2857F9EC-1AB6-4CB3-AC0A-8A66686B272E}"/>
    <cellStyle name="SAPBEXstdItemX 4 3 2 6" xfId="26796" xr:uid="{6C2FA36F-A4F2-41A7-A987-0A8CFA00D239}"/>
    <cellStyle name="SAPBEXstdItemX 4 3 3" xfId="12925" xr:uid="{29F750D0-6DC8-4B41-A0BF-3C4C986BF72B}"/>
    <cellStyle name="SAPBEXstdItemX 4 3 4" xfId="16749" xr:uid="{09D9762C-8D41-40BF-8023-08C759B18F18}"/>
    <cellStyle name="SAPBEXstdItemX 4 3 5" xfId="19613" xr:uid="{C9A128E0-31A6-445B-9BF7-4FF7A7C02AAB}"/>
    <cellStyle name="SAPBEXstdItemX 4 3 6" xfId="22462" xr:uid="{8362D0B2-78A6-45D3-A6FB-766CE7CC8C3B}"/>
    <cellStyle name="SAPBEXstdItemX 4 3 7" xfId="25287" xr:uid="{C65B0282-F02D-4873-A75E-A1B63A677C88}"/>
    <cellStyle name="SAPBEXstdItemX 4 4" xfId="6610" xr:uid="{EB27A1CD-200A-4EA4-BEF4-11FB9517558E}"/>
    <cellStyle name="SAPBEXstdItemX 4 4 2" xfId="8127" xr:uid="{DB2C034C-4DC5-45A5-8434-A3BF577C9443}"/>
    <cellStyle name="SAPBEXstdItemX 4 4 2 2" xfId="15197" xr:uid="{33269AFF-D5CE-4C70-A537-064D664322BD}"/>
    <cellStyle name="SAPBEXstdItemX 4 4 2 3" xfId="19018" xr:uid="{4035CCCF-AD2B-47C1-B333-6CA3F9856B30}"/>
    <cellStyle name="SAPBEXstdItemX 4 4 2 4" xfId="21883" xr:uid="{E6E06B67-C96C-4C3F-A9B9-F73E500E4432}"/>
    <cellStyle name="SAPBEXstdItemX 4 4 2 5" xfId="24730" xr:uid="{9F2F2086-4C1D-412B-8845-16FEE4EF286E}"/>
    <cellStyle name="SAPBEXstdItemX 4 4 2 6" xfId="27555" xr:uid="{49E49BCB-73BB-4F50-9F58-B9D6696DA55F}"/>
    <cellStyle name="SAPBEXstdItemX 4 4 3" xfId="13684" xr:uid="{914B3239-8CF8-4D32-94BD-FEFFB0D05ACD}"/>
    <cellStyle name="SAPBEXstdItemX 4 4 4" xfId="17508" xr:uid="{2801EDEA-B9B5-4164-9E76-4DA744AEDC33}"/>
    <cellStyle name="SAPBEXstdItemX 4 4 5" xfId="20372" xr:uid="{093B1D5E-E7A6-4D00-B229-5ADB50FED61D}"/>
    <cellStyle name="SAPBEXstdItemX 4 4 6" xfId="23221" xr:uid="{51E71244-0FD4-4B18-B8D0-315283FEF105}"/>
    <cellStyle name="SAPBEXstdItemX 4 4 7" xfId="26046" xr:uid="{4C3CDC4B-C0C6-4227-A3F4-057143BE1D4F}"/>
    <cellStyle name="SAPBEXstdItemX 4 5" xfId="6622" xr:uid="{EC9E54C4-E4F9-4C03-97FF-A3BD8A6520F8}"/>
    <cellStyle name="SAPBEXstdItemX 4 5 2" xfId="8139" xr:uid="{94E23E34-67CD-47C0-8C74-CE0E053C7FD8}"/>
    <cellStyle name="SAPBEXstdItemX 4 5 2 2" xfId="15209" xr:uid="{119BF9FD-69AF-49F2-9633-20BDCE674901}"/>
    <cellStyle name="SAPBEXstdItemX 4 5 2 3" xfId="19030" xr:uid="{EFDF61D2-314D-43BD-A0B0-52384FFDA2C9}"/>
    <cellStyle name="SAPBEXstdItemX 4 5 2 4" xfId="21895" xr:uid="{F095E6A6-B9EE-46CE-B14F-200A8B4656D5}"/>
    <cellStyle name="SAPBEXstdItemX 4 5 2 5" xfId="24742" xr:uid="{A5993794-7420-414E-A5C2-8F9D28C08FB5}"/>
    <cellStyle name="SAPBEXstdItemX 4 5 2 6" xfId="27567" xr:uid="{04BAA295-3E2A-4777-9528-6FB2BAA4FC7E}"/>
    <cellStyle name="SAPBEXstdItemX 4 5 3" xfId="13696" xr:uid="{2579856A-8951-48B6-9EF1-EE59EB37796D}"/>
    <cellStyle name="SAPBEXstdItemX 4 5 4" xfId="17520" xr:uid="{00D11473-AE35-423B-BBED-E46650B26361}"/>
    <cellStyle name="SAPBEXstdItemX 4 5 5" xfId="20384" xr:uid="{D8B23C6D-79F3-497F-AAB0-05CD5BCD6309}"/>
    <cellStyle name="SAPBEXstdItemX 4 5 6" xfId="23233" xr:uid="{3DE95A3A-C5B4-4AAE-A666-3EAFFDCC8F6D}"/>
    <cellStyle name="SAPBEXstdItemX 4 5 7" xfId="26058" xr:uid="{8E755053-105A-4719-94EB-E2D6D3927C9B}"/>
    <cellStyle name="SAPBEXstdItemX 4 6" xfId="6982" xr:uid="{DDED7B1B-DB97-4355-8907-BC049D84C6EB}"/>
    <cellStyle name="SAPBEXstdItemX 4 6 2" xfId="14052" xr:uid="{F85A0648-517C-410B-8225-64F6DDC30BDA}"/>
    <cellStyle name="SAPBEXstdItemX 4 6 3" xfId="17874" xr:uid="{0762215F-B8E5-4908-AF13-00F53A13621C}"/>
    <cellStyle name="SAPBEXstdItemX 4 6 4" xfId="20738" xr:uid="{169D31DE-2B71-4947-B9E9-454B24037435}"/>
    <cellStyle name="SAPBEXstdItemX 4 6 5" xfId="23586" xr:uid="{B2E523EA-BB9B-481A-A675-ED0BEED29C91}"/>
    <cellStyle name="SAPBEXstdItemX 4 6 6" xfId="26411" xr:uid="{54820F0D-F568-4346-AD64-E444394B25E6}"/>
    <cellStyle name="SAPBEXstdItemX 4 7" xfId="10660" xr:uid="{B91BCB58-D2A8-41B1-90F1-B65150D50EBD}"/>
    <cellStyle name="SAPBEXstdItemX 4 8" xfId="15985" xr:uid="{5F45FD90-B624-42D3-9A4D-15C80C882A58}"/>
    <cellStyle name="SAPBEXstdItemX 4 9" xfId="15673" xr:uid="{2F6D122E-FE38-491E-9CAB-968DD286EBD3}"/>
    <cellStyle name="SAPBEXstdItemX 5" xfId="5679" xr:uid="{4CAA5C44-3248-40CB-8549-CACE48D77B5B}"/>
    <cellStyle name="SAPBEXstdItemX 5 2" xfId="7199" xr:uid="{1E5B80F7-EB6A-4311-840A-AD78097539F2}"/>
    <cellStyle name="SAPBEXstdItemX 5 2 2" xfId="14269" xr:uid="{D6C45EBF-2055-4D0D-B830-F9DE40C4F91A}"/>
    <cellStyle name="SAPBEXstdItemX 5 2 3" xfId="18090" xr:uid="{5FEA1611-BE3A-4C46-83DF-72F571BB0652}"/>
    <cellStyle name="SAPBEXstdItemX 5 2 4" xfId="20955" xr:uid="{B9981919-EFCA-447E-9013-DD73F43E6D49}"/>
    <cellStyle name="SAPBEXstdItemX 5 2 5" xfId="23802" xr:uid="{0E74CDA2-389A-486D-9F2E-70947E04053F}"/>
    <cellStyle name="SAPBEXstdItemX 5 2 6" xfId="26627" xr:uid="{3C9A6EDA-0E42-4E51-B4C3-7DF8FE7C0640}"/>
    <cellStyle name="SAPBEXstdItemX 5 3" xfId="12756" xr:uid="{203C89F3-E005-4AB3-B29D-FD1E4844B99C}"/>
    <cellStyle name="SAPBEXstdItemX 5 4" xfId="16579" xr:uid="{283316C5-5BF2-4884-AE6A-8E08E6B91E4E}"/>
    <cellStyle name="SAPBEXstdItemX 5 5" xfId="19444" xr:uid="{89EB0921-447C-483F-80C4-DD2F1A913DD8}"/>
    <cellStyle name="SAPBEXstdItemX 5 6" xfId="22293" xr:uid="{56E8DE4D-BC25-49FB-ABEE-C9BF60B50573}"/>
    <cellStyle name="SAPBEXstdItemX 5 7" xfId="25118" xr:uid="{9DAA1F45-37C1-4C33-A4AA-A8A806C50549}"/>
    <cellStyle name="SAPBEXstdItemX 6" xfId="6090" xr:uid="{BB27989F-07B7-482C-BD67-B669F440CCCF}"/>
    <cellStyle name="SAPBEXstdItemX 6 2" xfId="7609" xr:uid="{60B87350-AC96-4880-969F-14A50D86DC37}"/>
    <cellStyle name="SAPBEXstdItemX 6 2 2" xfId="14679" xr:uid="{78FD0E84-6C98-4211-85EE-FDD8E0657706}"/>
    <cellStyle name="SAPBEXstdItemX 6 2 3" xfId="18500" xr:uid="{22A81AF2-9750-4966-8DEB-FCF183067AD1}"/>
    <cellStyle name="SAPBEXstdItemX 6 2 4" xfId="21365" xr:uid="{18A56BB8-7D08-4A69-AD4D-A1B41A48CDBB}"/>
    <cellStyle name="SAPBEXstdItemX 6 2 5" xfId="24212" xr:uid="{96510405-BFA0-4CD6-B610-DF77A284E3E1}"/>
    <cellStyle name="SAPBEXstdItemX 6 2 6" xfId="27037" xr:uid="{D6B3018F-5974-4EAF-B019-D4DD3BC6CA5D}"/>
    <cellStyle name="SAPBEXstdItemX 6 3" xfId="13166" xr:uid="{7BD89233-546E-477F-8734-1D07470B50CF}"/>
    <cellStyle name="SAPBEXstdItemX 6 4" xfId="16990" xr:uid="{2744FF1B-D1EE-4288-A12F-FF0597F9AD0D}"/>
    <cellStyle name="SAPBEXstdItemX 6 5" xfId="19854" xr:uid="{D667EC47-D590-484F-AC10-FF5E2A826639}"/>
    <cellStyle name="SAPBEXstdItemX 6 6" xfId="22703" xr:uid="{51A5AABC-1241-4DD5-9566-EDED353E7512}"/>
    <cellStyle name="SAPBEXstdItemX 6 7" xfId="25528" xr:uid="{AA75ED79-A201-4AFA-9A1B-FFB1081CE29B}"/>
    <cellStyle name="SAPBEXstdItemX 7" xfId="8645" xr:uid="{68AAF202-9E80-4991-8461-AA63A583EC69}"/>
    <cellStyle name="SAPBEXstdItemX 8" xfId="8806" xr:uid="{69C40BC3-561E-4258-92EB-E8B6FE7B4E14}"/>
    <cellStyle name="SAPBEXstdItemX 9" xfId="9139" xr:uid="{2CDD897E-1318-4058-A669-AE03C670D3CA}"/>
    <cellStyle name="SAPBEXtitle" xfId="688" xr:uid="{9FE5FC1E-4FF9-4AF7-8524-AD533D77F2DD}"/>
    <cellStyle name="SAPBEXundefined" xfId="689" xr:uid="{447D0889-F571-4EA1-8248-01170F5408C6}"/>
    <cellStyle name="SAPBEXundefined 10" xfId="15653" xr:uid="{57B438D6-8838-4265-AEF3-A8A5DADE734D}"/>
    <cellStyle name="SAPBEXundefined 2" xfId="1965" xr:uid="{AE904B41-38EE-4052-A148-92A044D1D762}"/>
    <cellStyle name="SAPBEXundefined 2 10" xfId="31629" xr:uid="{5B5AE693-BCFF-40DC-B9E9-42B28F6A6520}"/>
    <cellStyle name="SAPBEXundefined 2 2" xfId="4329" xr:uid="{7C7DB7B1-6A20-43AF-A247-329ED88E6FC3}"/>
    <cellStyle name="SAPBEXundefined 2 2 10" xfId="15777" xr:uid="{BF096A11-B074-4DDD-8550-3AC0BCC55616}"/>
    <cellStyle name="SAPBEXundefined 2 2 11" xfId="19314" xr:uid="{3E0EDBE4-14BC-48AF-BF7A-CCF66F35D95A}"/>
    <cellStyle name="SAPBEXundefined 2 2 12" xfId="30341" xr:uid="{19F8956A-AD5F-4DBF-A2C8-A0BB480E4F0E}"/>
    <cellStyle name="SAPBEXundefined 2 2 13" xfId="31814" xr:uid="{9A2A823F-ACE0-4E64-A529-0036E1D27185}"/>
    <cellStyle name="SAPBEXundefined 2 2 2" xfId="6258" xr:uid="{D35C3E2F-B9A9-47E2-A820-811BA7F96914}"/>
    <cellStyle name="SAPBEXundefined 2 2 2 2" xfId="7777" xr:uid="{6DC4D022-D687-4128-BE4A-8BC58CB59866}"/>
    <cellStyle name="SAPBEXundefined 2 2 2 2 2" xfId="14847" xr:uid="{5726E721-D698-4536-863F-0D6011EEA11D}"/>
    <cellStyle name="SAPBEXundefined 2 2 2 2 3" xfId="18668" xr:uid="{E581ACE7-E7DC-4232-9DD3-099A5156ACC4}"/>
    <cellStyle name="SAPBEXundefined 2 2 2 2 4" xfId="21533" xr:uid="{26E28574-A749-482F-84B1-69DD26E188E8}"/>
    <cellStyle name="SAPBEXundefined 2 2 2 2 5" xfId="24380" xr:uid="{06AA3B4F-A837-47DF-B99B-FFD6B3849F25}"/>
    <cellStyle name="SAPBEXundefined 2 2 2 2 6" xfId="27205" xr:uid="{3B108277-526F-4CFA-A511-26E2A86F014C}"/>
    <cellStyle name="SAPBEXundefined 2 2 2 3" xfId="13334" xr:uid="{EB151A72-713C-43C2-8737-720C3E83A491}"/>
    <cellStyle name="SAPBEXundefined 2 2 2 4" xfId="17158" xr:uid="{6E34C480-4DF3-49B7-A38E-27D14BAE4D4E}"/>
    <cellStyle name="SAPBEXundefined 2 2 2 5" xfId="20022" xr:uid="{1D5E530F-E5B9-4E60-97CD-E69EF3962D66}"/>
    <cellStyle name="SAPBEXundefined 2 2 2 6" xfId="22871" xr:uid="{708A100F-C599-4AF8-A131-5B45DF926F64}"/>
    <cellStyle name="SAPBEXundefined 2 2 2 7" xfId="25696" xr:uid="{9FE53B57-0F9F-485A-90A6-077C12D6964D}"/>
    <cellStyle name="SAPBEXundefined 2 2 3" xfId="5605" xr:uid="{CBE89F29-D079-462B-AEA2-C5272A81EE99}"/>
    <cellStyle name="SAPBEXundefined 2 2 3 2" xfId="7125" xr:uid="{1E8DE3B4-0D72-483E-8AE6-C7EF38A2ACDB}"/>
    <cellStyle name="SAPBEXundefined 2 2 3 2 2" xfId="14195" xr:uid="{3D14EFF0-E994-45CB-BED2-058107EE67CB}"/>
    <cellStyle name="SAPBEXundefined 2 2 3 2 3" xfId="18016" xr:uid="{8CDB4B90-5C5D-444C-97AD-2A1FAED4EEE7}"/>
    <cellStyle name="SAPBEXundefined 2 2 3 2 4" xfId="20881" xr:uid="{BB5265DB-FE1F-4BBA-9C82-197D1453B8FE}"/>
    <cellStyle name="SAPBEXundefined 2 2 3 2 5" xfId="23728" xr:uid="{9AF00B98-7EF5-4DA7-8D03-BFCEDB5B66AF}"/>
    <cellStyle name="SAPBEXundefined 2 2 3 2 6" xfId="26553" xr:uid="{160136A3-D879-4738-88E0-30AFA0256077}"/>
    <cellStyle name="SAPBEXundefined 2 2 3 3" xfId="12682" xr:uid="{B582CD3A-0182-4C8A-8623-0B3129BF7E4B}"/>
    <cellStyle name="SAPBEXundefined 2 2 3 4" xfId="16505" xr:uid="{FED842AF-7248-4165-BAD1-430AD9E878D7}"/>
    <cellStyle name="SAPBEXundefined 2 2 3 5" xfId="19370" xr:uid="{7BED399D-F2D0-4463-B448-0689F93F1B8A}"/>
    <cellStyle name="SAPBEXundefined 2 2 3 6" xfId="22219" xr:uid="{E394EA81-0B5C-4B21-B547-D0C1CC92C8D1}"/>
    <cellStyle name="SAPBEXundefined 2 2 3 7" xfId="25044" xr:uid="{9C0A4D0F-25A8-4A81-A7EF-3318849B35E1}"/>
    <cellStyle name="SAPBEXundefined 2 2 4" xfId="6259" xr:uid="{759F5A5E-639D-4395-B8E9-AEE6711C087F}"/>
    <cellStyle name="SAPBEXundefined 2 2 4 2" xfId="7778" xr:uid="{7E233AE8-A50A-4E90-88EF-59162D256EEE}"/>
    <cellStyle name="SAPBEXundefined 2 2 4 2 2" xfId="14848" xr:uid="{14EFFC27-7599-4998-8310-9F352CA0A924}"/>
    <cellStyle name="SAPBEXundefined 2 2 4 2 3" xfId="18669" xr:uid="{EE5CC039-EC15-4243-BD58-48377D2980F4}"/>
    <cellStyle name="SAPBEXundefined 2 2 4 2 4" xfId="21534" xr:uid="{8F3C266D-6A3B-47D4-A571-6433EB565DA7}"/>
    <cellStyle name="SAPBEXundefined 2 2 4 2 5" xfId="24381" xr:uid="{99D16631-6FDA-4098-A8B7-215E513B2631}"/>
    <cellStyle name="SAPBEXundefined 2 2 4 2 6" xfId="27206" xr:uid="{F3E158BE-B08C-4A39-B19D-C8A0CF307F78}"/>
    <cellStyle name="SAPBEXundefined 2 2 4 3" xfId="13335" xr:uid="{22094AE4-325A-4119-BE39-9692929333E5}"/>
    <cellStyle name="SAPBEXundefined 2 2 4 4" xfId="17159" xr:uid="{040E63C1-8869-4DB7-9879-5B502447CA79}"/>
    <cellStyle name="SAPBEXundefined 2 2 4 5" xfId="20023" xr:uid="{8D467091-4C0F-4617-9894-25E55676803E}"/>
    <cellStyle name="SAPBEXundefined 2 2 4 6" xfId="22872" xr:uid="{37C2769B-0970-4D82-8619-C635E25B7F2A}"/>
    <cellStyle name="SAPBEXundefined 2 2 4 7" xfId="25697" xr:uid="{8375965B-AE2C-4525-912E-E87D1F9C8B61}"/>
    <cellStyle name="SAPBEXundefined 2 2 5" xfId="6123" xr:uid="{0F440E3B-F2EB-4B3B-8A17-D5668F584CAB}"/>
    <cellStyle name="SAPBEXundefined 2 2 5 2" xfId="7642" xr:uid="{2EA76DD3-CDE2-475A-B4CC-6784F71D12F7}"/>
    <cellStyle name="SAPBEXundefined 2 2 5 2 2" xfId="14712" xr:uid="{697A119A-8EAD-4029-9F75-974C7F610768}"/>
    <cellStyle name="SAPBEXundefined 2 2 5 2 3" xfId="18533" xr:uid="{DE2C37EE-3C68-48AC-B21A-E7EDB2050EBC}"/>
    <cellStyle name="SAPBEXundefined 2 2 5 2 4" xfId="21398" xr:uid="{C8A9C715-BF1D-486E-A79D-643ADD8308EA}"/>
    <cellStyle name="SAPBEXundefined 2 2 5 2 5" xfId="24245" xr:uid="{BB2435E1-2D94-4DF2-B1FA-7B6377095687}"/>
    <cellStyle name="SAPBEXundefined 2 2 5 2 6" xfId="27070" xr:uid="{23EE1C51-CEC8-4F17-8094-CA82FE766040}"/>
    <cellStyle name="SAPBEXundefined 2 2 5 3" xfId="13199" xr:uid="{15C3C359-7273-481D-91FE-D73A2C357EC5}"/>
    <cellStyle name="SAPBEXundefined 2 2 5 4" xfId="17023" xr:uid="{00F58996-5278-4652-9B90-B48F5E087EFF}"/>
    <cellStyle name="SAPBEXundefined 2 2 5 5" xfId="19887" xr:uid="{FEE5142B-C33E-4C05-8D94-E357D9330A77}"/>
    <cellStyle name="SAPBEXundefined 2 2 5 6" xfId="22736" xr:uid="{7A890A83-D528-4013-8E60-2FB3E77B60AB}"/>
    <cellStyle name="SAPBEXundefined 2 2 5 7" xfId="25561" xr:uid="{E8B16AE1-776C-401F-BC66-717A0ADD5165}"/>
    <cellStyle name="SAPBEXundefined 2 2 6" xfId="7070" xr:uid="{12AB7969-1E97-4D5A-AFEE-67AA49E0BB53}"/>
    <cellStyle name="SAPBEXundefined 2 2 6 2" xfId="14140" xr:uid="{9ED19AE8-951D-4E24-A396-306AF07F8DD2}"/>
    <cellStyle name="SAPBEXundefined 2 2 6 3" xfId="17962" xr:uid="{1C722465-F93A-4250-BA8B-C6EBE84DEDDB}"/>
    <cellStyle name="SAPBEXundefined 2 2 6 4" xfId="20826" xr:uid="{87F26145-B6E6-41B4-A2C9-AE66CDF22691}"/>
    <cellStyle name="SAPBEXundefined 2 2 6 5" xfId="23674" xr:uid="{DF6A605A-6041-40AC-93FF-289D59B9E07B}"/>
    <cellStyle name="SAPBEXundefined 2 2 6 6" xfId="26499" xr:uid="{9C758D6A-0BF3-4A12-924A-D92BDF6D17DA}"/>
    <cellStyle name="SAPBEXundefined 2 2 7" xfId="11406" xr:uid="{2282FD75-C335-49AA-AA0A-BD0B26CF0117}"/>
    <cellStyle name="SAPBEXundefined 2 2 8" xfId="16174" xr:uid="{E5FDEDDF-E508-4BF0-83F5-D0E28926555E}"/>
    <cellStyle name="SAPBEXundefined 2 2 9" xfId="16288" xr:uid="{A46D143B-1C1D-4ACC-8EC6-45BAF99CDA9C}"/>
    <cellStyle name="SAPBEXundefined 2 3" xfId="5057" xr:uid="{15A65E0B-9C96-42D8-81AE-BFB52E6992D9}"/>
    <cellStyle name="SAPBEXundefined 2 3 10" xfId="8528" xr:uid="{5D618B88-3C7E-4AF4-8A78-D10C5BFAF91C}"/>
    <cellStyle name="SAPBEXundefined 2 3 11" xfId="31069" xr:uid="{3F0FCC92-1A23-498A-A59C-8F062C8C639A}"/>
    <cellStyle name="SAPBEXundefined 2 3 12" xfId="31876" xr:uid="{5124685A-2692-426D-8B65-CFA57D38C202}"/>
    <cellStyle name="SAPBEXundefined 2 3 2" xfId="6702" xr:uid="{41222F0D-2132-4879-81AE-39B85FB62DE7}"/>
    <cellStyle name="SAPBEXundefined 2 3 2 2" xfId="8219" xr:uid="{1D448A42-B222-4993-ABAD-18B31A629396}"/>
    <cellStyle name="SAPBEXundefined 2 3 2 2 2" xfId="15289" xr:uid="{B695CBD7-041A-4E60-8646-6CFD38A7EB52}"/>
    <cellStyle name="SAPBEXundefined 2 3 2 2 3" xfId="19110" xr:uid="{01F728F1-251A-4312-92EB-080882364435}"/>
    <cellStyle name="SAPBEXundefined 2 3 2 2 4" xfId="21975" xr:uid="{4C7CA43E-B7BB-4408-8C80-ADD763CE5FD7}"/>
    <cellStyle name="SAPBEXundefined 2 3 2 2 5" xfId="24822" xr:uid="{FEF750A0-1754-4922-88C8-7DAF76B775FC}"/>
    <cellStyle name="SAPBEXundefined 2 3 2 2 6" xfId="27647" xr:uid="{17BFF13A-090F-4E31-B25D-F2F721E5B8B1}"/>
    <cellStyle name="SAPBEXundefined 2 3 2 3" xfId="13776" xr:uid="{984CDAB5-872E-405E-87A0-DDE2C219383B}"/>
    <cellStyle name="SAPBEXundefined 2 3 2 4" xfId="17600" xr:uid="{CD63AC41-6E46-4DBF-B41A-5966959CFD30}"/>
    <cellStyle name="SAPBEXundefined 2 3 2 5" xfId="20464" xr:uid="{4D34A559-D020-4491-AE50-9460B7C0DD33}"/>
    <cellStyle name="SAPBEXundefined 2 3 2 6" xfId="23313" xr:uid="{46327E54-2C30-4ECD-B9D0-C888475D5165}"/>
    <cellStyle name="SAPBEXundefined 2 3 2 7" xfId="26138" xr:uid="{8C44D45D-E066-4A2A-B045-13E4438E06A8}"/>
    <cellStyle name="SAPBEXundefined 2 3 3" xfId="5582" xr:uid="{3468BBDE-0604-45D4-A40C-F862F90724C2}"/>
    <cellStyle name="SAPBEXundefined 2 3 3 2" xfId="7102" xr:uid="{79D1D4A2-D2F6-4E02-B574-AD9100380EFD}"/>
    <cellStyle name="SAPBEXundefined 2 3 3 2 2" xfId="14172" xr:uid="{C7B0BDD5-480C-4CA8-B8F7-A16299B2A732}"/>
    <cellStyle name="SAPBEXundefined 2 3 3 2 3" xfId="17993" xr:uid="{899688BF-016C-4C76-8C37-7C5DDCE6C9E4}"/>
    <cellStyle name="SAPBEXundefined 2 3 3 2 4" xfId="20858" xr:uid="{37E6D545-0C3D-49FF-9BC9-436FB48E38AC}"/>
    <cellStyle name="SAPBEXundefined 2 3 3 2 5" xfId="23705" xr:uid="{AC291770-71AE-4D77-B2ED-D7A2B6F82331}"/>
    <cellStyle name="SAPBEXundefined 2 3 3 2 6" xfId="26530" xr:uid="{1F3C9F5C-5E97-4F97-869D-ADE056216426}"/>
    <cellStyle name="SAPBEXundefined 2 3 3 3" xfId="12659" xr:uid="{72217B83-C32B-4277-9358-A48078F1AF38}"/>
    <cellStyle name="SAPBEXundefined 2 3 3 4" xfId="16482" xr:uid="{BF8F6E6B-5DB5-4FEE-85A9-77A62C0AB3C5}"/>
    <cellStyle name="SAPBEXundefined 2 3 3 5" xfId="19347" xr:uid="{06EDADD1-C664-4CA7-8AC3-D1FC7EA4D9C2}"/>
    <cellStyle name="SAPBEXundefined 2 3 3 6" xfId="22196" xr:uid="{2CE2B1A1-E9AC-4A7D-A5AF-AED57CD5BC17}"/>
    <cellStyle name="SAPBEXundefined 2 3 3 7" xfId="25021" xr:uid="{4600AC6F-CC22-4618-A647-0107D89854C6}"/>
    <cellStyle name="SAPBEXundefined 2 3 4" xfId="6397" xr:uid="{87BB19AE-9E65-4EF5-B48A-2493E4814175}"/>
    <cellStyle name="SAPBEXundefined 2 3 4 2" xfId="7915" xr:uid="{FAE32962-8922-4797-9D3C-709F129B84F6}"/>
    <cellStyle name="SAPBEXundefined 2 3 4 2 2" xfId="14985" xr:uid="{1689CF95-C941-46BD-A4ED-19652C6A83CF}"/>
    <cellStyle name="SAPBEXundefined 2 3 4 2 3" xfId="18806" xr:uid="{5996EDD6-AB61-46D1-96FC-9B50AE8D6676}"/>
    <cellStyle name="SAPBEXundefined 2 3 4 2 4" xfId="21671" xr:uid="{656ABDB0-C656-4787-AB71-395B6DCD6556}"/>
    <cellStyle name="SAPBEXundefined 2 3 4 2 5" xfId="24518" xr:uid="{C0C58CC5-02C0-4AE9-8FDC-FC086C06E1B6}"/>
    <cellStyle name="SAPBEXundefined 2 3 4 2 6" xfId="27343" xr:uid="{8E997294-96D8-4652-9D2D-D7567A7F4B1F}"/>
    <cellStyle name="SAPBEXundefined 2 3 4 3" xfId="13472" xr:uid="{A146FCF4-F946-4459-8602-10B81EC135D3}"/>
    <cellStyle name="SAPBEXundefined 2 3 4 4" xfId="17296" xr:uid="{F8D936C7-32DA-48CE-80C2-E477C68F1BB2}"/>
    <cellStyle name="SAPBEXundefined 2 3 4 5" xfId="20160" xr:uid="{329D7850-912C-4344-800E-289D0467D5C4}"/>
    <cellStyle name="SAPBEXundefined 2 3 4 6" xfId="23009" xr:uid="{234D8950-D875-42E8-9D2E-530E736E70C5}"/>
    <cellStyle name="SAPBEXundefined 2 3 4 7" xfId="25834" xr:uid="{950D0FED-9C43-4DBA-8AE3-E1A5728DDC49}"/>
    <cellStyle name="SAPBEXundefined 2 3 5" xfId="6433" xr:uid="{7F7A6FE9-3C27-4A38-AA5C-A78DBFE619D0}"/>
    <cellStyle name="SAPBEXundefined 2 3 5 2" xfId="7951" xr:uid="{3AE7BF8B-0350-4036-8BC9-37787715EEA5}"/>
    <cellStyle name="SAPBEXundefined 2 3 5 2 2" xfId="15021" xr:uid="{D4514814-D969-4A89-A035-D0AA9E3E6176}"/>
    <cellStyle name="SAPBEXundefined 2 3 5 2 3" xfId="18842" xr:uid="{2022E724-6400-4A2A-83C3-4C3606230E3D}"/>
    <cellStyle name="SAPBEXundefined 2 3 5 2 4" xfId="21707" xr:uid="{53F0E948-A1E5-4A7E-A7F4-7808AF6DA838}"/>
    <cellStyle name="SAPBEXundefined 2 3 5 2 5" xfId="24554" xr:uid="{65AF3036-8CC8-4C27-BF66-707A17FE3EBC}"/>
    <cellStyle name="SAPBEXundefined 2 3 5 2 6" xfId="27379" xr:uid="{00A46BAE-7608-47C8-9B3C-7BC9BA9263D4}"/>
    <cellStyle name="SAPBEXundefined 2 3 5 3" xfId="13508" xr:uid="{E5C8848D-F104-4C34-B195-E15600A15AA9}"/>
    <cellStyle name="SAPBEXundefined 2 3 5 4" xfId="17332" xr:uid="{D7EBC669-4DD8-4DA6-B9D4-89BE06751ABB}"/>
    <cellStyle name="SAPBEXundefined 2 3 5 5" xfId="20196" xr:uid="{DCA5DEAB-63EB-4FFD-AE50-B0AB10939F68}"/>
    <cellStyle name="SAPBEXundefined 2 3 5 6" xfId="23045" xr:uid="{AEE8D9E7-3877-47D2-A592-3A495D4547E5}"/>
    <cellStyle name="SAPBEXundefined 2 3 5 7" xfId="25870" xr:uid="{84488829-5E91-4C31-9B19-CF110F89DF8A}"/>
    <cellStyle name="SAPBEXundefined 2 3 6" xfId="6046" xr:uid="{9C89ABF5-2077-47B3-B3CA-714A683F2A91}"/>
    <cellStyle name="SAPBEXundefined 2 3 6 2" xfId="7565" xr:uid="{CC56501C-ED11-466C-A9B7-7FEB5E639338}"/>
    <cellStyle name="SAPBEXundefined 2 3 6 2 2" xfId="14635" xr:uid="{F1A46119-D25F-48F7-987F-5072FFAA6C21}"/>
    <cellStyle name="SAPBEXundefined 2 3 6 2 3" xfId="18456" xr:uid="{7D022A43-3901-4495-851F-8CA2CB5948B1}"/>
    <cellStyle name="SAPBEXundefined 2 3 6 2 4" xfId="21321" xr:uid="{76AF6584-DEB3-47A1-A666-BFEBC756B50D}"/>
    <cellStyle name="SAPBEXundefined 2 3 6 2 5" xfId="24168" xr:uid="{BE40D8C5-17D7-45B3-B9D7-39CE9B810BFA}"/>
    <cellStyle name="SAPBEXundefined 2 3 6 2 6" xfId="26993" xr:uid="{E44CDF56-15E0-42AC-9C0A-4D49E1CFCD5F}"/>
    <cellStyle name="SAPBEXundefined 2 3 6 3" xfId="13122" xr:uid="{BB7DB6DF-2A06-40CC-99B0-8D9060C00EA1}"/>
    <cellStyle name="SAPBEXundefined 2 3 6 4" xfId="16946" xr:uid="{9FBF43BE-1359-4CA6-99B3-D2B4195881F9}"/>
    <cellStyle name="SAPBEXundefined 2 3 6 5" xfId="19810" xr:uid="{64D283B5-A55C-4DA9-A9D1-9E06591E03F4}"/>
    <cellStyle name="SAPBEXundefined 2 3 6 6" xfId="22659" xr:uid="{D1500CE6-5468-4DF4-A52E-22DE341F711A}"/>
    <cellStyle name="SAPBEXundefined 2 3 6 7" xfId="25484" xr:uid="{869A6AA7-8B8A-4461-A7FA-780C6DD3BA92}"/>
    <cellStyle name="SAPBEXundefined 2 3 7" xfId="12134" xr:uid="{0CFFE370-C12E-4B3A-922B-1D10E1734AFA}"/>
    <cellStyle name="SAPBEXundefined 2 3 8" xfId="16365" xr:uid="{3951FFBB-CE54-4EAE-879B-F7DB228987E8}"/>
    <cellStyle name="SAPBEXundefined 2 3 9" xfId="9528" xr:uid="{DB5E4FEA-D962-45F7-983B-E32D44533399}"/>
    <cellStyle name="SAPBEXundefined 2 4" xfId="5976" xr:uid="{2F1F393E-B70A-4A9B-BD21-B5C96FE2C50B}"/>
    <cellStyle name="SAPBEXundefined 2 4 2" xfId="7495" xr:uid="{29223A30-D2BF-4ED7-AD95-E891D2AA797E}"/>
    <cellStyle name="SAPBEXundefined 2 4 2 2" xfId="14565" xr:uid="{E7CC4D94-6ACA-49DE-B6D1-F2795AFBE929}"/>
    <cellStyle name="SAPBEXundefined 2 4 2 3" xfId="18386" xr:uid="{A1FBD8FD-047E-4B1F-B155-F6CA6CD4410B}"/>
    <cellStyle name="SAPBEXundefined 2 4 2 4" xfId="21251" xr:uid="{F3516CFA-66FC-48C2-B488-6FD76BC47B44}"/>
    <cellStyle name="SAPBEXundefined 2 4 2 5" xfId="24098" xr:uid="{818F1D81-4FF5-4CCC-8C67-33C4C872CFF8}"/>
    <cellStyle name="SAPBEXundefined 2 4 2 6" xfId="26923" xr:uid="{100F7C9E-D93E-406C-924E-A5F8286443E4}"/>
    <cellStyle name="SAPBEXundefined 2 4 3" xfId="13052" xr:uid="{640B6B49-34F0-40A8-9121-B8715C41888B}"/>
    <cellStyle name="SAPBEXundefined 2 4 4" xfId="16876" xr:uid="{2048EFC8-0640-4232-AFEA-D6C117054A93}"/>
    <cellStyle name="SAPBEXundefined 2 4 5" xfId="19740" xr:uid="{4F37B7F1-DBB6-4611-9EA3-5C25458E7219}"/>
    <cellStyle name="SAPBEXundefined 2 4 6" xfId="22589" xr:uid="{1790492D-F9DD-4369-90A4-CDC1B3B62ABA}"/>
    <cellStyle name="SAPBEXundefined 2 4 7" xfId="25414" xr:uid="{5CB17689-535F-4AC5-93D2-E10BB6C0B2A4}"/>
    <cellStyle name="SAPBEXundefined 2 5" xfId="6865" xr:uid="{BA30D4FB-2281-4110-82AB-BCE809FB4306}"/>
    <cellStyle name="SAPBEXundefined 2 5 2" xfId="8380" xr:uid="{A0D88DA1-F49A-44B4-B06E-D0DCEFB024C1}"/>
    <cellStyle name="SAPBEXundefined 2 5 2 2" xfId="15450" xr:uid="{A0B63B21-B48B-48E4-A5DB-0A40AC95DC1E}"/>
    <cellStyle name="SAPBEXundefined 2 5 2 3" xfId="19271" xr:uid="{1FB4FAA6-2A00-4005-9871-B80F58863A08}"/>
    <cellStyle name="SAPBEXundefined 2 5 2 4" xfId="22136" xr:uid="{7805CBC2-44E3-4575-927C-0712D24DDFC4}"/>
    <cellStyle name="SAPBEXundefined 2 5 2 5" xfId="24983" xr:uid="{67B9B3FC-43D3-4D60-B927-C6FC30C5F927}"/>
    <cellStyle name="SAPBEXundefined 2 5 2 6" xfId="27808" xr:uid="{6A538EE6-B948-461B-93C3-71F6ACFB4E59}"/>
    <cellStyle name="SAPBEXundefined 2 5 3" xfId="13937" xr:uid="{AE9A2670-25D9-45A6-96EF-7719DB5E8A4C}"/>
    <cellStyle name="SAPBEXundefined 2 5 4" xfId="17761" xr:uid="{549CC7A6-3AEE-4325-A0EA-F44814CEB99A}"/>
    <cellStyle name="SAPBEXundefined 2 5 5" xfId="20625" xr:uid="{8A2F075E-0E7B-4734-9624-8ABDD8AEDAF7}"/>
    <cellStyle name="SAPBEXundefined 2 5 6" xfId="23474" xr:uid="{7292E118-517E-4FD5-BC0B-1C2AAC05C58F}"/>
    <cellStyle name="SAPBEXundefined 2 5 7" xfId="26299" xr:uid="{7A3BB3BB-736F-4AC4-AF2F-B44999C7A45E}"/>
    <cellStyle name="SAPBEXundefined 2 6" xfId="9450" xr:uid="{9428B278-9683-42B5-9783-64D6BD087925}"/>
    <cellStyle name="SAPBEXundefined 2 7" xfId="15608" xr:uid="{912A784E-06C7-4F9D-898E-D6CEBD741CA7}"/>
    <cellStyle name="SAPBEXundefined 2 8" xfId="16022" xr:uid="{A859296F-BC50-4B59-9703-0851914752FC}"/>
    <cellStyle name="SAPBEXundefined 2 9" xfId="15768" xr:uid="{DEDF3C50-1A9B-484E-95AB-4F4960BD0833}"/>
    <cellStyle name="SAPBEXundefined 3" xfId="2951" xr:uid="{AFDFE3B5-A670-465D-B21D-8F74808282B0}"/>
    <cellStyle name="SAPBEXundefined 3 10" xfId="16422" xr:uid="{F2898A1B-DB8E-4D0C-97A8-9802C43084BF}"/>
    <cellStyle name="SAPBEXundefined 3 11" xfId="16042" xr:uid="{D0D979CE-A366-4BBA-A4AC-EE16A281CA57}"/>
    <cellStyle name="SAPBEXundefined 3 12" xfId="29092" xr:uid="{35C8F7A0-F74F-43F0-A686-D73FC63E1727}"/>
    <cellStyle name="SAPBEXundefined 3 13" xfId="31697" xr:uid="{F9563FCF-DB01-4CEE-A0AA-0762FFD66A34}"/>
    <cellStyle name="SAPBEXundefined 3 2" xfId="6229" xr:uid="{E9B84F97-C9EE-4971-9B05-8E3E784480CA}"/>
    <cellStyle name="SAPBEXundefined 3 2 2" xfId="7748" xr:uid="{70760DE7-9FF6-43B3-A804-1C7D3AAA34B5}"/>
    <cellStyle name="SAPBEXundefined 3 2 2 2" xfId="14818" xr:uid="{7BB42047-CBF3-4A1F-B16F-6D411DB476A5}"/>
    <cellStyle name="SAPBEXundefined 3 2 2 3" xfId="18639" xr:uid="{B7D4B10C-671B-423F-AA52-3B264914C5FA}"/>
    <cellStyle name="SAPBEXundefined 3 2 2 4" xfId="21504" xr:uid="{0F10D478-B0D2-4E1D-9954-8D60EDF6D388}"/>
    <cellStyle name="SAPBEXundefined 3 2 2 5" xfId="24351" xr:uid="{3EE946A6-ECD7-4E2F-9706-448DE4689C61}"/>
    <cellStyle name="SAPBEXundefined 3 2 2 6" xfId="27176" xr:uid="{F4112B16-897D-43AF-B058-4C2DBCFA1E5E}"/>
    <cellStyle name="SAPBEXundefined 3 2 3" xfId="13305" xr:uid="{3E60BFF3-A360-499B-8F53-26A971F4F6A3}"/>
    <cellStyle name="SAPBEXundefined 3 2 4" xfId="17129" xr:uid="{C241FACB-47CE-4D12-9F4F-7FAB06E1DBDF}"/>
    <cellStyle name="SAPBEXundefined 3 2 5" xfId="19993" xr:uid="{5120678A-7AED-44FD-9436-5C381932644F}"/>
    <cellStyle name="SAPBEXundefined 3 2 6" xfId="22842" xr:uid="{7523E235-00BE-46BF-8294-2933613233CE}"/>
    <cellStyle name="SAPBEXundefined 3 2 7" xfId="25667" xr:uid="{98139F96-C400-4B13-8CC4-7CB443A799BF}"/>
    <cellStyle name="SAPBEXundefined 3 3" xfId="6042" xr:uid="{8B1048BE-36E2-4095-A33D-C879F58008E5}"/>
    <cellStyle name="SAPBEXundefined 3 3 2" xfId="7561" xr:uid="{7FDD53EA-FF52-4B53-B9A3-CDB2828330D4}"/>
    <cellStyle name="SAPBEXundefined 3 3 2 2" xfId="14631" xr:uid="{2635A649-5DAA-493E-9C97-DFDDEA762403}"/>
    <cellStyle name="SAPBEXundefined 3 3 2 3" xfId="18452" xr:uid="{001F6A3D-4B64-4EE4-B552-C4E32E5ABAC3}"/>
    <cellStyle name="SAPBEXundefined 3 3 2 4" xfId="21317" xr:uid="{3DB57083-346F-4743-8C3E-1C4A69C09CC4}"/>
    <cellStyle name="SAPBEXundefined 3 3 2 5" xfId="24164" xr:uid="{E301E846-32FA-4488-9C48-701D9DCAE70A}"/>
    <cellStyle name="SAPBEXundefined 3 3 2 6" xfId="26989" xr:uid="{FEA79252-1C19-43A9-8DED-23193B73D79F}"/>
    <cellStyle name="SAPBEXundefined 3 3 3" xfId="13118" xr:uid="{B9E8FAE4-4287-4E25-BC41-7AA6A52F79D1}"/>
    <cellStyle name="SAPBEXundefined 3 3 4" xfId="16942" xr:uid="{18AD705E-AC92-4365-8E8E-0AB6CAA9A491}"/>
    <cellStyle name="SAPBEXundefined 3 3 5" xfId="19806" xr:uid="{0B73115C-B594-47A4-BDAB-4937F14DBDB1}"/>
    <cellStyle name="SAPBEXundefined 3 3 6" xfId="22655" xr:uid="{30BEE5DC-176E-4E32-8CEE-02519564B152}"/>
    <cellStyle name="SAPBEXundefined 3 3 7" xfId="25480" xr:uid="{4E0E00E5-5DD5-4573-BB3E-84F2C7BAC3A9}"/>
    <cellStyle name="SAPBEXundefined 3 4" xfId="6820" xr:uid="{9C422FFE-C3B9-4588-9BE2-0E9DFD04DFA8}"/>
    <cellStyle name="SAPBEXundefined 3 4 2" xfId="8335" xr:uid="{10A0E208-AC2F-4F3C-9C15-6AFD1858269E}"/>
    <cellStyle name="SAPBEXundefined 3 4 2 2" xfId="15405" xr:uid="{B22EB852-C14F-4A29-BF9A-4652C5A8538D}"/>
    <cellStyle name="SAPBEXundefined 3 4 2 3" xfId="19226" xr:uid="{F59C8F46-A3B2-4D13-A888-4FAACAC510DC}"/>
    <cellStyle name="SAPBEXundefined 3 4 2 4" xfId="22091" xr:uid="{9A7A8998-629D-43AF-A90A-A4F34293419A}"/>
    <cellStyle name="SAPBEXundefined 3 4 2 5" xfId="24938" xr:uid="{D37133D7-3109-49E6-8829-2D8630660FF5}"/>
    <cellStyle name="SAPBEXundefined 3 4 2 6" xfId="27763" xr:uid="{474F36D5-1C99-447D-8439-12BB43583F3D}"/>
    <cellStyle name="SAPBEXundefined 3 4 3" xfId="13892" xr:uid="{88742915-A86E-4DF2-A5F5-7AD75952113C}"/>
    <cellStyle name="SAPBEXundefined 3 4 4" xfId="17716" xr:uid="{F0026872-744C-492E-A8CE-881280CEFFAC}"/>
    <cellStyle name="SAPBEXundefined 3 4 5" xfId="20580" xr:uid="{48A86C2A-51D7-4CB3-952E-7EB0C2667FA5}"/>
    <cellStyle name="SAPBEXundefined 3 4 6" xfId="23429" xr:uid="{BB3FC3CA-CC42-4E79-9B86-B7DDFD344C40}"/>
    <cellStyle name="SAPBEXundefined 3 4 7" xfId="26254" xr:uid="{74238850-3757-427E-AEA0-B2A574446412}"/>
    <cellStyle name="SAPBEXundefined 3 5" xfId="5987" xr:uid="{61BEB6D3-B512-4E75-9DEF-03788EC0C999}"/>
    <cellStyle name="SAPBEXundefined 3 5 2" xfId="7506" xr:uid="{97313E1A-2A70-4FE8-91A2-799E21D0507F}"/>
    <cellStyle name="SAPBEXundefined 3 5 2 2" xfId="14576" xr:uid="{B8462536-9E62-4BF9-A24F-346D744ECF99}"/>
    <cellStyle name="SAPBEXundefined 3 5 2 3" xfId="18397" xr:uid="{6CAB3FF1-D7BB-4C68-A982-A01942A8314C}"/>
    <cellStyle name="SAPBEXundefined 3 5 2 4" xfId="21262" xr:uid="{DE2CCC98-A0EF-49CA-8CC5-2D65A0D443DE}"/>
    <cellStyle name="SAPBEXundefined 3 5 2 5" xfId="24109" xr:uid="{9EAB16C8-0150-4A3A-889B-3AE9E28A7E94}"/>
    <cellStyle name="SAPBEXundefined 3 5 2 6" xfId="26934" xr:uid="{714EED38-77C7-470A-984A-BFBF0A16BC91}"/>
    <cellStyle name="SAPBEXundefined 3 5 3" xfId="13063" xr:uid="{C8D0198A-8B06-456C-8536-AC8B160E1BA7}"/>
    <cellStyle name="SAPBEXundefined 3 5 4" xfId="16887" xr:uid="{F2470949-7239-4FA5-9A68-1BA88B258DF9}"/>
    <cellStyle name="SAPBEXundefined 3 5 5" xfId="19751" xr:uid="{775EEFF8-4125-435E-B46D-0146F3D75C59}"/>
    <cellStyle name="SAPBEXundefined 3 5 6" xfId="22600" xr:uid="{98A52DB7-FA0A-49A2-B5F6-3DD8B949E2E4}"/>
    <cellStyle name="SAPBEXundefined 3 5 7" xfId="25425" xr:uid="{1FEF00E4-1894-45E2-B9DC-0723C0DE09A5}"/>
    <cellStyle name="SAPBEXundefined 3 6" xfId="6956" xr:uid="{86C1ECC6-7E0B-4F02-A000-84CEF5E7A745}"/>
    <cellStyle name="SAPBEXundefined 3 6 2" xfId="14026" xr:uid="{290C1FAE-6216-4AE0-B1FF-C95F40BF02F0}"/>
    <cellStyle name="SAPBEXundefined 3 6 3" xfId="17848" xr:uid="{4CC2CFF9-BD34-4DC6-A1FC-82D57F297182}"/>
    <cellStyle name="SAPBEXundefined 3 6 4" xfId="20712" xr:uid="{E6BF84B9-0DDE-41BE-B083-29A6D1783B9E}"/>
    <cellStyle name="SAPBEXundefined 3 6 5" xfId="23560" xr:uid="{EAA7AE7A-0BA2-4D52-B314-4DAF2B8A181F}"/>
    <cellStyle name="SAPBEXundefined 3 6 6" xfId="26385" xr:uid="{6BBD508B-E2AB-4319-A4B0-DFFD6E030382}"/>
    <cellStyle name="SAPBEXundefined 3 7" xfId="10133" xr:uid="{E6C010C5-0E41-414B-91B6-24A517C0C442}"/>
    <cellStyle name="SAPBEXundefined 3 8" xfId="15846" xr:uid="{A2C1C182-2F2A-42E0-8BA4-D1EB051DB752}"/>
    <cellStyle name="SAPBEXundefined 3 9" xfId="16386" xr:uid="{3BEDFA0D-1A02-430D-A409-9F2802627D3E}"/>
    <cellStyle name="SAPBEXundefined 4" xfId="4253" xr:uid="{5589BB2F-C3CC-4A15-8838-0B8BBB69F824}"/>
    <cellStyle name="SAPBEXundefined 4 10" xfId="15691" xr:uid="{BB306FA2-694B-456E-A0F3-592FB8DF3548}"/>
    <cellStyle name="SAPBEXundefined 4 11" xfId="15526" xr:uid="{12BD0FFB-9CE4-4642-9F4F-017651F0C3E7}"/>
    <cellStyle name="SAPBEXundefined 4 12" xfId="30265" xr:uid="{7CBB49E4-052F-4829-A752-F3879D70072F}"/>
    <cellStyle name="SAPBEXundefined 4 13" xfId="31759" xr:uid="{56044EAF-A8AA-42D8-893F-50CCAC0C0C7B}"/>
    <cellStyle name="SAPBEXundefined 4 2" xfId="6504" xr:uid="{EDDA9F1C-8E22-45D0-8238-A407D308A185}"/>
    <cellStyle name="SAPBEXundefined 4 2 2" xfId="8022" xr:uid="{635D8AF9-3807-4213-817B-FE1A19748ADE}"/>
    <cellStyle name="SAPBEXundefined 4 2 2 2" xfId="15092" xr:uid="{7AD35B57-4A32-401B-BD2E-4BF0FD1EA1ED}"/>
    <cellStyle name="SAPBEXundefined 4 2 2 3" xfId="18913" xr:uid="{12973A34-255C-42F5-98A6-3F8BD3AABA6B}"/>
    <cellStyle name="SAPBEXundefined 4 2 2 4" xfId="21778" xr:uid="{72588184-6A4B-4EDB-B91F-EA1F90623A91}"/>
    <cellStyle name="SAPBEXundefined 4 2 2 5" xfId="24625" xr:uid="{36BD8F28-734D-45FF-9078-287B5FB1D2BC}"/>
    <cellStyle name="SAPBEXundefined 4 2 2 6" xfId="27450" xr:uid="{8C89E833-47C1-4A81-AE5E-8494F7B8B44A}"/>
    <cellStyle name="SAPBEXundefined 4 2 3" xfId="13579" xr:uid="{61F253C9-F651-4F52-B94F-06992D1806EF}"/>
    <cellStyle name="SAPBEXundefined 4 2 4" xfId="17403" xr:uid="{2FFDC8EA-5FD0-4542-9659-995AE5A20484}"/>
    <cellStyle name="SAPBEXundefined 4 2 5" xfId="20267" xr:uid="{F39C9EEE-153E-4D6A-8370-E4CFDF3F8358}"/>
    <cellStyle name="SAPBEXundefined 4 2 6" xfId="23116" xr:uid="{D682FCAE-A06A-4EF1-9E10-7FB054730FAC}"/>
    <cellStyle name="SAPBEXundefined 4 2 7" xfId="25941" xr:uid="{9A9D745C-DE2B-4ECF-894F-AC15EB068301}"/>
    <cellStyle name="SAPBEXundefined 4 3" xfId="6557" xr:uid="{2899EFA7-5B8E-4591-8D22-77291E6F8C60}"/>
    <cellStyle name="SAPBEXundefined 4 3 2" xfId="8074" xr:uid="{F82FC58F-BC84-4F54-A5B8-0D338CE6823A}"/>
    <cellStyle name="SAPBEXundefined 4 3 2 2" xfId="15144" xr:uid="{6D8861C9-9E5F-40F8-8890-68A8A70D6C13}"/>
    <cellStyle name="SAPBEXundefined 4 3 2 3" xfId="18965" xr:uid="{F76B3780-65F6-4382-93A1-E6CF4095FD5B}"/>
    <cellStyle name="SAPBEXundefined 4 3 2 4" xfId="21830" xr:uid="{FD8C781A-270A-4094-80B1-C2AF741A3188}"/>
    <cellStyle name="SAPBEXundefined 4 3 2 5" xfId="24677" xr:uid="{6B3964F7-C213-4D78-9E1D-0187A11B16AD}"/>
    <cellStyle name="SAPBEXundefined 4 3 2 6" xfId="27502" xr:uid="{AC3F4197-567B-4EDF-8A0B-10FD7456D41A}"/>
    <cellStyle name="SAPBEXundefined 4 3 3" xfId="13631" xr:uid="{2D9F45C9-71F2-4845-802E-C26AA3FCF60A}"/>
    <cellStyle name="SAPBEXundefined 4 3 4" xfId="17455" xr:uid="{FA87DFB6-23C3-4C58-9E5C-1CAEB2E31811}"/>
    <cellStyle name="SAPBEXundefined 4 3 5" xfId="20319" xr:uid="{0EB81297-7114-4546-AC68-DC662DC26C0D}"/>
    <cellStyle name="SAPBEXundefined 4 3 6" xfId="23168" xr:uid="{D244C381-4102-42E7-B64D-6F0EACC57207}"/>
    <cellStyle name="SAPBEXundefined 4 3 7" xfId="25993" xr:uid="{1136232B-5EDF-4452-80DB-8A290BF68A8F}"/>
    <cellStyle name="SAPBEXundefined 4 4" xfId="6075" xr:uid="{81B30B8E-A6B6-496C-B06A-0A428B5B8025}"/>
    <cellStyle name="SAPBEXundefined 4 4 2" xfId="7594" xr:uid="{D4DDF92A-E8AD-4A50-994D-2E243F7B86F8}"/>
    <cellStyle name="SAPBEXundefined 4 4 2 2" xfId="14664" xr:uid="{84BE1CC7-FFF2-472D-BCAA-0D49AA44C317}"/>
    <cellStyle name="SAPBEXundefined 4 4 2 3" xfId="18485" xr:uid="{692F3ECC-EF36-4CBA-A23C-11A68DEDF0AE}"/>
    <cellStyle name="SAPBEXundefined 4 4 2 4" xfId="21350" xr:uid="{DD0C87DD-205B-42B3-947C-5B9EF69C1AF6}"/>
    <cellStyle name="SAPBEXundefined 4 4 2 5" xfId="24197" xr:uid="{846423A5-0ABF-49E8-93D6-87F098840A6A}"/>
    <cellStyle name="SAPBEXundefined 4 4 2 6" xfId="27022" xr:uid="{5836E4C9-4F19-45EC-94BF-392910247D8F}"/>
    <cellStyle name="SAPBEXundefined 4 4 3" xfId="13151" xr:uid="{DA8C2D27-EB54-4E63-A8AE-7CE1685371DA}"/>
    <cellStyle name="SAPBEXundefined 4 4 4" xfId="16975" xr:uid="{12389C25-DF64-450C-B420-BDE65B69F544}"/>
    <cellStyle name="SAPBEXundefined 4 4 5" xfId="19839" xr:uid="{CE5E9469-16B5-4829-8ED2-416B812FFAE0}"/>
    <cellStyle name="SAPBEXundefined 4 4 6" xfId="22688" xr:uid="{5D2F2573-B835-42FA-B583-4C39CE6803E9}"/>
    <cellStyle name="SAPBEXundefined 4 4 7" xfId="25513" xr:uid="{9CC25C3D-9B5F-45F8-8010-4AD427E10B68}"/>
    <cellStyle name="SAPBEXundefined 4 5" xfId="6137" xr:uid="{07B86CC9-3F97-4301-80D8-A28EC69F0DFC}"/>
    <cellStyle name="SAPBEXundefined 4 5 2" xfId="7656" xr:uid="{CE481C61-C747-424B-8991-494354717088}"/>
    <cellStyle name="SAPBEXundefined 4 5 2 2" xfId="14726" xr:uid="{58F6FC57-5E4E-4906-A7E4-85E23DF0A5B7}"/>
    <cellStyle name="SAPBEXundefined 4 5 2 3" xfId="18547" xr:uid="{38BDBBD1-F4F9-4EEC-BC6C-0D86502A4FA8}"/>
    <cellStyle name="SAPBEXundefined 4 5 2 4" xfId="21412" xr:uid="{C6973E11-8367-47D5-938E-6DE65395B6F8}"/>
    <cellStyle name="SAPBEXundefined 4 5 2 5" xfId="24259" xr:uid="{6645D2FC-C2C4-407E-B31C-5BE7A0704160}"/>
    <cellStyle name="SAPBEXundefined 4 5 2 6" xfId="27084" xr:uid="{F8E4160D-AABD-4AF7-9E54-43E297087512}"/>
    <cellStyle name="SAPBEXundefined 4 5 3" xfId="13213" xr:uid="{D533DE71-4630-4C2E-9495-4419AF5C68B8}"/>
    <cellStyle name="SAPBEXundefined 4 5 4" xfId="17037" xr:uid="{7FD34A31-48CE-4E86-AE36-C4CFDD02D498}"/>
    <cellStyle name="SAPBEXundefined 4 5 5" xfId="19901" xr:uid="{1BD8E4ED-AE72-4E6D-AB70-ADADD7020317}"/>
    <cellStyle name="SAPBEXundefined 4 5 6" xfId="22750" xr:uid="{2CD55367-7734-4E69-ADDA-DF644E45910D}"/>
    <cellStyle name="SAPBEXundefined 4 5 7" xfId="25575" xr:uid="{C6BDD6D7-D234-4F74-9BCB-5A4C9A75C9CB}"/>
    <cellStyle name="SAPBEXundefined 4 6" xfId="7017" xr:uid="{99180806-3243-4696-969D-DB3F380447EA}"/>
    <cellStyle name="SAPBEXundefined 4 6 2" xfId="14087" xr:uid="{94E3512A-8E0A-49D1-AD66-D85F6B8912AF}"/>
    <cellStyle name="SAPBEXundefined 4 6 3" xfId="17909" xr:uid="{25A2960E-75CA-4226-AD7F-CAB6AA2F8063}"/>
    <cellStyle name="SAPBEXundefined 4 6 4" xfId="20773" xr:uid="{CC26DD64-A52E-444D-8FAF-042C28CC475D}"/>
    <cellStyle name="SAPBEXundefined 4 6 5" xfId="23621" xr:uid="{DCBCB8E2-DD7F-4679-8849-59C5E0A0DC9E}"/>
    <cellStyle name="SAPBEXundefined 4 6 6" xfId="26446" xr:uid="{7FD77C86-A284-4936-AF54-9F118C5FFC9A}"/>
    <cellStyle name="SAPBEXundefined 4 7" xfId="11330" xr:uid="{09E9A79B-B7A2-4B69-BBDD-CB1F6E1C2A9A}"/>
    <cellStyle name="SAPBEXundefined 4 8" xfId="16115" xr:uid="{12CF7B76-68F7-4FBE-A495-72DD938FDF1E}"/>
    <cellStyle name="SAPBEXundefined 4 9" xfId="8543" xr:uid="{1C448E83-9A76-49B7-BBBB-511676A73EFD}"/>
    <cellStyle name="SAPBEXundefined 5" xfId="5681" xr:uid="{9B2964AC-8528-48C9-9614-79D539E9E490}"/>
    <cellStyle name="SAPBEXundefined 5 2" xfId="7201" xr:uid="{E3462016-3316-4ECD-92DD-E4948E5D43BD}"/>
    <cellStyle name="SAPBEXundefined 5 2 2" xfId="14271" xr:uid="{BC060137-8213-47E7-A485-96678607665C}"/>
    <cellStyle name="SAPBEXundefined 5 2 3" xfId="18092" xr:uid="{6B496371-B4A5-456B-B49D-B8A6BCF902F1}"/>
    <cellStyle name="SAPBEXundefined 5 2 4" xfId="20957" xr:uid="{EAD68EA3-26C2-48F1-B179-B59BB12ABFFE}"/>
    <cellStyle name="SAPBEXundefined 5 2 5" xfId="23804" xr:uid="{F97459BE-CAA6-402D-8DF4-04272E2BCF9F}"/>
    <cellStyle name="SAPBEXundefined 5 2 6" xfId="26629" xr:uid="{CDC4F59A-6E3B-4E70-B963-8F6E01EE55AC}"/>
    <cellStyle name="SAPBEXundefined 5 3" xfId="12758" xr:uid="{F20ED818-BDA4-416B-AF48-554A1114733E}"/>
    <cellStyle name="SAPBEXundefined 5 4" xfId="16581" xr:uid="{E8AAEC96-9C56-4E40-8DF4-78DFC822EDA6}"/>
    <cellStyle name="SAPBEXundefined 5 5" xfId="19446" xr:uid="{288A03C9-7532-4D07-870C-65F8F7CC5166}"/>
    <cellStyle name="SAPBEXundefined 5 6" xfId="22295" xr:uid="{7988391D-4F14-43D3-868D-9FFAD8CB9F33}"/>
    <cellStyle name="SAPBEXundefined 5 7" xfId="25120" xr:uid="{11175A68-9543-4E3E-A3A5-941549CA7773}"/>
    <cellStyle name="SAPBEXundefined 6" xfId="6047" xr:uid="{C142C3C0-BCA3-4474-89B2-7587C83DC611}"/>
    <cellStyle name="SAPBEXundefined 6 2" xfId="7566" xr:uid="{0CEF437D-CD79-4351-8718-F8AD8675C9CC}"/>
    <cellStyle name="SAPBEXundefined 6 2 2" xfId="14636" xr:uid="{56E7FE22-8A92-41D1-A8F9-5C9F5D95D7EE}"/>
    <cellStyle name="SAPBEXundefined 6 2 3" xfId="18457" xr:uid="{C2B6C0EC-3932-452F-8A9B-3AB317B29024}"/>
    <cellStyle name="SAPBEXundefined 6 2 4" xfId="21322" xr:uid="{2F26428E-2E1F-43F9-B04C-7F1C3CEF3441}"/>
    <cellStyle name="SAPBEXundefined 6 2 5" xfId="24169" xr:uid="{B309AA47-6E80-4E45-99CF-9A6978647041}"/>
    <cellStyle name="SAPBEXundefined 6 2 6" xfId="26994" xr:uid="{65B083C8-D39B-4FF6-9530-2895B92EE97D}"/>
    <cellStyle name="SAPBEXundefined 6 3" xfId="13123" xr:uid="{22F31F87-4A3A-4F2E-B553-BCFAEB933576}"/>
    <cellStyle name="SAPBEXundefined 6 4" xfId="16947" xr:uid="{1BDC140E-8EEB-44A1-87B8-99901B6EC7B9}"/>
    <cellStyle name="SAPBEXundefined 6 5" xfId="19811" xr:uid="{A0CA298A-89FC-4F92-AB46-FEEDEB5577BC}"/>
    <cellStyle name="SAPBEXundefined 6 6" xfId="22660" xr:uid="{C2BA6E18-ECBF-4863-BB22-0250FF4E980D}"/>
    <cellStyle name="SAPBEXundefined 6 7" xfId="25485" xr:uid="{7F6B1016-00EE-4D2D-ACCB-B720BC060FD7}"/>
    <cellStyle name="SAPBEXundefined 7" xfId="8646" xr:uid="{13E56CF9-8F25-428B-873F-9ECCA0D66F00}"/>
    <cellStyle name="SAPBEXundefined 8" xfId="10297" xr:uid="{8B18092B-A48D-4294-9FB1-C1AA002AACF4}"/>
    <cellStyle name="SAPBEXundefined 9" xfId="8610" xr:uid="{905E9CFD-B6A8-4462-A289-3654C7DE0ED7}"/>
    <cellStyle name="SCH1" xfId="690" xr:uid="{132715FB-003B-418E-A796-678D7E11A868}"/>
    <cellStyle name="Schlecht" xfId="691" xr:uid="{9987DA4E-AA63-44A5-B9E7-FBFEA4BCFB19}"/>
    <cellStyle name="Standard_9912(4)" xfId="692" xr:uid="{2B64C546-D897-440F-B28F-D8F83946BAB6}"/>
    <cellStyle name="Style 1" xfId="348" xr:uid="{DCCC7962-2ED2-4D86-BEB0-68DB08ACD9C2}"/>
    <cellStyle name="Style 1 2" xfId="693" xr:uid="{F77B23A7-F5B9-4277-9A5C-BD948C52288F}"/>
    <cellStyle name="Style 1 2 2" xfId="1966" xr:uid="{3F615EA9-E26C-4C2F-9504-09B6C471C99E}"/>
    <cellStyle name="Style 1 2 2 2" xfId="3748" xr:uid="{580321C9-3E42-4237-A9A6-E5D2211D8A64}"/>
    <cellStyle name="Style 1 2 2 2 2" xfId="10825" xr:uid="{D72DCE4D-FC61-4681-BBE7-BC272D747CF3}"/>
    <cellStyle name="Style 1 2 2 2 3" xfId="29760" xr:uid="{44F9E8EE-B78F-4C2F-8F0D-E4400BF225E3}"/>
    <cellStyle name="Style 1 2 2 3" xfId="5058" xr:uid="{9D4C7D4E-9189-4C91-8000-C094E905F9AB}"/>
    <cellStyle name="Style 1 2 2 3 2" xfId="12135" xr:uid="{20C641E6-8CB8-4C9F-8439-30E8679A0206}"/>
    <cellStyle name="Style 1 2 2 3 3" xfId="31070" xr:uid="{0143B7CF-C687-45EA-9AB6-3E43D434A19B}"/>
    <cellStyle name="Style 1 2 2 4" xfId="9451" xr:uid="{759472FE-711B-4A5D-AFC8-5DDD78F8B554}"/>
    <cellStyle name="Style 1 2 2 5" xfId="28497" xr:uid="{2261F222-942E-402C-A2F2-37F75DCAEA05}"/>
    <cellStyle name="Style 1 2 3" xfId="2952" xr:uid="{28245395-3BA1-4942-9580-D5C9DD200F6E}"/>
    <cellStyle name="Style 1 2 3 2" xfId="10134" xr:uid="{44198B01-391C-4746-A3A0-C725988566AE}"/>
    <cellStyle name="Style 1 2 3 3" xfId="29093" xr:uid="{F746554F-BEC4-44D6-96A5-CEE01559AC56}"/>
    <cellStyle name="Style 1 2 4" xfId="4372" xr:uid="{3F0B295D-CDB1-4A50-9D92-D0D4577FEB69}"/>
    <cellStyle name="Style 1 2 4 2" xfId="11449" xr:uid="{2C4B43F2-E9FE-4BCA-B421-07C7AA8D5276}"/>
    <cellStyle name="Style 1 2 4 3" xfId="30384" xr:uid="{90226C8C-4F70-4981-83E0-6C2A9549C18C}"/>
    <cellStyle name="Style 1 2 5" xfId="8648" xr:uid="{0B8532C5-925F-4F7C-B9D6-618D01B38365}"/>
    <cellStyle name="Style 1 2 6" xfId="27860" xr:uid="{65673CA4-C2E7-46BF-8700-B67487048F79}"/>
    <cellStyle name="style1" xfId="694" xr:uid="{0E618146-022A-4E3A-A024-A01F9159F109}"/>
    <cellStyle name="SubHeading" xfId="695" xr:uid="{8AFCA826-0612-4EE0-A7E8-C40032A6670A}"/>
    <cellStyle name="Subtotal" xfId="696" xr:uid="{A5A6FF82-8E44-4F7F-A289-6CA2AB5778A7}"/>
    <cellStyle name="TED STANDARD" xfId="697" xr:uid="{E0ED32BC-01CF-4F81-9377-2C793DD1E65F}"/>
    <cellStyle name="Text Indent A" xfId="698" xr:uid="{A1D7866C-A716-48AC-92BA-9AB884F73ABB}"/>
    <cellStyle name="Text Indent B" xfId="699" xr:uid="{FDC5F9D1-54C3-4AA9-86B0-2CC308DBD917}"/>
    <cellStyle name="Text Indent C" xfId="700" xr:uid="{1BA5965F-2398-4781-AD50-25070DD198B8}"/>
    <cellStyle name="Title 2" xfId="701" xr:uid="{106EFDA1-641D-4B04-8E07-597DBC230A22}"/>
    <cellStyle name="Title 3" xfId="702" xr:uid="{4F18DB6C-819D-4890-AC13-57E276F698DB}"/>
    <cellStyle name="Title 4" xfId="973" xr:uid="{5A7FF23E-EB53-41DB-B42A-CE20EC94021B}"/>
    <cellStyle name="Total 2" xfId="703" xr:uid="{F3E13406-13BE-4A09-A8F9-BA891C5517FC}"/>
    <cellStyle name="Total 2 10" xfId="15628" xr:uid="{0D22C31A-EA20-4F79-8E64-992ED429EF00}"/>
    <cellStyle name="Total 2 2" xfId="1967" xr:uid="{563A0245-1245-47AB-B5DE-D836354968BB}"/>
    <cellStyle name="Total 2 2 10" xfId="31630" xr:uid="{FBB2CD40-C8DB-4BF6-AC49-111086596BBA}"/>
    <cellStyle name="Total 2 2 2" xfId="4330" xr:uid="{F9A6EF0D-5942-420C-BC6C-72978FB439B6}"/>
    <cellStyle name="Total 2 2 2 10" xfId="8581" xr:uid="{0D292FF9-8DEA-4810-9CD9-FBFD0F17DD39}"/>
    <cellStyle name="Total 2 2 2 11" xfId="9994" xr:uid="{D7AEDC65-4AD0-4559-AF5A-C18579E0D8B6}"/>
    <cellStyle name="Total 2 2 2 12" xfId="30342" xr:uid="{A523A2BF-5740-450F-B001-63098772650B}"/>
    <cellStyle name="Total 2 2 2 13" xfId="31815" xr:uid="{EE82D0AB-D388-47B0-970C-11D3CC3F315E}"/>
    <cellStyle name="Total 2 2 2 2" xfId="6726" xr:uid="{4065D8B2-5476-4A75-83B2-E98CC07FA905}"/>
    <cellStyle name="Total 2 2 2 2 2" xfId="8242" xr:uid="{F156E0A2-4D88-441E-B9CA-4114D4DEC836}"/>
    <cellStyle name="Total 2 2 2 2 2 2" xfId="15312" xr:uid="{FB99AB7B-8FB1-46E1-942E-D3C74442F5B4}"/>
    <cellStyle name="Total 2 2 2 2 2 3" xfId="19133" xr:uid="{4115DFB8-2827-4279-8D2F-17BF79533507}"/>
    <cellStyle name="Total 2 2 2 2 2 4" xfId="21998" xr:uid="{883A2001-9630-4BFB-8069-4A9FCB64B6C1}"/>
    <cellStyle name="Total 2 2 2 2 2 5" xfId="24845" xr:uid="{7E31720F-7597-4B8C-BA86-82FE860978D8}"/>
    <cellStyle name="Total 2 2 2 2 2 6" xfId="27670" xr:uid="{51BE91A5-291E-4A43-A9EB-56672840000E}"/>
    <cellStyle name="Total 2 2 2 2 3" xfId="13799" xr:uid="{984DC0DF-1C15-487F-890A-63B19B26C224}"/>
    <cellStyle name="Total 2 2 2 2 4" xfId="17623" xr:uid="{F1C13304-D118-4034-807D-C7810B4EB7A9}"/>
    <cellStyle name="Total 2 2 2 2 5" xfId="20487" xr:uid="{141312FF-4EB8-4A60-9547-79AE73ADA91B}"/>
    <cellStyle name="Total 2 2 2 2 6" xfId="23336" xr:uid="{DFCA2E12-FB02-4100-B882-FAB416541A4C}"/>
    <cellStyle name="Total 2 2 2 2 7" xfId="26161" xr:uid="{96EFC811-2F09-4FC2-B0EE-946C3A527D48}"/>
    <cellStyle name="Total 2 2 2 3" xfId="6385" xr:uid="{ACE56324-0C2A-4B3E-A4AE-DD549BBD47F2}"/>
    <cellStyle name="Total 2 2 2 3 2" xfId="7903" xr:uid="{84F1C1A7-5FEE-4154-86E2-6EAE0FC9D32F}"/>
    <cellStyle name="Total 2 2 2 3 2 2" xfId="14973" xr:uid="{5453F7E1-1D67-45B4-B77A-49446065DF2F}"/>
    <cellStyle name="Total 2 2 2 3 2 3" xfId="18794" xr:uid="{7BB9E829-7207-4B63-A5C5-7B64DFCF52F2}"/>
    <cellStyle name="Total 2 2 2 3 2 4" xfId="21659" xr:uid="{30443C98-810C-4915-B2F1-6E738A5DCA06}"/>
    <cellStyle name="Total 2 2 2 3 2 5" xfId="24506" xr:uid="{C332F9CC-D113-458E-AE3F-1362050FA8CB}"/>
    <cellStyle name="Total 2 2 2 3 2 6" xfId="27331" xr:uid="{474D6C6F-268B-4F27-AEAC-649103D097AD}"/>
    <cellStyle name="Total 2 2 2 3 3" xfId="13460" xr:uid="{4E20B7C5-3321-4E1A-8AB3-9CF1D60F8E1A}"/>
    <cellStyle name="Total 2 2 2 3 4" xfId="17284" xr:uid="{B3294C89-A34C-47F0-B07B-A1947E38C6A0}"/>
    <cellStyle name="Total 2 2 2 3 5" xfId="20148" xr:uid="{AB4B2A19-2311-4823-A95F-F59FFA9B5D7E}"/>
    <cellStyle name="Total 2 2 2 3 6" xfId="22997" xr:uid="{F3CF291F-3A16-47E3-BE05-9061265C0881}"/>
    <cellStyle name="Total 2 2 2 3 7" xfId="25822" xr:uid="{C45A097A-2C38-4133-BA17-E29313E864B8}"/>
    <cellStyle name="Total 2 2 2 4" xfId="5702" xr:uid="{760CFC5E-6A93-41DF-B7B9-821E1168798D}"/>
    <cellStyle name="Total 2 2 2 4 2" xfId="7222" xr:uid="{C8376D57-6A06-4D87-9150-0DCC55FB1C72}"/>
    <cellStyle name="Total 2 2 2 4 2 2" xfId="14292" xr:uid="{5197DD96-8EB3-479C-BBB6-5D0155D46D79}"/>
    <cellStyle name="Total 2 2 2 4 2 3" xfId="18113" xr:uid="{07220CFB-4CAE-45D7-A2BD-7A474FBB108F}"/>
    <cellStyle name="Total 2 2 2 4 2 4" xfId="20978" xr:uid="{C043FC72-C3AA-4DD2-A7C9-5E03D1CAEC3B}"/>
    <cellStyle name="Total 2 2 2 4 2 5" xfId="23825" xr:uid="{AB045962-9C28-4C35-A32F-60FC15E942F3}"/>
    <cellStyle name="Total 2 2 2 4 2 6" xfId="26650" xr:uid="{9D599A8B-E3A7-4F4C-AD26-3E5772AD0433}"/>
    <cellStyle name="Total 2 2 2 4 3" xfId="12779" xr:uid="{CC889D9B-A025-40EA-8CC0-D6981D7B6C14}"/>
    <cellStyle name="Total 2 2 2 4 4" xfId="16602" xr:uid="{20518EF8-8A7C-484F-9A66-E03025B8B627}"/>
    <cellStyle name="Total 2 2 2 4 5" xfId="19467" xr:uid="{E59369BA-6B7B-46DA-AB44-67041E849114}"/>
    <cellStyle name="Total 2 2 2 4 6" xfId="22316" xr:uid="{A1C8E7E3-A074-457A-9B38-D7D5A35FF71E}"/>
    <cellStyle name="Total 2 2 2 4 7" xfId="25141" xr:uid="{ED3529A7-F366-47F1-84C0-84E16189B521}"/>
    <cellStyle name="Total 2 2 2 5" xfId="6096" xr:uid="{5003A2DC-C08D-4444-80B2-0F2A63E1E028}"/>
    <cellStyle name="Total 2 2 2 5 2" xfId="7615" xr:uid="{8AAD9B9F-4BAF-4DEC-95F9-AA9BA35FA3C0}"/>
    <cellStyle name="Total 2 2 2 5 2 2" xfId="14685" xr:uid="{8A24507F-96DD-45C8-A51B-F8CC06B0D97C}"/>
    <cellStyle name="Total 2 2 2 5 2 3" xfId="18506" xr:uid="{9E461399-628B-40AB-A723-93DA377D5D3B}"/>
    <cellStyle name="Total 2 2 2 5 2 4" xfId="21371" xr:uid="{EB871422-3D54-4B6E-A20E-3358BB79837E}"/>
    <cellStyle name="Total 2 2 2 5 2 5" xfId="24218" xr:uid="{F37F399B-4A8B-4E5B-A2F6-2314D19438B0}"/>
    <cellStyle name="Total 2 2 2 5 2 6" xfId="27043" xr:uid="{AB3E3C4E-8824-4C7B-BB48-DA6F8934678E}"/>
    <cellStyle name="Total 2 2 2 5 3" xfId="13172" xr:uid="{633473D0-CE78-4ACB-AD8D-1BCF8954547A}"/>
    <cellStyle name="Total 2 2 2 5 4" xfId="16996" xr:uid="{E90DF2FC-AB8B-4CF3-8962-ACD281805ACB}"/>
    <cellStyle name="Total 2 2 2 5 5" xfId="19860" xr:uid="{114A5712-448C-4C06-B8C0-8320BB52E7D3}"/>
    <cellStyle name="Total 2 2 2 5 6" xfId="22709" xr:uid="{FA90632E-84FF-4F58-8F87-D25DFC88C7CE}"/>
    <cellStyle name="Total 2 2 2 5 7" xfId="25534" xr:uid="{10B48B20-64C0-4EF1-89AF-C143571C4D5B}"/>
    <cellStyle name="Total 2 2 2 6" xfId="7071" xr:uid="{55F37378-370F-4005-84F2-72B5C85BFAAA}"/>
    <cellStyle name="Total 2 2 2 6 2" xfId="14141" xr:uid="{AFA6EE1A-B480-4686-836F-8BADD240EB38}"/>
    <cellStyle name="Total 2 2 2 6 3" xfId="17963" xr:uid="{8F59BA57-5D6B-4A93-A4F8-790B33739EDB}"/>
    <cellStyle name="Total 2 2 2 6 4" xfId="20827" xr:uid="{57978570-E088-471C-B3AB-A967742BA066}"/>
    <cellStyle name="Total 2 2 2 6 5" xfId="23675" xr:uid="{93909696-AA97-4C6A-9B40-1C0304685CEE}"/>
    <cellStyle name="Total 2 2 2 6 6" xfId="26500" xr:uid="{FD00979A-D0B8-4CED-8F58-41F3948FBD48}"/>
    <cellStyle name="Total 2 2 2 7" xfId="11407" xr:uid="{B9A3C22C-CE6A-44AC-AD8F-103903EC18D4}"/>
    <cellStyle name="Total 2 2 2 8" xfId="16175" xr:uid="{7B826FBC-A627-4BA4-8F56-CD2768DE2CE8}"/>
    <cellStyle name="Total 2 2 2 9" xfId="15993" xr:uid="{BEA4A482-C532-4FF2-A813-C0B8F658E362}"/>
    <cellStyle name="Total 2 2 3" xfId="5059" xr:uid="{B9371C76-771A-40FA-97AE-F4FDBD5904E0}"/>
    <cellStyle name="Total 2 2 3 10" xfId="16384" xr:uid="{2065ECB8-A390-4A3D-AC75-16963B56DA9C}"/>
    <cellStyle name="Total 2 2 3 11" xfId="31071" xr:uid="{15447F5C-99D9-4708-AF16-E490B6CFFF31}"/>
    <cellStyle name="Total 2 2 3 12" xfId="31877" xr:uid="{0B663439-EB4B-470A-A8AC-0FAD0C550FE5}"/>
    <cellStyle name="Total 2 2 3 2" xfId="6704" xr:uid="{A5A0B88B-7992-473E-8F3E-8CF78CFFAA9C}"/>
    <cellStyle name="Total 2 2 3 2 2" xfId="8221" xr:uid="{233E74ED-60CC-4299-A84F-8C9ADDADB561}"/>
    <cellStyle name="Total 2 2 3 2 2 2" xfId="15291" xr:uid="{8BBB7B9A-32CF-476A-A63E-45D7FABC508C}"/>
    <cellStyle name="Total 2 2 3 2 2 3" xfId="19112" xr:uid="{A9A346EF-BD44-4649-ACBF-F2C0A0CF5CF5}"/>
    <cellStyle name="Total 2 2 3 2 2 4" xfId="21977" xr:uid="{91989292-5E8F-44F5-B268-748B227BE5DB}"/>
    <cellStyle name="Total 2 2 3 2 2 5" xfId="24824" xr:uid="{D34C61CF-91F5-464A-B657-A6630DF20A32}"/>
    <cellStyle name="Total 2 2 3 2 2 6" xfId="27649" xr:uid="{5FE7F6D2-9D97-4D1F-ABCF-5D8421636C27}"/>
    <cellStyle name="Total 2 2 3 2 3" xfId="13778" xr:uid="{3AE86AF6-5BFB-4672-A1EF-71025AA679C1}"/>
    <cellStyle name="Total 2 2 3 2 4" xfId="17602" xr:uid="{8F13381E-5109-4533-A691-F128F034EFB7}"/>
    <cellStyle name="Total 2 2 3 2 5" xfId="20466" xr:uid="{06EF3834-D247-4F7A-8686-35C5A87A69B3}"/>
    <cellStyle name="Total 2 2 3 2 6" xfId="23315" xr:uid="{5AD3EEF1-70A6-4E1F-B9A3-23EB035A7401}"/>
    <cellStyle name="Total 2 2 3 2 7" xfId="26140" xr:uid="{ED800AB9-0E73-453E-BE4D-0C250DF0C09F}"/>
    <cellStyle name="Total 2 2 3 3" xfId="5581" xr:uid="{AB52EFE4-038D-4D32-99F1-0A2FEAC18571}"/>
    <cellStyle name="Total 2 2 3 3 2" xfId="7101" xr:uid="{14DF8010-6325-4CCD-9EAD-9D492656C155}"/>
    <cellStyle name="Total 2 2 3 3 2 2" xfId="14171" xr:uid="{980DDA9A-CA43-4B9C-A416-89962C7F12ED}"/>
    <cellStyle name="Total 2 2 3 3 2 3" xfId="17992" xr:uid="{0A68A850-2F65-4E0C-A1E7-3FCAA7EB2A32}"/>
    <cellStyle name="Total 2 2 3 3 2 4" xfId="20857" xr:uid="{3D16EB2A-EAAE-45BB-BF3E-D3DEFDED9439}"/>
    <cellStyle name="Total 2 2 3 3 2 5" xfId="23704" xr:uid="{7834918A-6124-423F-AF45-B89171E5D986}"/>
    <cellStyle name="Total 2 2 3 3 2 6" xfId="26529" xr:uid="{8841EE97-8E3B-4829-8E0C-C2F898D98753}"/>
    <cellStyle name="Total 2 2 3 3 3" xfId="12658" xr:uid="{04686D51-D858-451F-802F-FE4C6790349B}"/>
    <cellStyle name="Total 2 2 3 3 4" xfId="16481" xr:uid="{6BB7BD3C-80F1-4028-930A-B1EC4DDCE006}"/>
    <cellStyle name="Total 2 2 3 3 5" xfId="19346" xr:uid="{FB809134-C18D-403B-9CD9-ADCF5F6EE32A}"/>
    <cellStyle name="Total 2 2 3 3 6" xfId="22195" xr:uid="{D024CF72-DEA1-4849-9CF3-75FBD13418E2}"/>
    <cellStyle name="Total 2 2 3 3 7" xfId="25020" xr:uid="{1B3F471C-DECE-4755-AAF6-B5D92A4D14C0}"/>
    <cellStyle name="Total 2 2 3 4" xfId="6584" xr:uid="{036CD030-13A5-4BE0-A6E4-8C66E92AC13A}"/>
    <cellStyle name="Total 2 2 3 4 2" xfId="8101" xr:uid="{6D6C54EE-828C-4440-B22A-95E1EF733F0F}"/>
    <cellStyle name="Total 2 2 3 4 2 2" xfId="15171" xr:uid="{9EFAE588-E026-41CE-8632-CC423199735D}"/>
    <cellStyle name="Total 2 2 3 4 2 3" xfId="18992" xr:uid="{DA314227-531D-46AF-B713-7C299F9F8E96}"/>
    <cellStyle name="Total 2 2 3 4 2 4" xfId="21857" xr:uid="{662689BC-8640-4321-B595-9794805A2375}"/>
    <cellStyle name="Total 2 2 3 4 2 5" xfId="24704" xr:uid="{05B7DFEE-99F1-4DBA-8A0E-E866CA50BFBC}"/>
    <cellStyle name="Total 2 2 3 4 2 6" xfId="27529" xr:uid="{25F51A43-931B-49A2-866E-14A0E8368B00}"/>
    <cellStyle name="Total 2 2 3 4 3" xfId="13658" xr:uid="{2BC76C0B-C52D-47A5-B417-BEC0C87C4268}"/>
    <cellStyle name="Total 2 2 3 4 4" xfId="17482" xr:uid="{1AB23341-A651-4AF3-91D9-DCE3F4F55B87}"/>
    <cellStyle name="Total 2 2 3 4 5" xfId="20346" xr:uid="{CD270E15-9CF1-4A7A-B83F-F167A3D5AB06}"/>
    <cellStyle name="Total 2 2 3 4 6" xfId="23195" xr:uid="{2E3D8DFC-7621-4903-A0A4-AF5D8EC9B991}"/>
    <cellStyle name="Total 2 2 3 4 7" xfId="26020" xr:uid="{478CE106-43F2-4AA6-BE55-CDAF251C5216}"/>
    <cellStyle name="Total 2 2 3 5" xfId="6070" xr:uid="{C7E407A6-2A3E-4FB8-9467-ED514323B771}"/>
    <cellStyle name="Total 2 2 3 5 2" xfId="7589" xr:uid="{8BF49C48-63D7-43F8-B6E2-099EE36A89AF}"/>
    <cellStyle name="Total 2 2 3 5 2 2" xfId="14659" xr:uid="{DD7DD64E-AC04-4231-A23E-F4E2A8A0C083}"/>
    <cellStyle name="Total 2 2 3 5 2 3" xfId="18480" xr:uid="{470362FF-6CFD-4856-A6C6-72B75E56B837}"/>
    <cellStyle name="Total 2 2 3 5 2 4" xfId="21345" xr:uid="{1F05E57B-97BD-4CA5-B572-98A5B689AB60}"/>
    <cellStyle name="Total 2 2 3 5 2 5" xfId="24192" xr:uid="{DE74F2B1-E658-4F70-B562-310D633369E0}"/>
    <cellStyle name="Total 2 2 3 5 2 6" xfId="27017" xr:uid="{943C4707-B67F-4E68-AD30-80D20805EBC4}"/>
    <cellStyle name="Total 2 2 3 5 3" xfId="13146" xr:uid="{23BDC137-6163-4F8A-831C-6EFA4421369E}"/>
    <cellStyle name="Total 2 2 3 5 4" xfId="16970" xr:uid="{075A81EC-6230-4AA0-AF66-90279BFAAFDE}"/>
    <cellStyle name="Total 2 2 3 5 5" xfId="19834" xr:uid="{8F527D0B-9CA4-4128-9129-C4901CA714D3}"/>
    <cellStyle name="Total 2 2 3 5 6" xfId="22683" xr:uid="{F777F596-315B-46AF-8C7A-D8300AE8AD37}"/>
    <cellStyle name="Total 2 2 3 5 7" xfId="25508" xr:uid="{379F2588-9CD3-4B10-9770-F4CCDA48B655}"/>
    <cellStyle name="Total 2 2 3 6" xfId="6441" xr:uid="{BD4DE1AB-69C6-4FA9-8F48-C6044CCE74F0}"/>
    <cellStyle name="Total 2 2 3 6 2" xfId="7959" xr:uid="{56088C7E-00D4-42C8-8B71-AD5D07ACCF99}"/>
    <cellStyle name="Total 2 2 3 6 2 2" xfId="15029" xr:uid="{800DF8D8-F2DF-427F-8D4B-8E2C169460CA}"/>
    <cellStyle name="Total 2 2 3 6 2 3" xfId="18850" xr:uid="{CE07CC02-2CA1-47D1-A207-21EFDD59CC75}"/>
    <cellStyle name="Total 2 2 3 6 2 4" xfId="21715" xr:uid="{A0B4380D-D172-45C0-BD41-0536D26BF77E}"/>
    <cellStyle name="Total 2 2 3 6 2 5" xfId="24562" xr:uid="{48A6BA1B-DC51-4AEF-B0C1-7094E8E2BB83}"/>
    <cellStyle name="Total 2 2 3 6 2 6" xfId="27387" xr:uid="{4FDE2E50-303D-48EC-89F6-ABFA7178CA24}"/>
    <cellStyle name="Total 2 2 3 6 3" xfId="13516" xr:uid="{BED880AE-D9E0-44C1-A4BF-92B9E66F8553}"/>
    <cellStyle name="Total 2 2 3 6 4" xfId="17340" xr:uid="{16C77B6F-71C4-4115-8456-2FAD28E64BBC}"/>
    <cellStyle name="Total 2 2 3 6 5" xfId="20204" xr:uid="{9381990B-62F6-4B4F-A786-05209731C2C7}"/>
    <cellStyle name="Total 2 2 3 6 6" xfId="23053" xr:uid="{25090DCC-CBB4-413F-8A4E-4CA76BCE2E8E}"/>
    <cellStyle name="Total 2 2 3 6 7" xfId="25878" xr:uid="{F47F81D6-C01D-45D9-A1EA-F4024712680E}"/>
    <cellStyle name="Total 2 2 3 7" xfId="12136" xr:uid="{1E828CAF-0C95-4377-8AC9-8E37E659EC33}"/>
    <cellStyle name="Total 2 2 3 8" xfId="16366" xr:uid="{F69160A4-571F-4541-9C82-E6EC40B49D60}"/>
    <cellStyle name="Total 2 2 3 9" xfId="9044" xr:uid="{BF980D71-4942-4C57-BC2E-D051C02DC1F3}"/>
    <cellStyle name="Total 2 2 4" xfId="5978" xr:uid="{07911372-C55A-44CF-B29F-1F75EC7275F4}"/>
    <cellStyle name="Total 2 2 4 2" xfId="7497" xr:uid="{B700D92C-217F-40CA-A0C3-87D4D3654177}"/>
    <cellStyle name="Total 2 2 4 2 2" xfId="14567" xr:uid="{13A0E125-4721-48A6-993A-363E5A0D5D3F}"/>
    <cellStyle name="Total 2 2 4 2 3" xfId="18388" xr:uid="{5F3DFE29-305D-48C2-B808-10FE35232D7E}"/>
    <cellStyle name="Total 2 2 4 2 4" xfId="21253" xr:uid="{F575AB57-2E6F-4A3F-9073-C251B86E3346}"/>
    <cellStyle name="Total 2 2 4 2 5" xfId="24100" xr:uid="{15169AD6-AF31-4010-A63E-9EB57413562F}"/>
    <cellStyle name="Total 2 2 4 2 6" xfId="26925" xr:uid="{15717C6A-B169-49BC-8BE5-7E6D0CA2CD2A}"/>
    <cellStyle name="Total 2 2 4 3" xfId="13054" xr:uid="{906CC893-0B8A-4AE5-90FC-0E058FA97DD7}"/>
    <cellStyle name="Total 2 2 4 4" xfId="16878" xr:uid="{B2D8E020-83B6-483F-AFDA-23EC9313EAE7}"/>
    <cellStyle name="Total 2 2 4 5" xfId="19742" xr:uid="{E809FB35-0A37-4BC1-AE47-CDA1CAD09CD6}"/>
    <cellStyle name="Total 2 2 4 6" xfId="22591" xr:uid="{57BC9424-0685-4072-9D11-ED0A83B206CA}"/>
    <cellStyle name="Total 2 2 4 7" xfId="25416" xr:uid="{D4B24EF5-3622-421A-B59A-E3AE1122F085}"/>
    <cellStyle name="Total 2 2 5" xfId="6086" xr:uid="{5B0E33B6-6C8F-4C99-894F-6FD4012F257A}"/>
    <cellStyle name="Total 2 2 5 2" xfId="7605" xr:uid="{194BC6C9-2B0F-4CFC-B86D-A227D12A7048}"/>
    <cellStyle name="Total 2 2 5 2 2" xfId="14675" xr:uid="{EB465E0B-4EBF-4650-B26F-F8A781913293}"/>
    <cellStyle name="Total 2 2 5 2 3" xfId="18496" xr:uid="{D8A8F52D-B2F2-498B-BB83-3F656E931173}"/>
    <cellStyle name="Total 2 2 5 2 4" xfId="21361" xr:uid="{E21BBFBF-014D-4BF7-B8BD-C62E49B9E0CD}"/>
    <cellStyle name="Total 2 2 5 2 5" xfId="24208" xr:uid="{147BE08D-B152-4DC2-962B-E4F1322AA762}"/>
    <cellStyle name="Total 2 2 5 2 6" xfId="27033" xr:uid="{0E9A80D8-AE51-49ED-91B4-B801654BAF47}"/>
    <cellStyle name="Total 2 2 5 3" xfId="13162" xr:uid="{768A9392-50D5-418E-A07B-22DF0E0F6C48}"/>
    <cellStyle name="Total 2 2 5 4" xfId="16986" xr:uid="{82AFCA86-D362-4B90-860E-188B3CC38E45}"/>
    <cellStyle name="Total 2 2 5 5" xfId="19850" xr:uid="{197F9565-B7ED-4F02-9684-BECCFC8E248B}"/>
    <cellStyle name="Total 2 2 5 6" xfId="22699" xr:uid="{39A88752-5DF5-4FE2-AB21-28C789A1EDDF}"/>
    <cellStyle name="Total 2 2 5 7" xfId="25524" xr:uid="{2BBAA994-1463-49CD-BAF6-0DD9378CCDCD}"/>
    <cellStyle name="Total 2 2 6" xfId="9452" xr:uid="{7A641F85-450F-4F24-8A50-4A067FF940E3}"/>
    <cellStyle name="Total 2 2 7" xfId="15609" xr:uid="{4BD4992C-90F8-4A21-9F98-C50A28E471FA}"/>
    <cellStyle name="Total 2 2 8" xfId="16216" xr:uid="{A4C9A27B-6582-46E4-B749-28D76AD08C4E}"/>
    <cellStyle name="Total 2 2 9" xfId="16452" xr:uid="{EB2CC6FA-6882-47B2-8846-FE542ADB3BB1}"/>
    <cellStyle name="Total 2 3" xfId="2953" xr:uid="{A0291C91-DCF0-49DA-B31B-7B5B739B18B4}"/>
    <cellStyle name="Total 2 3 10" xfId="10022" xr:uid="{68D093FC-632F-48A9-A3B2-B84FD6E5CBE6}"/>
    <cellStyle name="Total 2 3 11" xfId="16411" xr:uid="{68DA6D4D-1BCD-40DB-8A5A-332AF860C9C7}"/>
    <cellStyle name="Total 2 3 12" xfId="29094" xr:uid="{3B114CDD-520E-4E71-A35E-8C49C36C6C5D}"/>
    <cellStyle name="Total 2 3 13" xfId="31698" xr:uid="{DAE8818B-C85C-4A05-8F46-AC5AE3B07FDE}"/>
    <cellStyle name="Total 2 3 2" xfId="6231" xr:uid="{8CE0102F-A0B1-46A7-B521-3F3C78927C1C}"/>
    <cellStyle name="Total 2 3 2 2" xfId="7750" xr:uid="{FF6808CD-D1E3-4BD1-B626-B79F91450EE5}"/>
    <cellStyle name="Total 2 3 2 2 2" xfId="14820" xr:uid="{189A9C09-66F9-4A27-93FF-7A49C6436AC3}"/>
    <cellStyle name="Total 2 3 2 2 3" xfId="18641" xr:uid="{93F3B695-5819-4EF0-97FD-312CF2395F2C}"/>
    <cellStyle name="Total 2 3 2 2 4" xfId="21506" xr:uid="{926AF664-64DF-43A1-98E9-18319E5E8FB1}"/>
    <cellStyle name="Total 2 3 2 2 5" xfId="24353" xr:uid="{AAC2095A-6211-4840-853B-58CC22FD71B0}"/>
    <cellStyle name="Total 2 3 2 2 6" xfId="27178" xr:uid="{7957B6BF-211D-40CB-9CE0-98BA425F77D1}"/>
    <cellStyle name="Total 2 3 2 3" xfId="13307" xr:uid="{C083BA7F-5696-4AAB-B995-49A04979D01A}"/>
    <cellStyle name="Total 2 3 2 4" xfId="17131" xr:uid="{B2B29B4C-D7B9-42C3-B895-562F8871FCE6}"/>
    <cellStyle name="Total 2 3 2 5" xfId="19995" xr:uid="{AA064E6C-1D66-4809-A309-8DF8B7B91A03}"/>
    <cellStyle name="Total 2 3 2 6" xfId="22844" xr:uid="{F15A56FC-3203-4D17-A414-4475D226FFD2}"/>
    <cellStyle name="Total 2 3 2 7" xfId="25669" xr:uid="{692DA988-B771-438F-BF5D-5B2728F28C9E}"/>
    <cellStyle name="Total 2 3 3" xfId="6376" xr:uid="{E315DD4A-2EC4-4838-ACFB-1499E13FA2F1}"/>
    <cellStyle name="Total 2 3 3 2" xfId="7894" xr:uid="{89DA0EE8-326F-4AF1-B51C-916A3DCB7ED7}"/>
    <cellStyle name="Total 2 3 3 2 2" xfId="14964" xr:uid="{EDDC82AF-0F35-4EBF-8E5D-46AC802E4C8B}"/>
    <cellStyle name="Total 2 3 3 2 3" xfId="18785" xr:uid="{80C2A9B5-5AD6-4C6B-9738-6B3E49A0B0DA}"/>
    <cellStyle name="Total 2 3 3 2 4" xfId="21650" xr:uid="{75897653-C764-424C-9493-09DA3F06098B}"/>
    <cellStyle name="Total 2 3 3 2 5" xfId="24497" xr:uid="{33A3D3AB-1AA1-4893-B4BC-3A5AF576E01E}"/>
    <cellStyle name="Total 2 3 3 2 6" xfId="27322" xr:uid="{1990EBA2-FE33-4B1D-90BE-970D9BD9FCBE}"/>
    <cellStyle name="Total 2 3 3 3" xfId="13451" xr:uid="{27D1296A-9451-4B4D-841B-5C84FF4B191B}"/>
    <cellStyle name="Total 2 3 3 4" xfId="17275" xr:uid="{55BEFB09-8AE1-4E1F-9F19-065216D511D5}"/>
    <cellStyle name="Total 2 3 3 5" xfId="20139" xr:uid="{012468EE-AC83-46B3-9716-D2D42CF975EA}"/>
    <cellStyle name="Total 2 3 3 6" xfId="22988" xr:uid="{C9AB90DE-836D-4CDC-8868-582B27C4203B}"/>
    <cellStyle name="Total 2 3 3 7" xfId="25813" xr:uid="{43971B7C-5E3E-409E-BE14-B85B6DEEBAA8}"/>
    <cellStyle name="Total 2 3 4" xfId="5612" xr:uid="{3EA5F7D1-7AE3-4073-B4EE-F44378B943B6}"/>
    <cellStyle name="Total 2 3 4 2" xfId="7132" xr:uid="{B388677C-D138-4D48-95C6-9537CA81CB39}"/>
    <cellStyle name="Total 2 3 4 2 2" xfId="14202" xr:uid="{FCEEAD7E-92A2-4B1A-BC69-1A2310CAB4C7}"/>
    <cellStyle name="Total 2 3 4 2 3" xfId="18023" xr:uid="{E106679A-A71D-4811-B90D-FE506FBC30D7}"/>
    <cellStyle name="Total 2 3 4 2 4" xfId="20888" xr:uid="{FF3E6043-E17D-4703-8660-C2E98FD3EE43}"/>
    <cellStyle name="Total 2 3 4 2 5" xfId="23735" xr:uid="{0BAAAF6E-390C-470B-BB28-536CAF47A04F}"/>
    <cellStyle name="Total 2 3 4 2 6" xfId="26560" xr:uid="{EB63B8EE-3E70-4466-8F1E-3BA22318077F}"/>
    <cellStyle name="Total 2 3 4 3" xfId="12689" xr:uid="{9D435BC0-EA49-4A24-A890-8831774B21FE}"/>
    <cellStyle name="Total 2 3 4 4" xfId="16512" xr:uid="{F1FAC5D3-4145-4F5B-BFC7-10ECB408126A}"/>
    <cellStyle name="Total 2 3 4 5" xfId="19377" xr:uid="{050B40B9-C74B-4AC7-B052-2EE9681055DF}"/>
    <cellStyle name="Total 2 3 4 6" xfId="22226" xr:uid="{9A80B0B9-C14E-441F-BC2C-D702AA2E42CF}"/>
    <cellStyle name="Total 2 3 4 7" xfId="25051" xr:uid="{1D46E0D9-FB23-4E73-98C2-CEFDF31D9827}"/>
    <cellStyle name="Total 2 3 5" xfId="6575" xr:uid="{2A05C61D-2600-41B3-96DC-53B3A00005BC}"/>
    <cellStyle name="Total 2 3 5 2" xfId="8092" xr:uid="{423649C1-39DE-49BC-8A33-C24532E47D8B}"/>
    <cellStyle name="Total 2 3 5 2 2" xfId="15162" xr:uid="{D825E43D-E56C-4DF6-B6EE-914951F2114E}"/>
    <cellStyle name="Total 2 3 5 2 3" xfId="18983" xr:uid="{06B02F82-B540-4863-9290-70A9EDC52A5F}"/>
    <cellStyle name="Total 2 3 5 2 4" xfId="21848" xr:uid="{84548ECC-782F-4D46-8F75-386F70BEA75B}"/>
    <cellStyle name="Total 2 3 5 2 5" xfId="24695" xr:uid="{06D672E6-8179-41AC-BE1B-B8A2122EFF53}"/>
    <cellStyle name="Total 2 3 5 2 6" xfId="27520" xr:uid="{D21B8CFB-E29F-498E-80E4-6C2198A4E83D}"/>
    <cellStyle name="Total 2 3 5 3" xfId="13649" xr:uid="{76B503F8-63A3-4855-A295-1566DADCFA3C}"/>
    <cellStyle name="Total 2 3 5 4" xfId="17473" xr:uid="{9FC7AA6B-FAA1-4078-83A6-B73961637573}"/>
    <cellStyle name="Total 2 3 5 5" xfId="20337" xr:uid="{D9DE3592-0169-4256-BB8F-6D24CCAC980B}"/>
    <cellStyle name="Total 2 3 5 6" xfId="23186" xr:uid="{6F9D4931-5C09-4912-9E3D-EBE169B2F36B}"/>
    <cellStyle name="Total 2 3 5 7" xfId="26011" xr:uid="{1712AC42-469A-42CE-8AF7-C449813BD385}"/>
    <cellStyle name="Total 2 3 6" xfId="6957" xr:uid="{974E5B54-5895-4D06-8DD0-27FC45717B52}"/>
    <cellStyle name="Total 2 3 6 2" xfId="14027" xr:uid="{B0B65D66-FFE1-4181-A07C-E0572707FAC7}"/>
    <cellStyle name="Total 2 3 6 3" xfId="17849" xr:uid="{5DBEB14B-2381-4C07-A73B-0F9820098D59}"/>
    <cellStyle name="Total 2 3 6 4" xfId="20713" xr:uid="{9718F7F6-95FD-4030-918B-D2A5FBCF572D}"/>
    <cellStyle name="Total 2 3 6 5" xfId="23561" xr:uid="{735E8095-AABE-4D92-A32A-154F3F0F5B11}"/>
    <cellStyle name="Total 2 3 6 6" xfId="26386" xr:uid="{4B059976-2CD7-4B39-9D24-1BCC93B0E1D3}"/>
    <cellStyle name="Total 2 3 7" xfId="10135" xr:uid="{BD62778A-C827-4393-99E3-339B29B62AAF}"/>
    <cellStyle name="Total 2 3 8" xfId="15847" xr:uid="{789C5276-BD99-4DE1-8D05-9D7CD4A7355F}"/>
    <cellStyle name="Total 2 3 9" xfId="15630" xr:uid="{36355E0B-E3E6-4A5D-BB90-6809EC07EA8C}"/>
    <cellStyle name="Total 2 4" xfId="3550" xr:uid="{D6233B58-F2DD-46C2-BD0B-08347204BDE9}"/>
    <cellStyle name="Total 2 4 10" xfId="15953" xr:uid="{71ED59DA-ABB9-4EE1-BF82-0549954F66C8}"/>
    <cellStyle name="Total 2 4 11" xfId="15623" xr:uid="{E5DEF7A3-5D4E-4FAE-BA97-91409325C9B0}"/>
    <cellStyle name="Total 2 4 12" xfId="29582" xr:uid="{2AA8478D-A049-4F8A-B85A-8C407CA8FDA1}"/>
    <cellStyle name="Total 2 4 13" xfId="31722" xr:uid="{CCA93E0E-6EDC-415B-8AD7-B3250EDDC9B9}"/>
    <cellStyle name="Total 2 4 2" xfId="6352" xr:uid="{6073E5FD-0259-4E5A-957D-5B32584A1FCD}"/>
    <cellStyle name="Total 2 4 2 2" xfId="7870" xr:uid="{4B150F72-B548-4DCA-9A89-5F4F8567206C}"/>
    <cellStyle name="Total 2 4 2 2 2" xfId="14940" xr:uid="{9892DFB9-BA79-41EC-BE3E-A43BA9C5C433}"/>
    <cellStyle name="Total 2 4 2 2 3" xfId="18761" xr:uid="{E1562E54-C451-4B06-89A5-0B0B80FC51C8}"/>
    <cellStyle name="Total 2 4 2 2 4" xfId="21626" xr:uid="{98530447-48D4-411F-843C-78BA9ADD0FB1}"/>
    <cellStyle name="Total 2 4 2 2 5" xfId="24473" xr:uid="{602798D2-6EEB-4C76-9BF7-BD6DA5344C4C}"/>
    <cellStyle name="Total 2 4 2 2 6" xfId="27298" xr:uid="{3C46AEB4-391C-41D5-8C73-5BB8E5A65B44}"/>
    <cellStyle name="Total 2 4 2 3" xfId="13427" xr:uid="{949385DF-83BE-465C-BB50-0B1FEE2209C7}"/>
    <cellStyle name="Total 2 4 2 4" xfId="17251" xr:uid="{38247933-426A-48B6-96B8-FCB8DF80DD19}"/>
    <cellStyle name="Total 2 4 2 5" xfId="20115" xr:uid="{EC739882-4717-4A36-A959-A39B23E40E1E}"/>
    <cellStyle name="Total 2 4 2 6" xfId="22964" xr:uid="{B68B2E75-F4BF-48DA-97B2-DF1CEB733E01}"/>
    <cellStyle name="Total 2 4 2 7" xfId="25789" xr:uid="{91125680-C600-4087-AE37-76AAF6CC2883}"/>
    <cellStyle name="Total 2 4 3" xfId="5733" xr:uid="{186F781E-568B-41CD-B8C1-2F597FC2452F}"/>
    <cellStyle name="Total 2 4 3 2" xfId="7253" xr:uid="{E809B994-CDB1-48E4-BA77-69C705396A34}"/>
    <cellStyle name="Total 2 4 3 2 2" xfId="14323" xr:uid="{C00CDB66-13CF-44AF-AD29-0CADFCC92351}"/>
    <cellStyle name="Total 2 4 3 2 3" xfId="18144" xr:uid="{C727A152-0249-4A67-A782-48569B3D451A}"/>
    <cellStyle name="Total 2 4 3 2 4" xfId="21009" xr:uid="{3B89F183-D45F-45A1-B097-B4715B516983}"/>
    <cellStyle name="Total 2 4 3 2 5" xfId="23856" xr:uid="{05F617AA-4E08-40F9-BB3A-1F4958BA3E4A}"/>
    <cellStyle name="Total 2 4 3 2 6" xfId="26681" xr:uid="{4A45F97F-F05F-46CA-AFC7-F39AA1A81747}"/>
    <cellStyle name="Total 2 4 3 3" xfId="12810" xr:uid="{76C2D7A9-4827-4E2D-A3CB-6A7E64B894FC}"/>
    <cellStyle name="Total 2 4 3 4" xfId="16633" xr:uid="{321EEBC3-4513-44ED-8AF4-5DD0D56D634A}"/>
    <cellStyle name="Total 2 4 3 5" xfId="19498" xr:uid="{759B5E2E-CE4A-4591-A8F9-1EFAE74F358E}"/>
    <cellStyle name="Total 2 4 3 6" xfId="22347" xr:uid="{6126681D-3CAF-42EE-AE4A-E2030C7EA290}"/>
    <cellStyle name="Total 2 4 3 7" xfId="25172" xr:uid="{2B435B69-DFA0-45A4-A52A-3CC7E404D5D0}"/>
    <cellStyle name="Total 2 4 4" xfId="5904" xr:uid="{9C88F547-4B00-4A10-9505-D9DE6DBACF37}"/>
    <cellStyle name="Total 2 4 4 2" xfId="7423" xr:uid="{16CAB43E-884A-4016-AA81-3582B49793B8}"/>
    <cellStyle name="Total 2 4 4 2 2" xfId="14493" xr:uid="{37C8A0A0-F15E-4B06-8A5D-C443CB4228F9}"/>
    <cellStyle name="Total 2 4 4 2 3" xfId="18314" xr:uid="{E3C12E43-EC0E-4CAD-A390-E11EFCE6E937}"/>
    <cellStyle name="Total 2 4 4 2 4" xfId="21179" xr:uid="{370FBCEB-6E34-4EE1-B83D-A0C0A92A237F}"/>
    <cellStyle name="Total 2 4 4 2 5" xfId="24026" xr:uid="{3BE64D15-665F-4234-8ABB-27B2437FDE21}"/>
    <cellStyle name="Total 2 4 4 2 6" xfId="26851" xr:uid="{352527B4-6465-44BB-B663-8C3BF8AAF13E}"/>
    <cellStyle name="Total 2 4 4 3" xfId="12980" xr:uid="{B6495B05-27BA-4D64-B861-C630174F8D45}"/>
    <cellStyle name="Total 2 4 4 4" xfId="16804" xr:uid="{5B72AA7E-B1D8-46C0-875C-F3BA8E6D8743}"/>
    <cellStyle name="Total 2 4 4 5" xfId="19668" xr:uid="{9856641C-48B9-46E5-958F-A04B1B5AFC94}"/>
    <cellStyle name="Total 2 4 4 6" xfId="22517" xr:uid="{F7BD8974-53AC-4FCB-8790-0ADF8E0D35B4}"/>
    <cellStyle name="Total 2 4 4 7" xfId="25342" xr:uid="{96B73B35-711D-43C4-8D84-829B3DB83C3D}"/>
    <cellStyle name="Total 2 4 5" xfId="6560" xr:uid="{35806282-D5E9-4E21-B220-A5EA9D92B5A8}"/>
    <cellStyle name="Total 2 4 5 2" xfId="8077" xr:uid="{EF68A5A1-1AEA-4985-A0D2-D5595A34FBD2}"/>
    <cellStyle name="Total 2 4 5 2 2" xfId="15147" xr:uid="{07CA94F6-3B4F-454C-890D-D1A9CA6EF23F}"/>
    <cellStyle name="Total 2 4 5 2 3" xfId="18968" xr:uid="{AFEE37FB-3782-4800-AFC3-C8D64C6ADEDA}"/>
    <cellStyle name="Total 2 4 5 2 4" xfId="21833" xr:uid="{52863EC4-B072-4851-ADDE-E98616EE360A}"/>
    <cellStyle name="Total 2 4 5 2 5" xfId="24680" xr:uid="{05FE7B4A-B444-4F53-BA95-AF7683D1B235}"/>
    <cellStyle name="Total 2 4 5 2 6" xfId="27505" xr:uid="{C3774833-D996-42EA-89E1-AD8549E28535}"/>
    <cellStyle name="Total 2 4 5 3" xfId="13634" xr:uid="{947A0F23-F4C1-4F6D-92C3-0E66BE50CEB5}"/>
    <cellStyle name="Total 2 4 5 4" xfId="17458" xr:uid="{3BEDE472-6791-44C2-9712-365D6A04EDC7}"/>
    <cellStyle name="Total 2 4 5 5" xfId="20322" xr:uid="{E8BB676F-99BA-4902-A557-3E673220D5BE}"/>
    <cellStyle name="Total 2 4 5 6" xfId="23171" xr:uid="{F6523399-DF18-4ACE-B7A0-12B27C1EA521}"/>
    <cellStyle name="Total 2 4 5 7" xfId="25996" xr:uid="{3DFB8A9E-506E-4C0E-9BCF-675D0BC52B05}"/>
    <cellStyle name="Total 2 4 6" xfId="6980" xr:uid="{47449FD3-1490-4DCA-94DE-D2648BA10A31}"/>
    <cellStyle name="Total 2 4 6 2" xfId="14050" xr:uid="{FC81A326-43EB-4CE2-AF0C-916A04A69BC2}"/>
    <cellStyle name="Total 2 4 6 3" xfId="17872" xr:uid="{03EF6B05-A4EF-4740-8DB3-2FC3BBADC58A}"/>
    <cellStyle name="Total 2 4 6 4" xfId="20736" xr:uid="{05F48CBF-CF8E-433E-9146-903A1B6B4338}"/>
    <cellStyle name="Total 2 4 6 5" xfId="23584" xr:uid="{224B5C96-43F3-481A-8C42-67F1EE7A49F5}"/>
    <cellStyle name="Total 2 4 6 6" xfId="26409" xr:uid="{135DE894-7E31-421D-AD36-3DAFCDE2D436}"/>
    <cellStyle name="Total 2 4 7" xfId="10645" xr:uid="{CAED7F80-1763-49E5-904C-2E1C7CE83A54}"/>
    <cellStyle name="Total 2 4 8" xfId="15982" xr:uid="{BD2D0B2B-12F0-443E-8FAF-3076D3C3C684}"/>
    <cellStyle name="Total 2 4 9" xfId="16025" xr:uid="{DF47C0EC-316E-4346-9AD1-1855DC55731D}"/>
    <cellStyle name="Total 2 5" xfId="5687" xr:uid="{D8EF9E69-4E2E-43D2-A534-C5D82D061CFC}"/>
    <cellStyle name="Total 2 5 2" xfId="7207" xr:uid="{C956C833-FAB5-4639-BB42-DD346B3C0E2A}"/>
    <cellStyle name="Total 2 5 2 2" xfId="14277" xr:uid="{D3D7E4EE-4D2A-4E6D-8D27-26A0CBEF070B}"/>
    <cellStyle name="Total 2 5 2 3" xfId="18098" xr:uid="{766634AA-D949-478E-9838-562806397442}"/>
    <cellStyle name="Total 2 5 2 4" xfId="20963" xr:uid="{35BF2B04-7FD3-49C9-9E1F-7554D9BF75A4}"/>
    <cellStyle name="Total 2 5 2 5" xfId="23810" xr:uid="{53ED2952-AD5D-4235-BBF5-31DFF7D37F3F}"/>
    <cellStyle name="Total 2 5 2 6" xfId="26635" xr:uid="{820607BA-BAB7-4A88-81DA-22E7EC75391E}"/>
    <cellStyle name="Total 2 5 3" xfId="12764" xr:uid="{7E55C9DB-D47B-4731-8B20-B8D48F262682}"/>
    <cellStyle name="Total 2 5 4" xfId="16587" xr:uid="{3F4DD4AF-865B-4641-8928-4C88CFE9D344}"/>
    <cellStyle name="Total 2 5 5" xfId="19452" xr:uid="{21F254C2-4D2B-4E07-9EA0-D1D986470386}"/>
    <cellStyle name="Total 2 5 6" xfId="22301" xr:uid="{97CFCDDD-7647-4DC2-A5C8-F449C3D2D2ED}"/>
    <cellStyle name="Total 2 5 7" xfId="25126" xr:uid="{456018AC-A403-44BE-A34E-981D29589F8B}"/>
    <cellStyle name="Total 2 6" xfId="6014" xr:uid="{6C59B2EC-9F16-40C4-BA88-420F29086D6D}"/>
    <cellStyle name="Total 2 6 2" xfId="7533" xr:uid="{DCB4C63F-B30D-4EC2-91E3-0952917FB661}"/>
    <cellStyle name="Total 2 6 2 2" xfId="14603" xr:uid="{3CB58744-886C-4D17-A964-29E52F6E36FA}"/>
    <cellStyle name="Total 2 6 2 3" xfId="18424" xr:uid="{D4782934-5475-45FD-948F-200AB575E08D}"/>
    <cellStyle name="Total 2 6 2 4" xfId="21289" xr:uid="{A4F3DFD4-4E6A-43BB-B8B3-EEE7C890B82C}"/>
    <cellStyle name="Total 2 6 2 5" xfId="24136" xr:uid="{C2394EBA-7743-49AD-B73E-437F869296D0}"/>
    <cellStyle name="Total 2 6 2 6" xfId="26961" xr:uid="{5CB02CDD-544B-4481-BB43-21C488BF9345}"/>
    <cellStyle name="Total 2 6 3" xfId="13090" xr:uid="{DFF6691F-E2FF-48D4-BC4F-3F318ACB8597}"/>
    <cellStyle name="Total 2 6 4" xfId="16914" xr:uid="{50ED3E4B-68DE-43EA-A22C-E24AF08F57F6}"/>
    <cellStyle name="Total 2 6 5" xfId="19778" xr:uid="{04C28EFC-8285-4CFD-84F6-D33008CF15DF}"/>
    <cellStyle name="Total 2 6 6" xfId="22627" xr:uid="{3E6104C7-9810-4058-8A9C-A539AAB7B3E1}"/>
    <cellStyle name="Total 2 6 7" xfId="25452" xr:uid="{12B0E853-2E6A-4CC9-A092-064A89CADEE5}"/>
    <cellStyle name="Total 2 7" xfId="8650" xr:uid="{74F4B36E-688C-4D9C-BA89-A4497804BA5F}"/>
    <cellStyle name="Total 2 8" xfId="9689" xr:uid="{5E8A66DA-2FF0-4749-98ED-0E6A1D882915}"/>
    <cellStyle name="Total 2 9" xfId="8579" xr:uid="{372AAB53-0F27-4932-9CF0-140DB89D0A1A}"/>
    <cellStyle name="Total 3" xfId="704" xr:uid="{BEF57137-B23F-4DB4-BDF5-0C1671AC26F9}"/>
    <cellStyle name="Total 3 10" xfId="9749" xr:uid="{A96F11E3-2771-4DB4-AC56-F2CB264E0474}"/>
    <cellStyle name="Total 3 2" xfId="1968" xr:uid="{901753CA-C4FD-4B3A-9A4D-CE5B152304E3}"/>
    <cellStyle name="Total 3 2 10" xfId="31631" xr:uid="{BB926742-987F-4E5D-9E0F-63C2AB55C4BD}"/>
    <cellStyle name="Total 3 2 2" xfId="4331" xr:uid="{245ED8CE-A4A7-4602-8867-4937D43B9EBC}"/>
    <cellStyle name="Total 3 2 2 10" xfId="19318" xr:uid="{093E4754-5CAA-46A7-9C29-B32678A9C6C3}"/>
    <cellStyle name="Total 3 2 2 11" xfId="15861" xr:uid="{2F812463-7AD2-4D00-8E83-402CADA14597}"/>
    <cellStyle name="Total 3 2 2 12" xfId="30343" xr:uid="{0B6B54B9-C9E8-4C7D-8F81-B82F27C160D5}"/>
    <cellStyle name="Total 3 2 2 13" xfId="31816" xr:uid="{E56D79D3-B796-4134-AEFE-F6A32B8183CB}"/>
    <cellStyle name="Total 3 2 2 2" xfId="6415" xr:uid="{56C23D7F-8FCF-4C08-AE76-750A0F1BC97E}"/>
    <cellStyle name="Total 3 2 2 2 2" xfId="7933" xr:uid="{05FE45B1-C3B1-49C5-AEC5-7B3DEE964A92}"/>
    <cellStyle name="Total 3 2 2 2 2 2" xfId="15003" xr:uid="{2110CF88-EE8D-492D-BC92-7214FA90371C}"/>
    <cellStyle name="Total 3 2 2 2 2 3" xfId="18824" xr:uid="{C114D991-1726-4F5C-8F45-C68D5EF545D7}"/>
    <cellStyle name="Total 3 2 2 2 2 4" xfId="21689" xr:uid="{CF23E463-F794-40EB-A177-4D4FF88C6E6F}"/>
    <cellStyle name="Total 3 2 2 2 2 5" xfId="24536" xr:uid="{97AE8288-53A6-4621-B326-373AC334D994}"/>
    <cellStyle name="Total 3 2 2 2 2 6" xfId="27361" xr:uid="{EC8CAAB7-F65C-4123-8E8E-D4132490C185}"/>
    <cellStyle name="Total 3 2 2 2 3" xfId="13490" xr:uid="{EBA63D43-52C4-450E-8DFE-BD66DA35E867}"/>
    <cellStyle name="Total 3 2 2 2 4" xfId="17314" xr:uid="{D2A2F87D-BF15-4655-8D11-C8213820E7EB}"/>
    <cellStyle name="Total 3 2 2 2 5" xfId="20178" xr:uid="{5887926A-7449-4E79-852F-C2F757D07ECE}"/>
    <cellStyle name="Total 3 2 2 2 6" xfId="23027" xr:uid="{CA2C9490-FFB7-408F-BC5E-933B95B50953}"/>
    <cellStyle name="Total 3 2 2 2 7" xfId="25852" xr:uid="{5AE2B81D-AF13-40E9-B26C-2F74D5CDB5C8}"/>
    <cellStyle name="Total 3 2 2 3" xfId="6823" xr:uid="{7F35252D-8F4A-4913-B015-F22E9F898536}"/>
    <cellStyle name="Total 3 2 2 3 2" xfId="8338" xr:uid="{34C0D5B8-9B7E-41C9-8346-C55822CEC672}"/>
    <cellStyle name="Total 3 2 2 3 2 2" xfId="15408" xr:uid="{5A008DA3-ED74-416E-9E8C-38417D5900E1}"/>
    <cellStyle name="Total 3 2 2 3 2 3" xfId="19229" xr:uid="{259C3FB2-457E-48C1-8BED-663414EAAA2F}"/>
    <cellStyle name="Total 3 2 2 3 2 4" xfId="22094" xr:uid="{3AD7AA7B-503B-41D3-BE12-48EBEBA98CE9}"/>
    <cellStyle name="Total 3 2 2 3 2 5" xfId="24941" xr:uid="{D67915E0-83CF-4537-9EC8-13674990D1E9}"/>
    <cellStyle name="Total 3 2 2 3 2 6" xfId="27766" xr:uid="{C1963846-E728-4F4A-9FB9-E8B7F30C4E5D}"/>
    <cellStyle name="Total 3 2 2 3 3" xfId="13895" xr:uid="{F602FFCD-907F-4841-9DA0-1165A26CFCBA}"/>
    <cellStyle name="Total 3 2 2 3 4" xfId="17719" xr:uid="{95720B74-DA21-46CC-A7E8-36084831A37E}"/>
    <cellStyle name="Total 3 2 2 3 5" xfId="20583" xr:uid="{7799E997-6D58-45F3-B554-4AAA558D8AA6}"/>
    <cellStyle name="Total 3 2 2 3 6" xfId="23432" xr:uid="{C2C2EF29-4029-432D-8BCF-BD95F096F3AC}"/>
    <cellStyle name="Total 3 2 2 3 7" xfId="26257" xr:uid="{20D8E322-A2BA-44F9-94C6-1352D315F08C}"/>
    <cellStyle name="Total 3 2 2 4" xfId="6788" xr:uid="{F6C8E222-008A-4469-9BE6-15DA4EF0DFAD}"/>
    <cellStyle name="Total 3 2 2 4 2" xfId="8303" xr:uid="{2835BDC7-66DA-482E-AA55-AB2D65B24520}"/>
    <cellStyle name="Total 3 2 2 4 2 2" xfId="15373" xr:uid="{0F403EB6-2312-4743-9F95-D7A66B7428C1}"/>
    <cellStyle name="Total 3 2 2 4 2 3" xfId="19194" xr:uid="{99210371-6D88-43C1-85D6-3A0A2C16C0ED}"/>
    <cellStyle name="Total 3 2 2 4 2 4" xfId="22059" xr:uid="{DEAAD021-5059-4B4B-AFBF-D2E2C7A413B7}"/>
    <cellStyle name="Total 3 2 2 4 2 5" xfId="24906" xr:uid="{87311BB7-BCF5-4F2B-B991-D8F092C67499}"/>
    <cellStyle name="Total 3 2 2 4 2 6" xfId="27731" xr:uid="{338F3F39-F3DC-403D-B874-FE01E1F9F622}"/>
    <cellStyle name="Total 3 2 2 4 3" xfId="13860" xr:uid="{8123DFD3-1FA0-4002-AB7D-EEE66849D497}"/>
    <cellStyle name="Total 3 2 2 4 4" xfId="17684" xr:uid="{8883670E-BD60-40E2-8C99-5D6F31D05149}"/>
    <cellStyle name="Total 3 2 2 4 5" xfId="20548" xr:uid="{B79C068B-D1B9-4E9F-B2E0-DC7CE58AC65F}"/>
    <cellStyle name="Total 3 2 2 4 6" xfId="23397" xr:uid="{79F59671-CD17-490F-A9C0-F22DE47228F6}"/>
    <cellStyle name="Total 3 2 2 4 7" xfId="26222" xr:uid="{C054BE48-9BA0-4643-B3F4-240A7F6FE184}"/>
    <cellStyle name="Total 3 2 2 5" xfId="6346" xr:uid="{B8C38B64-2D91-4050-A215-91B47E20F414}"/>
    <cellStyle name="Total 3 2 2 5 2" xfId="7864" xr:uid="{30A166D9-7745-4100-93E7-DB34B0F3DF11}"/>
    <cellStyle name="Total 3 2 2 5 2 2" xfId="14934" xr:uid="{01A2F625-CF2D-4D71-ADBD-A25AC320A46B}"/>
    <cellStyle name="Total 3 2 2 5 2 3" xfId="18755" xr:uid="{C27E65A0-CE6D-48F3-98BD-8315C784D9F0}"/>
    <cellStyle name="Total 3 2 2 5 2 4" xfId="21620" xr:uid="{7EF9597A-2354-4EB8-98BB-A157EE923CC8}"/>
    <cellStyle name="Total 3 2 2 5 2 5" xfId="24467" xr:uid="{C3A9C328-E583-4DD7-B9AE-BF5CFA3073AB}"/>
    <cellStyle name="Total 3 2 2 5 2 6" xfId="27292" xr:uid="{C84EE4CD-8390-4FC4-97EC-CE526C7A6102}"/>
    <cellStyle name="Total 3 2 2 5 3" xfId="13421" xr:uid="{2FB234BC-1445-4F78-8298-76430672185E}"/>
    <cellStyle name="Total 3 2 2 5 4" xfId="17245" xr:uid="{F3924C68-70DD-401E-9516-B790C6DE696C}"/>
    <cellStyle name="Total 3 2 2 5 5" xfId="20109" xr:uid="{A9779B40-8C28-4A70-8850-F73B3FF096BC}"/>
    <cellStyle name="Total 3 2 2 5 6" xfId="22958" xr:uid="{68F25AF5-203C-4C87-94C0-C2A2B2AD3933}"/>
    <cellStyle name="Total 3 2 2 5 7" xfId="25783" xr:uid="{190205E0-9DEE-4C52-AA8C-C3A3CC44447B}"/>
    <cellStyle name="Total 3 2 2 6" xfId="7072" xr:uid="{4DDF8800-3C4F-4FD3-9316-0516B4CD2413}"/>
    <cellStyle name="Total 3 2 2 6 2" xfId="14142" xr:uid="{390EEA69-B4D1-46F9-8223-83B6AFE5E498}"/>
    <cellStyle name="Total 3 2 2 6 3" xfId="17964" xr:uid="{638B1988-8FD7-4D69-8BE0-72A2D1B742B3}"/>
    <cellStyle name="Total 3 2 2 6 4" xfId="20828" xr:uid="{250F7B82-0092-4A61-868A-5E019752CD0E}"/>
    <cellStyle name="Total 3 2 2 6 5" xfId="23676" xr:uid="{434255E5-75A7-48A8-8315-28078792C517}"/>
    <cellStyle name="Total 3 2 2 6 6" xfId="26501" xr:uid="{4B283DAD-BE4A-4E27-ACB3-1CB14CA62E98}"/>
    <cellStyle name="Total 3 2 2 7" xfId="11408" xr:uid="{0EC66E8C-8A0C-4838-BE04-1A40CFCE5627}"/>
    <cellStyle name="Total 3 2 2 8" xfId="16176" xr:uid="{2AD44741-26A2-4E35-8C42-4DE36615B1D7}"/>
    <cellStyle name="Total 3 2 2 9" xfId="16442" xr:uid="{17549451-2E1C-411E-A90C-2B983579F89A}"/>
    <cellStyle name="Total 3 2 3" xfId="5060" xr:uid="{7C13A5AE-C65A-479D-BEBC-7EB1FA9549E3}"/>
    <cellStyle name="Total 3 2 3 10" xfId="15881" xr:uid="{C24823FE-02E5-47FB-9393-00A1E8540B92}"/>
    <cellStyle name="Total 3 2 3 11" xfId="31072" xr:uid="{9AB81A4E-0A56-442B-A5AD-EC512BF4D7F9}"/>
    <cellStyle name="Total 3 2 3 12" xfId="31878" xr:uid="{569B0F6D-A125-469B-96E5-0A8EBDDB4E20}"/>
    <cellStyle name="Total 3 2 3 2" xfId="6705" xr:uid="{0BBEB7E4-960A-4327-8CD0-FBDF139C68DF}"/>
    <cellStyle name="Total 3 2 3 2 2" xfId="8222" xr:uid="{1F2CA407-F7E7-4C62-A12D-4ECC5702AD68}"/>
    <cellStyle name="Total 3 2 3 2 2 2" xfId="15292" xr:uid="{49859366-B376-45BF-85AF-4FAF2BBD8A46}"/>
    <cellStyle name="Total 3 2 3 2 2 3" xfId="19113" xr:uid="{0A789433-A6D1-4448-8891-711B5A4804B2}"/>
    <cellStyle name="Total 3 2 3 2 2 4" xfId="21978" xr:uid="{70D09409-8AC2-41B0-B719-2B525F7C7DC6}"/>
    <cellStyle name="Total 3 2 3 2 2 5" xfId="24825" xr:uid="{11E268E4-8B10-413C-A7F2-09A81A772B5E}"/>
    <cellStyle name="Total 3 2 3 2 2 6" xfId="27650" xr:uid="{4F6D55B1-9E98-4ED2-808D-4EE4912B299D}"/>
    <cellStyle name="Total 3 2 3 2 3" xfId="13779" xr:uid="{BE0735B7-341F-45BB-BF39-5C4C7FEED000}"/>
    <cellStyle name="Total 3 2 3 2 4" xfId="17603" xr:uid="{1E07B1E6-E4FB-46DF-BB0E-03F01D9110E4}"/>
    <cellStyle name="Total 3 2 3 2 5" xfId="20467" xr:uid="{FB5A1071-E698-40E2-A95E-DEE66285994D}"/>
    <cellStyle name="Total 3 2 3 2 6" xfId="23316" xr:uid="{4ED8EE9C-2386-423F-9738-4D2AA0AA923A}"/>
    <cellStyle name="Total 3 2 3 2 7" xfId="26141" xr:uid="{32FC285E-5BAA-4EF6-A84D-26428D374DDB}"/>
    <cellStyle name="Total 3 2 3 3" xfId="6524" xr:uid="{4345EE63-9D01-4031-9E3C-CF7EC1693336}"/>
    <cellStyle name="Total 3 2 3 3 2" xfId="8041" xr:uid="{BAAF59FF-E8A1-4F13-ACCF-55059953D5A0}"/>
    <cellStyle name="Total 3 2 3 3 2 2" xfId="15111" xr:uid="{C7431341-0EB5-4126-BD4A-7146814F7C1E}"/>
    <cellStyle name="Total 3 2 3 3 2 3" xfId="18932" xr:uid="{78FC1640-DF6D-4F49-A51B-6977115EA0A4}"/>
    <cellStyle name="Total 3 2 3 3 2 4" xfId="21797" xr:uid="{1198A6BD-83F2-4B9B-A2A8-FB20557F9B81}"/>
    <cellStyle name="Total 3 2 3 3 2 5" xfId="24644" xr:uid="{2968199F-EDAE-4FA8-A5FE-5DAFAAB3D77E}"/>
    <cellStyle name="Total 3 2 3 3 2 6" xfId="27469" xr:uid="{EA63351B-5C2E-41FA-99B0-CB955ACD406A}"/>
    <cellStyle name="Total 3 2 3 3 3" xfId="13598" xr:uid="{61288E10-4CA7-4D64-92C2-2087A7AF8914}"/>
    <cellStyle name="Total 3 2 3 3 4" xfId="17422" xr:uid="{4EA5BFA6-B45D-4316-8FA5-ACDCAED238B5}"/>
    <cellStyle name="Total 3 2 3 3 5" xfId="20286" xr:uid="{B159B0CC-24F3-4F0B-A7A3-79BF3E796D3A}"/>
    <cellStyle name="Total 3 2 3 3 6" xfId="23135" xr:uid="{9EAA9093-A97D-4BF9-ADA5-7D9A36BF9820}"/>
    <cellStyle name="Total 3 2 3 3 7" xfId="25960" xr:uid="{DCF8637D-17AC-43B0-A6CC-9DA6565A579D}"/>
    <cellStyle name="Total 3 2 3 4" xfId="5735" xr:uid="{4A1D9EE5-3AEF-43C7-9127-BEB6DA270E00}"/>
    <cellStyle name="Total 3 2 3 4 2" xfId="7255" xr:uid="{F7C9BB07-DE20-45A4-BFC5-8B423BBB9D09}"/>
    <cellStyle name="Total 3 2 3 4 2 2" xfId="14325" xr:uid="{B5886FA4-56A4-458F-A031-D633D7165748}"/>
    <cellStyle name="Total 3 2 3 4 2 3" xfId="18146" xr:uid="{E9C91FB7-0BCE-4E1B-B126-6CFFFB38D209}"/>
    <cellStyle name="Total 3 2 3 4 2 4" xfId="21011" xr:uid="{74DFF484-B6A4-4987-A193-35F82D24B082}"/>
    <cellStyle name="Total 3 2 3 4 2 5" xfId="23858" xr:uid="{070AEB13-7E05-4BB0-B13D-378D78D05448}"/>
    <cellStyle name="Total 3 2 3 4 2 6" xfId="26683" xr:uid="{344D5A24-207A-4FF7-9D24-D082D0217EAA}"/>
    <cellStyle name="Total 3 2 3 4 3" xfId="12812" xr:uid="{08686453-B9EF-4546-961D-03ABDC68DADE}"/>
    <cellStyle name="Total 3 2 3 4 4" xfId="16635" xr:uid="{E92F1ECF-E85D-42F9-B328-506E96E1F13E}"/>
    <cellStyle name="Total 3 2 3 4 5" xfId="19500" xr:uid="{2FA9453A-502A-427A-A849-0D18250882AB}"/>
    <cellStyle name="Total 3 2 3 4 6" xfId="22349" xr:uid="{5B6C6203-08A3-40C3-8AC9-73B2085FB034}"/>
    <cellStyle name="Total 3 2 3 4 7" xfId="25174" xr:uid="{E63BDC99-7FF6-4381-A481-C24E5DE7D106}"/>
    <cellStyle name="Total 3 2 3 5" xfId="6243" xr:uid="{27715D93-5A7B-46EB-94AF-691CA8B313DF}"/>
    <cellStyle name="Total 3 2 3 5 2" xfId="7762" xr:uid="{720E0EAE-308D-4598-B63B-5042AF523F28}"/>
    <cellStyle name="Total 3 2 3 5 2 2" xfId="14832" xr:uid="{79B6E5A6-25CE-4B7E-B34A-7B6339FFD260}"/>
    <cellStyle name="Total 3 2 3 5 2 3" xfId="18653" xr:uid="{AF9B0469-EF6C-482D-8D3A-F3AEBD3C56BA}"/>
    <cellStyle name="Total 3 2 3 5 2 4" xfId="21518" xr:uid="{B4C8F6F1-ED01-4A87-B585-F23BB0B3A329}"/>
    <cellStyle name="Total 3 2 3 5 2 5" xfId="24365" xr:uid="{D970B477-879A-497A-B7A5-41E8FDCE815B}"/>
    <cellStyle name="Total 3 2 3 5 2 6" xfId="27190" xr:uid="{FD9E249F-E2A2-40B6-9972-2CE2846EEF1A}"/>
    <cellStyle name="Total 3 2 3 5 3" xfId="13319" xr:uid="{D2E3F588-EAB3-448B-87F6-251E2F78A14E}"/>
    <cellStyle name="Total 3 2 3 5 4" xfId="17143" xr:uid="{EDE99B67-5167-4145-AC85-43C24E54553B}"/>
    <cellStyle name="Total 3 2 3 5 5" xfId="20007" xr:uid="{3F9B21A4-B008-485E-89D0-DE3A11BF98B3}"/>
    <cellStyle name="Total 3 2 3 5 6" xfId="22856" xr:uid="{4AA423CD-407A-4AB8-AC70-E513E567EA50}"/>
    <cellStyle name="Total 3 2 3 5 7" xfId="25681" xr:uid="{B8BF3165-351C-447D-A26B-FB8972E30351}"/>
    <cellStyle name="Total 3 2 3 6" xfId="5769" xr:uid="{88E10385-1E0D-4AC5-95B0-B4904AFF631F}"/>
    <cellStyle name="Total 3 2 3 6 2" xfId="7288" xr:uid="{C9470696-F422-40F5-A62A-5097E7DECD09}"/>
    <cellStyle name="Total 3 2 3 6 2 2" xfId="14358" xr:uid="{F9CCADE9-BA28-48B1-8405-8514AAE3E51B}"/>
    <cellStyle name="Total 3 2 3 6 2 3" xfId="18179" xr:uid="{D78E36F7-9FC2-4128-BB66-E8FD3A8BA9CF}"/>
    <cellStyle name="Total 3 2 3 6 2 4" xfId="21044" xr:uid="{FB86B3D8-4F9E-4A12-9413-CF6A5DE4661E}"/>
    <cellStyle name="Total 3 2 3 6 2 5" xfId="23891" xr:uid="{22DEFE94-870A-42CF-83E3-64059A751C65}"/>
    <cellStyle name="Total 3 2 3 6 2 6" xfId="26716" xr:uid="{77F8846D-DE46-4268-BC82-8CD009FA6E6E}"/>
    <cellStyle name="Total 3 2 3 6 3" xfId="12845" xr:uid="{CD05A068-FECF-4BA1-B06D-00800F953A99}"/>
    <cellStyle name="Total 3 2 3 6 4" xfId="16669" xr:uid="{7CA49077-4FE9-4548-B320-0D5F25A9BC75}"/>
    <cellStyle name="Total 3 2 3 6 5" xfId="19533" xr:uid="{C4BFD165-AE65-4399-8497-74090E9E6BEE}"/>
    <cellStyle name="Total 3 2 3 6 6" xfId="22382" xr:uid="{5028A5B4-1264-4CE7-860A-4E51F0D9BAFB}"/>
    <cellStyle name="Total 3 2 3 6 7" xfId="25207" xr:uid="{8345029C-C5CD-4EEB-B78C-22473D1385BF}"/>
    <cellStyle name="Total 3 2 3 7" xfId="12137" xr:uid="{7F79B20E-6436-40DD-99C8-42FD38FDC732}"/>
    <cellStyle name="Total 3 2 3 8" xfId="16367" xr:uid="{C077FDEF-CA36-4E0A-A283-250E4780657E}"/>
    <cellStyle name="Total 3 2 3 9" xfId="8692" xr:uid="{91781351-70D1-49CA-871B-81253CF6798A}"/>
    <cellStyle name="Total 3 2 4" xfId="5979" xr:uid="{2C89E0BF-3F0F-4441-A427-A4079476C216}"/>
    <cellStyle name="Total 3 2 4 2" xfId="7498" xr:uid="{18314881-9860-4894-9FF8-4F3B352CD578}"/>
    <cellStyle name="Total 3 2 4 2 2" xfId="14568" xr:uid="{5D65B089-B712-46C5-833B-D896F5EC4D5C}"/>
    <cellStyle name="Total 3 2 4 2 3" xfId="18389" xr:uid="{410DE95A-977A-4381-BCDE-EA5C5DC49996}"/>
    <cellStyle name="Total 3 2 4 2 4" xfId="21254" xr:uid="{CC7DF941-40D4-422F-B3AA-4EAE469677FA}"/>
    <cellStyle name="Total 3 2 4 2 5" xfId="24101" xr:uid="{3050138D-A7C7-4B45-885A-DF0A5284D55F}"/>
    <cellStyle name="Total 3 2 4 2 6" xfId="26926" xr:uid="{25B20A45-E502-46B5-8A85-BD9FDB7DC5BC}"/>
    <cellStyle name="Total 3 2 4 3" xfId="13055" xr:uid="{E73FFC90-B8B6-4E6E-8EE8-43AB98082231}"/>
    <cellStyle name="Total 3 2 4 4" xfId="16879" xr:uid="{3E794F8B-BD45-4103-A974-8BDC3930EF2B}"/>
    <cellStyle name="Total 3 2 4 5" xfId="19743" xr:uid="{9E4D5824-D7F1-4E44-A6F0-C0E3A2B794E9}"/>
    <cellStyle name="Total 3 2 4 6" xfId="22592" xr:uid="{5CC30B40-9521-46A3-B706-CF9694D7F011}"/>
    <cellStyle name="Total 3 2 4 7" xfId="25417" xr:uid="{D2956E30-BD5B-4616-89B5-9F3192EAE42F}"/>
    <cellStyle name="Total 3 2 5" xfId="6816" xr:uid="{4459DDBC-D679-4951-9014-73251ECC91C4}"/>
    <cellStyle name="Total 3 2 5 2" xfId="8331" xr:uid="{72FC6BDF-92AE-42D0-A144-7B7B7610B53C}"/>
    <cellStyle name="Total 3 2 5 2 2" xfId="15401" xr:uid="{B2C2061F-C7CF-4CAE-AB05-64B7FEECF914}"/>
    <cellStyle name="Total 3 2 5 2 3" xfId="19222" xr:uid="{8452E6DB-97D7-46E5-A311-3C8BC535354F}"/>
    <cellStyle name="Total 3 2 5 2 4" xfId="22087" xr:uid="{7A205967-E6DB-437A-BC39-9E2E3EEE3478}"/>
    <cellStyle name="Total 3 2 5 2 5" xfId="24934" xr:uid="{336DDE31-E599-482D-9C81-0DB0D8AE7D9F}"/>
    <cellStyle name="Total 3 2 5 2 6" xfId="27759" xr:uid="{E942F79D-EBF2-4A2C-930B-C9B5467D2227}"/>
    <cellStyle name="Total 3 2 5 3" xfId="13888" xr:uid="{CE6EBD2B-8480-4D80-B488-8B70C4AAD430}"/>
    <cellStyle name="Total 3 2 5 4" xfId="17712" xr:uid="{09041374-C795-433B-8700-B76CC6E72F61}"/>
    <cellStyle name="Total 3 2 5 5" xfId="20576" xr:uid="{7241F9FA-BE92-4044-9E52-296873B0696D}"/>
    <cellStyle name="Total 3 2 5 6" xfId="23425" xr:uid="{C48C8D6A-FB00-4BA9-A650-11AD24915AEF}"/>
    <cellStyle name="Total 3 2 5 7" xfId="26250" xr:uid="{04CBCA7A-4368-4C90-88B2-49F5B02B297C}"/>
    <cellStyle name="Total 3 2 6" xfId="9453" xr:uid="{95C6C3C3-D930-42D4-8222-7143BBB817F7}"/>
    <cellStyle name="Total 3 2 7" xfId="15610" xr:uid="{FF10093B-582F-40B5-819F-407DEE07A702}"/>
    <cellStyle name="Total 3 2 8" xfId="15894" xr:uid="{8FC84065-FAEC-443E-BDF2-D113E4F00D27}"/>
    <cellStyle name="Total 3 2 9" xfId="16034" xr:uid="{4B5341E4-808E-4B2E-9EC6-1AF76168AF6F}"/>
    <cellStyle name="Total 3 3" xfId="2954" xr:uid="{8BB5C2A3-C28D-488E-971F-576D8A9AFA2F}"/>
    <cellStyle name="Total 3 3 10" xfId="15930" xr:uid="{6DC2DE6B-D3A6-4B99-B2B5-B95C689E5CCB}"/>
    <cellStyle name="Total 3 3 11" xfId="8798" xr:uid="{A9F804FC-F123-49EB-847F-9A73AD290D7D}"/>
    <cellStyle name="Total 3 3 12" xfId="29095" xr:uid="{42815D22-69F0-4C78-B028-22D5CFCBF790}"/>
    <cellStyle name="Total 3 3 13" xfId="31699" xr:uid="{21B1E1E4-AEDC-4505-96C8-C5E46991418C}"/>
    <cellStyle name="Total 3 3 2" xfId="6232" xr:uid="{2F726723-1954-4CF8-A6F1-8298B92D1DDD}"/>
    <cellStyle name="Total 3 3 2 2" xfId="7751" xr:uid="{3D14EF1B-474F-470F-91DB-10A0C28B5103}"/>
    <cellStyle name="Total 3 3 2 2 2" xfId="14821" xr:uid="{A18B45EF-22A6-47D7-97B6-8D1E38A561B4}"/>
    <cellStyle name="Total 3 3 2 2 3" xfId="18642" xr:uid="{8B8DFECA-610A-463B-B3A1-3629EF73E220}"/>
    <cellStyle name="Total 3 3 2 2 4" xfId="21507" xr:uid="{9D6EBF7E-036A-4914-B45E-1241CC6ADB22}"/>
    <cellStyle name="Total 3 3 2 2 5" xfId="24354" xr:uid="{E4F1142B-0537-43FD-9CFB-AD87C07135C3}"/>
    <cellStyle name="Total 3 3 2 2 6" xfId="27179" xr:uid="{234E4189-1D8A-407A-88A5-DD85C7C1555C}"/>
    <cellStyle name="Total 3 3 2 3" xfId="13308" xr:uid="{529DCACB-5A4A-4915-B273-2F738649F132}"/>
    <cellStyle name="Total 3 3 2 4" xfId="17132" xr:uid="{B3DA1144-4AFE-4C95-B832-84B4448C50B4}"/>
    <cellStyle name="Total 3 3 2 5" xfId="19996" xr:uid="{EE3010F9-2507-4D47-BF8D-8099BFAAF6D0}"/>
    <cellStyle name="Total 3 3 2 6" xfId="22845" xr:uid="{B81E6F33-94B0-4614-9D10-8FB5CD948E98}"/>
    <cellStyle name="Total 3 3 2 7" xfId="25670" xr:uid="{B509097A-0F10-46D4-8A80-DD2993CDE52C}"/>
    <cellStyle name="Total 3 3 3" xfId="6779" xr:uid="{5A36B0E2-6B04-4839-A6DB-F6EAFB546CD5}"/>
    <cellStyle name="Total 3 3 3 2" xfId="8294" xr:uid="{457AFB56-439E-4A35-BA01-39284846B8CB}"/>
    <cellStyle name="Total 3 3 3 2 2" xfId="15364" xr:uid="{54FF5AF4-5B6D-4AEA-BE73-F41A7F7B9CF7}"/>
    <cellStyle name="Total 3 3 3 2 3" xfId="19185" xr:uid="{16C60321-96F1-4596-9061-9D9E69BC7013}"/>
    <cellStyle name="Total 3 3 3 2 4" xfId="22050" xr:uid="{2AA9FA1E-5485-40E4-941F-34669781F03C}"/>
    <cellStyle name="Total 3 3 3 2 5" xfId="24897" xr:uid="{BC3C3A91-BDC5-49B3-B408-ED2A5BEAC5A5}"/>
    <cellStyle name="Total 3 3 3 2 6" xfId="27722" xr:uid="{DB2A4C1B-8936-48E6-A753-955E00F25C5F}"/>
    <cellStyle name="Total 3 3 3 3" xfId="13851" xr:uid="{A469E75D-02C9-4C43-A582-D4E0C89F6E5D}"/>
    <cellStyle name="Total 3 3 3 4" xfId="17675" xr:uid="{7AD70BCA-15D9-44EE-9011-1D42616F00B5}"/>
    <cellStyle name="Total 3 3 3 5" xfId="20539" xr:uid="{7035722C-2B01-401D-9093-46886567DF16}"/>
    <cellStyle name="Total 3 3 3 6" xfId="23388" xr:uid="{7CB56D1E-373B-4838-BF65-02349FD1CB0A}"/>
    <cellStyle name="Total 3 3 3 7" xfId="26213" xr:uid="{298777A7-979B-4E2A-B90B-6A3E03F9E3C3}"/>
    <cellStyle name="Total 3 3 4" xfId="5796" xr:uid="{9B77F54B-A48D-4656-B241-DCC3AEFF8762}"/>
    <cellStyle name="Total 3 3 4 2" xfId="7315" xr:uid="{F70B40D0-542A-4ACA-91A4-066FBA60A8DF}"/>
    <cellStyle name="Total 3 3 4 2 2" xfId="14385" xr:uid="{21E61493-6E47-45E3-B88C-F0876ACBD58A}"/>
    <cellStyle name="Total 3 3 4 2 3" xfId="18206" xr:uid="{4A85291F-B114-4199-B645-09A7CD48189F}"/>
    <cellStyle name="Total 3 3 4 2 4" xfId="21071" xr:uid="{CD3404D6-BC6E-4930-85B8-103030BEA4E3}"/>
    <cellStyle name="Total 3 3 4 2 5" xfId="23918" xr:uid="{52E2B6CD-6244-4B41-8B9A-D18024E0315E}"/>
    <cellStyle name="Total 3 3 4 2 6" xfId="26743" xr:uid="{1F1383C8-9B6E-495A-A761-C446F9664266}"/>
    <cellStyle name="Total 3 3 4 3" xfId="12872" xr:uid="{0001E0ED-10DE-4358-A31C-219F8CE6F097}"/>
    <cellStyle name="Total 3 3 4 4" xfId="16696" xr:uid="{29BFC20B-15BD-4961-B937-D375366C0700}"/>
    <cellStyle name="Total 3 3 4 5" xfId="19560" xr:uid="{D9E6401E-AEC3-4375-A7D0-A12BFA138772}"/>
    <cellStyle name="Total 3 3 4 6" xfId="22409" xr:uid="{971D1576-F325-4967-ACD6-791244687AD0}"/>
    <cellStyle name="Total 3 3 4 7" xfId="25234" xr:uid="{834273ED-DE5A-4FDD-93B7-24A1AB5AA1E9}"/>
    <cellStyle name="Total 3 3 5" xfId="5807" xr:uid="{22CC3FC2-C2E5-4CCD-9F2D-422DA43B0EE2}"/>
    <cellStyle name="Total 3 3 5 2" xfId="7326" xr:uid="{388EAD13-4223-49A9-86FD-43A0B35E237F}"/>
    <cellStyle name="Total 3 3 5 2 2" xfId="14396" xr:uid="{E950C3D6-C013-4DFD-9244-0EAE74A586BA}"/>
    <cellStyle name="Total 3 3 5 2 3" xfId="18217" xr:uid="{D0D7064F-EA39-4F94-8F57-5208B3ABAEA3}"/>
    <cellStyle name="Total 3 3 5 2 4" xfId="21082" xr:uid="{85284AC9-B356-4CB0-8AB8-F48CB66D8C38}"/>
    <cellStyle name="Total 3 3 5 2 5" xfId="23929" xr:uid="{AA0F969E-1342-4BFC-BC62-5DA08C057854}"/>
    <cellStyle name="Total 3 3 5 2 6" xfId="26754" xr:uid="{5AC4A9B5-2D0E-43D9-82A5-81940AB96BF8}"/>
    <cellStyle name="Total 3 3 5 3" xfId="12883" xr:uid="{AC911B70-D724-4899-B761-890ACA282606}"/>
    <cellStyle name="Total 3 3 5 4" xfId="16707" xr:uid="{7C5D6F26-B4E5-419C-A8CF-6BAC94EAB0ED}"/>
    <cellStyle name="Total 3 3 5 5" xfId="19571" xr:uid="{E03D1F79-E292-4BD3-8549-D17D6A357FD3}"/>
    <cellStyle name="Total 3 3 5 6" xfId="22420" xr:uid="{F61EC453-8CA8-4F94-9FDC-580EC4D413FD}"/>
    <cellStyle name="Total 3 3 5 7" xfId="25245" xr:uid="{195104DF-EF4C-450B-967F-7411CCFC9BE2}"/>
    <cellStyle name="Total 3 3 6" xfId="6958" xr:uid="{00577651-AF01-4F85-A1EA-014A1DAA1D0E}"/>
    <cellStyle name="Total 3 3 6 2" xfId="14028" xr:uid="{55729AA9-9691-4FB2-869C-DCA79ECBE820}"/>
    <cellStyle name="Total 3 3 6 3" xfId="17850" xr:uid="{37074CDB-DEEC-42B9-8F7F-0E01C0E38C05}"/>
    <cellStyle name="Total 3 3 6 4" xfId="20714" xr:uid="{7B647977-2752-4C14-BCE7-477AC0F7B71B}"/>
    <cellStyle name="Total 3 3 6 5" xfId="23562" xr:uid="{D880E346-068F-4A01-BD2D-C7B99E19AECF}"/>
    <cellStyle name="Total 3 3 6 6" xfId="26387" xr:uid="{3B0E0877-5699-442A-9412-034662F439C3}"/>
    <cellStyle name="Total 3 3 7" xfId="10136" xr:uid="{9A9C9E4B-4BA7-464D-98CD-4047285D2B79}"/>
    <cellStyle name="Total 3 3 8" xfId="15848" xr:uid="{601B7B01-13B2-4A1B-A896-A084BF85CA1B}"/>
    <cellStyle name="Total 3 3 9" xfId="16221" xr:uid="{023AD9A0-616A-4F3B-B133-3A2E7C535145}"/>
    <cellStyle name="Total 3 4" xfId="3985" xr:uid="{9A2E9ECE-2796-4DF7-8A48-32C10984067C}"/>
    <cellStyle name="Total 3 4 10" xfId="15648" xr:uid="{5170FD0C-E707-4823-901C-88D45D09EEE0}"/>
    <cellStyle name="Total 3 4 11" xfId="9078" xr:uid="{C04A806A-57F8-4EBD-8A20-646AC7ACB6BC}"/>
    <cellStyle name="Total 3 4 12" xfId="29997" xr:uid="{2DDE636A-54D3-497A-A486-379D8A3B10DE}"/>
    <cellStyle name="Total 3 4 13" xfId="31744" xr:uid="{2937A167-420B-44D0-A69D-C3E71CCDEB6B}"/>
    <cellStyle name="Total 3 4 2" xfId="6445" xr:uid="{3272604F-3D83-4285-955B-0EF857612C3C}"/>
    <cellStyle name="Total 3 4 2 2" xfId="7963" xr:uid="{DAF00258-DFBB-4BC8-8073-9EFF9CB07FDF}"/>
    <cellStyle name="Total 3 4 2 2 2" xfId="15033" xr:uid="{A34ABB37-044D-49D3-8F57-ABA539CA0C7C}"/>
    <cellStyle name="Total 3 4 2 2 3" xfId="18854" xr:uid="{1240A53D-1944-45CC-A56C-075110966FE9}"/>
    <cellStyle name="Total 3 4 2 2 4" xfId="21719" xr:uid="{50535C94-FC71-4D8C-80B8-5A185CA7FDD2}"/>
    <cellStyle name="Total 3 4 2 2 5" xfId="24566" xr:uid="{8835BC40-8B9D-4626-AFD3-C1F6BE7426BF}"/>
    <cellStyle name="Total 3 4 2 2 6" xfId="27391" xr:uid="{F0E7A877-183A-4A9A-9E43-3C93C365D212}"/>
    <cellStyle name="Total 3 4 2 3" xfId="13520" xr:uid="{EC44CC36-282C-4BCC-A1C0-12EFF58AC1D6}"/>
    <cellStyle name="Total 3 4 2 4" xfId="17344" xr:uid="{4CE1D5BE-6D2F-4E86-B21E-74BE55A95EC1}"/>
    <cellStyle name="Total 3 4 2 5" xfId="20208" xr:uid="{6162614A-4A6B-4FE9-913F-A7E63FE50A15}"/>
    <cellStyle name="Total 3 4 2 6" xfId="23057" xr:uid="{B10A77ED-18D5-415D-9123-52A8E6329EAC}"/>
    <cellStyle name="Total 3 4 2 7" xfId="25882" xr:uid="{D5ED4F26-33DD-4ECD-A775-848EFA446C77}"/>
    <cellStyle name="Total 3 4 3" xfId="6268" xr:uid="{391D2812-F353-4D0C-BF12-265E2F913B39}"/>
    <cellStyle name="Total 3 4 3 2" xfId="7787" xr:uid="{0308E8B3-D24C-4BAE-8DDD-B168F206EAAF}"/>
    <cellStyle name="Total 3 4 3 2 2" xfId="14857" xr:uid="{64F6BDF8-8354-41D9-BFBF-B72DF01CA206}"/>
    <cellStyle name="Total 3 4 3 2 3" xfId="18678" xr:uid="{ECBAA68C-24D2-4D36-93CD-6BD06BE67299}"/>
    <cellStyle name="Total 3 4 3 2 4" xfId="21543" xr:uid="{0A84CA2D-EBA3-49FA-AFB1-4DDDFD342108}"/>
    <cellStyle name="Total 3 4 3 2 5" xfId="24390" xr:uid="{5A284134-2C72-41DA-BD58-29386D8272D7}"/>
    <cellStyle name="Total 3 4 3 2 6" xfId="27215" xr:uid="{BA018119-512C-4A6A-9185-C1276EA533FD}"/>
    <cellStyle name="Total 3 4 3 3" xfId="13344" xr:uid="{0CAA621D-2415-4806-B462-40386DD13FF6}"/>
    <cellStyle name="Total 3 4 3 4" xfId="17168" xr:uid="{C820119E-06DF-4E92-B2B1-49E9A655B6CB}"/>
    <cellStyle name="Total 3 4 3 5" xfId="20032" xr:uid="{D932CB1F-7A18-49DB-8407-964B7B9720DA}"/>
    <cellStyle name="Total 3 4 3 6" xfId="22881" xr:uid="{2A6857F1-8A14-42A2-B327-2041020FCC9E}"/>
    <cellStyle name="Total 3 4 3 7" xfId="25706" xr:uid="{14FA9855-9C7C-4734-983F-B61264C16E47}"/>
    <cellStyle name="Total 3 4 4" xfId="6797" xr:uid="{0696D1B9-29B4-4E84-BF86-EF2D22B3F8D3}"/>
    <cellStyle name="Total 3 4 4 2" xfId="8312" xr:uid="{38A3BED3-32EB-4AEF-877B-67A648BF83F9}"/>
    <cellStyle name="Total 3 4 4 2 2" xfId="15382" xr:uid="{4A445451-6D9B-4F5F-8A7D-1E9A430D2731}"/>
    <cellStyle name="Total 3 4 4 2 3" xfId="19203" xr:uid="{AF813842-1AF6-4B14-A4F2-91D78C893750}"/>
    <cellStyle name="Total 3 4 4 2 4" xfId="22068" xr:uid="{CBAF349E-94D2-4B86-BE77-E3C1B1675C21}"/>
    <cellStyle name="Total 3 4 4 2 5" xfId="24915" xr:uid="{EE9637A0-59F7-44C0-9433-C8B8A73E39D8}"/>
    <cellStyle name="Total 3 4 4 2 6" xfId="27740" xr:uid="{E1AA1377-A42C-42A9-95D1-8F1466DA70E3}"/>
    <cellStyle name="Total 3 4 4 3" xfId="13869" xr:uid="{61B702E5-B39E-4214-A0EB-09E1536EE93D}"/>
    <cellStyle name="Total 3 4 4 4" xfId="17693" xr:uid="{CCE267CA-184B-427A-8183-994F3A764818}"/>
    <cellStyle name="Total 3 4 4 5" xfId="20557" xr:uid="{FAC29BF7-EC64-4532-B315-BA4A9E31A61B}"/>
    <cellStyle name="Total 3 4 4 6" xfId="23406" xr:uid="{4176BFAD-5AEA-45E1-9266-2EE230F3836E}"/>
    <cellStyle name="Total 3 4 4 7" xfId="26231" xr:uid="{66CED19D-746B-4FF6-93BB-61A4603B6C38}"/>
    <cellStyle name="Total 3 4 5" xfId="6573" xr:uid="{FB3F0F43-6EB1-45CB-A5B7-2790AC56199A}"/>
    <cellStyle name="Total 3 4 5 2" xfId="8090" xr:uid="{D2A119A8-C612-4105-B909-678ADECBBD27}"/>
    <cellStyle name="Total 3 4 5 2 2" xfId="15160" xr:uid="{E9560A9D-0693-418E-AAA5-357C8361F878}"/>
    <cellStyle name="Total 3 4 5 2 3" xfId="18981" xr:uid="{88883D46-EA61-4795-B4C6-53E742D2CA39}"/>
    <cellStyle name="Total 3 4 5 2 4" xfId="21846" xr:uid="{427839DD-5FCE-42E3-93DD-14BEC360F334}"/>
    <cellStyle name="Total 3 4 5 2 5" xfId="24693" xr:uid="{B103FAFB-36E2-4442-A8B6-7BB305BCF96C}"/>
    <cellStyle name="Total 3 4 5 2 6" xfId="27518" xr:uid="{01631469-5EFF-441B-93DC-83052D10F3DB}"/>
    <cellStyle name="Total 3 4 5 3" xfId="13647" xr:uid="{E114867B-71A1-496A-B72F-7086A297FB5E}"/>
    <cellStyle name="Total 3 4 5 4" xfId="17471" xr:uid="{4A7C7279-F56A-4B86-973B-E8014B159388}"/>
    <cellStyle name="Total 3 4 5 5" xfId="20335" xr:uid="{D12F10CE-4C4A-4DB8-BC01-EF4646B16EAE}"/>
    <cellStyle name="Total 3 4 5 6" xfId="23184" xr:uid="{214B0806-9913-465B-B7E0-1F01AB1EF101}"/>
    <cellStyle name="Total 3 4 5 7" xfId="26009" xr:uid="{AC857F85-7695-457C-849F-A9154B4A2C43}"/>
    <cellStyle name="Total 3 4 6" xfId="7002" xr:uid="{4CDD85EC-8635-4F2E-BB17-7FB01E3E3E12}"/>
    <cellStyle name="Total 3 4 6 2" xfId="14072" xr:uid="{598D14FB-6A64-4EE9-96AE-F5FC4416D32E}"/>
    <cellStyle name="Total 3 4 6 3" xfId="17894" xr:uid="{4000523D-3CAB-4C3B-A39F-A48CA3FB4E32}"/>
    <cellStyle name="Total 3 4 6 4" xfId="20758" xr:uid="{1550F13F-B145-4532-81FB-3CE35F6A20F0}"/>
    <cellStyle name="Total 3 4 6 5" xfId="23606" xr:uid="{645CD1CB-6AD2-4FC7-894D-C42139AFC35E}"/>
    <cellStyle name="Total 3 4 6 6" xfId="26431" xr:uid="{3DD5D8D2-6850-48C3-A706-38F32174BC00}"/>
    <cellStyle name="Total 3 4 7" xfId="11062" xr:uid="{82623998-8FDF-4120-BE81-F3D3ABCDAA68}"/>
    <cellStyle name="Total 3 4 8" xfId="16062" xr:uid="{B2C79FD9-85D9-4F7B-B3E6-28BBE1E73A1B}"/>
    <cellStyle name="Total 3 4 9" xfId="16387" xr:uid="{03F84654-A98E-4EEE-B002-0CE60FBA4484}"/>
    <cellStyle name="Total 3 5" xfId="5688" xr:uid="{54CC6654-E79B-45C7-9E97-B3CF2A1B20DA}"/>
    <cellStyle name="Total 3 5 2" xfId="7208" xr:uid="{E35EC848-C41C-4FB5-95E5-36229B260A3E}"/>
    <cellStyle name="Total 3 5 2 2" xfId="14278" xr:uid="{AB2BADA8-B20E-4E40-B9F2-C61F4D17652F}"/>
    <cellStyle name="Total 3 5 2 3" xfId="18099" xr:uid="{973FF995-FFCA-4A9D-B012-9F52E2B50081}"/>
    <cellStyle name="Total 3 5 2 4" xfId="20964" xr:uid="{61BD084E-8768-4A51-AF4F-DCAA9ECDB6A7}"/>
    <cellStyle name="Total 3 5 2 5" xfId="23811" xr:uid="{C93F2458-BF4D-48E9-8871-68C74EB1E706}"/>
    <cellStyle name="Total 3 5 2 6" xfId="26636" xr:uid="{F1B8FE76-4684-4C9E-AE0D-07B1E7B26EE7}"/>
    <cellStyle name="Total 3 5 3" xfId="12765" xr:uid="{78B324E0-F280-47EB-B97E-B312531DA4E8}"/>
    <cellStyle name="Total 3 5 4" xfId="16588" xr:uid="{258B4136-4479-4E45-BA2C-09BDA974334E}"/>
    <cellStyle name="Total 3 5 5" xfId="19453" xr:uid="{84781559-2986-4E40-8B55-DEDAE9CE7AF4}"/>
    <cellStyle name="Total 3 5 6" xfId="22302" xr:uid="{9D310683-F26E-4033-B582-02C605B815E3}"/>
    <cellStyle name="Total 3 5 7" xfId="25127" xr:uid="{665C7B88-93CB-4EEA-897A-EBE79C82DED9}"/>
    <cellStyle name="Total 3 6" xfId="6290" xr:uid="{54ED1EA7-1733-421B-B62C-7046D0D10203}"/>
    <cellStyle name="Total 3 6 2" xfId="7809" xr:uid="{8E67522C-8D69-483D-AFEA-BA06F9E65640}"/>
    <cellStyle name="Total 3 6 2 2" xfId="14879" xr:uid="{CAE6BE17-83E0-43CF-9EE7-12B1525A48B6}"/>
    <cellStyle name="Total 3 6 2 3" xfId="18700" xr:uid="{A5D35A21-5F59-4A85-8539-0E67486442E4}"/>
    <cellStyle name="Total 3 6 2 4" xfId="21565" xr:uid="{AECA02D9-F508-4087-A7F9-5A106D962A15}"/>
    <cellStyle name="Total 3 6 2 5" xfId="24412" xr:uid="{9158EA3A-7275-4F94-AE53-13D8152E7D11}"/>
    <cellStyle name="Total 3 6 2 6" xfId="27237" xr:uid="{34726168-50EF-4E79-B860-99C91DB45567}"/>
    <cellStyle name="Total 3 6 3" xfId="13366" xr:uid="{AEED3B51-3836-4229-9F59-FD77FBDD9A4F}"/>
    <cellStyle name="Total 3 6 4" xfId="17190" xr:uid="{79CA0544-D68B-448C-A142-140CF1E5E5F8}"/>
    <cellStyle name="Total 3 6 5" xfId="20054" xr:uid="{5B0FD0A4-EC93-4A35-ABBA-B9CAC4C1B059}"/>
    <cellStyle name="Total 3 6 6" xfId="22903" xr:uid="{183C41C2-0A5C-46C8-9D5E-3D4C1AC10B39}"/>
    <cellStyle name="Total 3 6 7" xfId="25728" xr:uid="{BE544344-F11C-4030-A9DE-BA44A944F7B1}"/>
    <cellStyle name="Total 3 7" xfId="8651" xr:uid="{772AB4E8-A460-4F12-BB40-CE0F7CDCB53C}"/>
    <cellStyle name="Total 3 8" xfId="9968" xr:uid="{8E9FCCBB-ACDF-4864-810B-FD8998AF7335}"/>
    <cellStyle name="Total 3 9" xfId="15737" xr:uid="{D65B45F3-C940-4B83-9FB2-CD1D5F60DAE6}"/>
    <cellStyle name="Total 4" xfId="988" xr:uid="{ADD2D27F-A6FC-4479-9360-4C91B0778FE2}"/>
    <cellStyle name="Überschrift" xfId="705" xr:uid="{DD0B8BB2-1433-4897-9EAD-1A0ECE015392}"/>
    <cellStyle name="Überschrift 1" xfId="706" xr:uid="{930DEB6D-FACA-415C-89B7-0EBF1449B91D}"/>
    <cellStyle name="Überschrift 2" xfId="707" xr:uid="{6AD8DA1D-CC89-4EC9-9A59-0AB550CD46F1}"/>
    <cellStyle name="Überschrift 3" xfId="708" xr:uid="{5842910C-0663-42C8-9695-754BF8974F7C}"/>
    <cellStyle name="Überschrift 4" xfId="709" xr:uid="{E139BD4B-88BB-404D-84ED-61218A4DB690}"/>
    <cellStyle name="Überschrift_Abraham verbl. OR 31.12.2011" xfId="710" xr:uid="{DD25DB56-3FD7-43A7-A6C8-1D1DBB4E839A}"/>
    <cellStyle name="Valuta (0)" xfId="711" xr:uid="{071A8BDB-DBC0-4AF7-9221-F5D2EECC716E}"/>
    <cellStyle name="Verknüpfte Zelle" xfId="712" xr:uid="{63AB5BEC-648A-42B0-A70B-CFFBFF924212}"/>
    <cellStyle name="Warnender Text" xfId="713" xr:uid="{114918DE-2059-4AF4-96A9-816DF01C8E07}"/>
    <cellStyle name="Warning Text 2" xfId="714" xr:uid="{AD0F1B10-AE41-4725-B089-D4F133E67F2E}"/>
    <cellStyle name="Warning Text 3" xfId="715" xr:uid="{52E838A5-D866-4734-B192-0C7D39822726}"/>
    <cellStyle name="Warning Text 4" xfId="986" xr:uid="{B8B7EF94-A0CA-4163-9CF4-91439BB7F852}"/>
    <cellStyle name="wrap" xfId="716" xr:uid="{64FE22B3-5D51-43E5-86E7-A8EC8CE29150}"/>
    <cellStyle name="Wไhrung [0]_35ERI8T2gbIEMixb4v26icuOo" xfId="717" xr:uid="{08E8F46A-1545-433A-8DC8-C3D3E195F1B1}"/>
    <cellStyle name="Wไhrung_35ERI8T2gbIEMixb4v26icuOo" xfId="718" xr:uid="{1FBD240D-8D14-4E48-96DF-4B28E34AED38}"/>
    <cellStyle name="Zelle überprüfen" xfId="719" xr:uid="{F909C0EA-6EDE-49D1-88C1-767E3D487A22}"/>
    <cellStyle name="ｵﾒﾁ｡ﾒﾃ爼ﾗ靉ﾁ篦ｧﾋﾅﾒﾂﾁﾔｵﾔ" xfId="720" xr:uid="{92EEB904-F733-4850-9B4D-51FC61CB689D}"/>
    <cellStyle name="เครื่องหมายจุลภาค [0]_AP US" xfId="724" xr:uid="{E6ABC97A-DC02-4315-96BF-DEBD47E128BA}"/>
    <cellStyle name="เครื่องหมายจุลภาค 2" xfId="108" xr:uid="{A8C25C39-CFE8-4B7A-9AD4-AB7F9957F92B}"/>
    <cellStyle name="เครื่องหมายจุลภาค 2 2" xfId="129" xr:uid="{77C69426-58FA-4AC3-9E74-239DE577023C}"/>
    <cellStyle name="เครื่องหมายจุลภาค 2 2 2" xfId="252" xr:uid="{871A4095-EF4B-4E53-A975-D45B0BA33E06}"/>
    <cellStyle name="เครื่องหมายจุลภาค 2 2 2 2" xfId="10834" xr:uid="{15DCB631-0F7C-4F93-BB80-B815A8C514AD}"/>
    <cellStyle name="เครื่องหมายจุลภาค 2 2 2 3" xfId="29769" xr:uid="{95375013-A8B6-42B0-8218-2F3F6149D8AD}"/>
    <cellStyle name="เครื่องหมายจุลภาค 2 2 2 4" xfId="3757" xr:uid="{00E3989F-3398-45DB-8215-7EB5C682666B}"/>
    <cellStyle name="เครื่องหมายจุลภาค 2 2 3" xfId="5075" xr:uid="{3074C02F-A341-4CD0-B95D-35119B36C68D}"/>
    <cellStyle name="เครื่องหมายจุลภาค 2 2 3 2" xfId="12152" xr:uid="{7F5ACB13-CEF6-4475-BDB7-C590CC3AA7A4}"/>
    <cellStyle name="เครื่องหมายจุลภาค 2 2 3 3" xfId="31087" xr:uid="{B497008C-007B-406B-88D5-63A840CE3F07}"/>
    <cellStyle name="เครื่องหมายจุลภาค 2 2 4" xfId="9468" xr:uid="{5FB2C5D4-9E12-4132-963A-E8306F06827F}"/>
    <cellStyle name="เครื่องหมายจุลภาค 2 2 5" xfId="28506" xr:uid="{B2F23E0C-DE98-49BE-B6ED-8F0BDDFADADB}"/>
    <cellStyle name="เครื่องหมายจุลภาค 2 2 6" xfId="1983" xr:uid="{BF956CC0-66D1-4313-AF52-1B67884782B9}"/>
    <cellStyle name="เครื่องหมายจุลภาค 2 3" xfId="236" xr:uid="{47172618-3BF8-44B2-87A5-922B1B0C5EF6}"/>
    <cellStyle name="เครื่องหมายจุลภาค 2 3 2" xfId="10260" xr:uid="{C2776C27-FAB9-421F-8CC3-D9B6DE61298A}"/>
    <cellStyle name="เครื่องหมายจุลภาค 2 3 3" xfId="29219" xr:uid="{9CF4DE4B-F7A7-4E01-BE46-C6D9BBC73314}"/>
    <cellStyle name="เครื่องหมายจุลภาค 2 3 4" xfId="3078" xr:uid="{3BAA5477-85D2-47F3-A29D-9DDB9470308B}"/>
    <cellStyle name="เครื่องหมายจุลภาค 2 4" xfId="4484" xr:uid="{3AFD55CD-448C-4F20-BA18-5B8B282C1C04}"/>
    <cellStyle name="เครื่องหมายจุลภาค 2 4 2" xfId="11561" xr:uid="{AAAAA57D-7A35-4C43-95FD-AD9D72915B5E}"/>
    <cellStyle name="เครื่องหมายจุลภาค 2 4 3" xfId="30496" xr:uid="{75062BCB-55C4-4272-8B83-0DA07CC47650}"/>
    <cellStyle name="เครื่องหมายจุลภาค 2 5" xfId="8787" xr:uid="{58BF1621-18E7-45DC-9998-3EF4BCB7D91E}"/>
    <cellStyle name="เครื่องหมายจุลภาค 2 6" xfId="27972" xr:uid="{BA77A054-C910-43DC-B27D-C71F47AF575A}"/>
    <cellStyle name="เครื่องหมายจุลภาค 2 7" xfId="953" xr:uid="{2ADDE7F0-FA73-4E59-B223-DC4B11F0D20F}"/>
    <cellStyle name="เครื่องหมายจุลภาค_120010" xfId="725" xr:uid="{45ABC9FB-442D-4939-BC7A-15CED7CA2138}"/>
    <cellStyle name="เครื่องหมายสกุลเงิน [0]_AP US" xfId="726" xr:uid="{327C9C29-4F6F-4B35-9EA5-5C7063F0A4FD}"/>
    <cellStyle name="เครื่องหมายสกุลเงิน_AP US" xfId="727" xr:uid="{145FAFB5-B862-435B-B183-68956D6329A7}"/>
    <cellStyle name="เชื่อมโยงหลายมิติ" xfId="729" xr:uid="{92B53F44-308D-4320-A16F-8DE2AB012DBF}"/>
    <cellStyle name="เซลล์ตรวจสอบ" xfId="730" xr:uid="{668D00ED-D491-40F1-820F-B27426F1F0F0}"/>
    <cellStyle name="เซลล์ที่มีการเชื่อมโยง" xfId="731" xr:uid="{7CFEB6E7-61B9-4D2A-8A8D-131180CC013D}"/>
    <cellStyle name="แย่" xfId="740" xr:uid="{866FA520-D3E8-4537-A197-328AC4C09E84}"/>
    <cellStyle name="แสดงผล" xfId="756" xr:uid="{527E8395-1029-40E3-91D6-CE7A4CAB4B07}"/>
    <cellStyle name="แสดงผล 10" xfId="16043" xr:uid="{269CAD42-6833-4789-9610-D80324F5A9F4}"/>
    <cellStyle name="แสดงผล 2" xfId="1972" xr:uid="{5B7D9521-E6C7-4EC4-A454-7C33AEA9AA2D}"/>
    <cellStyle name="แสดงผล 2 10" xfId="31635" xr:uid="{1288843B-6902-43BF-B3F2-427D260C27F6}"/>
    <cellStyle name="แสดงผล 2 2" xfId="4335" xr:uid="{2C4D9A19-7B10-4F01-A3C7-11EA99330F05}"/>
    <cellStyle name="แสดงผล 2 2 10" xfId="9492" xr:uid="{69798F01-CF64-4427-947A-E49F64935992}"/>
    <cellStyle name="แสดงผล 2 2 11" xfId="9198" xr:uid="{345BA826-86B3-4A48-8611-8294E5050079}"/>
    <cellStyle name="แสดงผล 2 2 12" xfId="30347" xr:uid="{E2685495-430F-447F-A5D8-1561D4801332}"/>
    <cellStyle name="แสดงผล 2 2 13" xfId="31820" xr:uid="{714EA465-F177-436C-AE70-3FD418F635D1}"/>
    <cellStyle name="แสดงผล 2 2 2" xfId="5794" xr:uid="{2D625420-2BBE-4771-AE3A-99BCA846D9B4}"/>
    <cellStyle name="แสดงผล 2 2 2 2" xfId="7313" xr:uid="{C120A6EE-BF86-473D-B7CF-33938239EABF}"/>
    <cellStyle name="แสดงผล 2 2 2 2 2" xfId="14383" xr:uid="{F06CE6E6-0D96-438E-B0DD-6A1CB4454CCD}"/>
    <cellStyle name="แสดงผล 2 2 2 2 3" xfId="18204" xr:uid="{C0E3A860-3A76-485D-AC01-992897EF15E8}"/>
    <cellStyle name="แสดงผล 2 2 2 2 4" xfId="21069" xr:uid="{1EADD64B-7FA6-4979-B8C6-FCE92C3DBB4C}"/>
    <cellStyle name="แสดงผล 2 2 2 2 5" xfId="23916" xr:uid="{0B657AF9-E02D-4672-B0A3-CEE170FE0934}"/>
    <cellStyle name="แสดงผล 2 2 2 2 6" xfId="26741" xr:uid="{14315CD4-1914-42C2-9F55-1A4DC8449117}"/>
    <cellStyle name="แสดงผล 2 2 2 3" xfId="12870" xr:uid="{8F2ED2D4-FBF8-4D9A-A9C1-32254C83C92F}"/>
    <cellStyle name="แสดงผล 2 2 2 4" xfId="16694" xr:uid="{7ADA6B29-106A-4FF3-B36D-12D64707702E}"/>
    <cellStyle name="แสดงผล 2 2 2 5" xfId="19558" xr:uid="{04FA23BC-4F77-4807-ADD7-C4C9A1F9444C}"/>
    <cellStyle name="แสดงผล 2 2 2 6" xfId="22407" xr:uid="{22DCE18E-09E1-4D37-B8AD-0B81B39DD2A6}"/>
    <cellStyle name="แสดงผล 2 2 2 7" xfId="25232" xr:uid="{48CAC842-5250-45F1-A5B4-30D62689362F}"/>
    <cellStyle name="แสดงผล 2 2 3" xfId="6138" xr:uid="{11A21848-7E4B-4D68-8CDB-88029A53E8E8}"/>
    <cellStyle name="แสดงผล 2 2 3 2" xfId="7657" xr:uid="{EE1A3502-000C-41D0-ABFF-C5682BAB56E2}"/>
    <cellStyle name="แสดงผล 2 2 3 2 2" xfId="14727" xr:uid="{01763B8F-A970-4F63-A5BC-8E9A03D72EBD}"/>
    <cellStyle name="แสดงผล 2 2 3 2 3" xfId="18548" xr:uid="{37CCBE76-9F0D-476A-A8F7-428E4C936B73}"/>
    <cellStyle name="แสดงผล 2 2 3 2 4" xfId="21413" xr:uid="{680E524D-3AD2-4DE8-AF5A-8BE6F65EADAC}"/>
    <cellStyle name="แสดงผล 2 2 3 2 5" xfId="24260" xr:uid="{35FFFE70-79B2-40F3-933B-49D461B7F0E4}"/>
    <cellStyle name="แสดงผล 2 2 3 2 6" xfId="27085" xr:uid="{85FE6BB9-EC9F-439A-B56D-554EBED8720C}"/>
    <cellStyle name="แสดงผล 2 2 3 3" xfId="13214" xr:uid="{5C86861D-9951-48ED-AC83-72DDB568CCD3}"/>
    <cellStyle name="แสดงผล 2 2 3 4" xfId="17038" xr:uid="{46F0DB08-982B-49B6-8149-4173260AA2AC}"/>
    <cellStyle name="แสดงผล 2 2 3 5" xfId="19902" xr:uid="{6BCC071D-C9C2-435B-B1A9-A9BC0A682D05}"/>
    <cellStyle name="แสดงผล 2 2 3 6" xfId="22751" xr:uid="{95019721-1C9E-4AEF-8805-C7D7C49E5FE8}"/>
    <cellStyle name="แสดงผล 2 2 3 7" xfId="25576" xr:uid="{479B2D78-60AC-491E-B7DB-077E78EDF48D}"/>
    <cellStyle name="แสดงผล 2 2 4" xfId="6247" xr:uid="{8F6441C7-20CC-4A06-AE41-C7372FC62082}"/>
    <cellStyle name="แสดงผล 2 2 4 2" xfId="7766" xr:uid="{9A1E6DA6-ADDB-4C89-842F-6345F7BE1AFF}"/>
    <cellStyle name="แสดงผล 2 2 4 2 2" xfId="14836" xr:uid="{4D8389A5-356E-43E7-A3B8-D0E81E8A7A2F}"/>
    <cellStyle name="แสดงผล 2 2 4 2 3" xfId="18657" xr:uid="{01439E56-D17C-4900-81C1-F1DD3747EDC2}"/>
    <cellStyle name="แสดงผล 2 2 4 2 4" xfId="21522" xr:uid="{7336535A-845C-4310-87E6-7142300F440B}"/>
    <cellStyle name="แสดงผล 2 2 4 2 5" xfId="24369" xr:uid="{FF430F6F-F98D-41CF-B401-1D5621B6B6D4}"/>
    <cellStyle name="แสดงผล 2 2 4 2 6" xfId="27194" xr:uid="{A4049DB8-CEA6-467F-B3CC-AB2CA1AB5DDD}"/>
    <cellStyle name="แสดงผล 2 2 4 3" xfId="13323" xr:uid="{CE014EB7-DAC6-4724-A4CF-B533A26B4B13}"/>
    <cellStyle name="แสดงผล 2 2 4 4" xfId="17147" xr:uid="{3164EC0E-A2FE-43AB-9E65-095F57741D8D}"/>
    <cellStyle name="แสดงผล 2 2 4 5" xfId="20011" xr:uid="{E9BBEDD7-33EE-4BFF-80C9-728061C36413}"/>
    <cellStyle name="แสดงผล 2 2 4 6" xfId="22860" xr:uid="{A50941C2-2A2E-4279-8D05-16829D3B440A}"/>
    <cellStyle name="แสดงผล 2 2 4 7" xfId="25685" xr:uid="{474CCB2F-0967-49A0-AAD0-F32364968465}"/>
    <cellStyle name="แสดงผล 2 2 5" xfId="6007" xr:uid="{E2D7890B-9604-48E9-B85A-0B8E08476490}"/>
    <cellStyle name="แสดงผล 2 2 5 2" xfId="7526" xr:uid="{7BF1EA4A-1F5D-4D5A-9E17-A791D08FB32F}"/>
    <cellStyle name="แสดงผล 2 2 5 2 2" xfId="14596" xr:uid="{50C3DE99-2FB1-446C-9980-552A4EEABEC7}"/>
    <cellStyle name="แสดงผล 2 2 5 2 3" xfId="18417" xr:uid="{142287F4-ABDC-4E50-855E-67B280EE5807}"/>
    <cellStyle name="แสดงผล 2 2 5 2 4" xfId="21282" xr:uid="{88DA0163-456B-410F-8D9F-5836BD974325}"/>
    <cellStyle name="แสดงผล 2 2 5 2 5" xfId="24129" xr:uid="{A4D66154-4E7F-4DD6-98AF-0FB42FDD1EFC}"/>
    <cellStyle name="แสดงผล 2 2 5 2 6" xfId="26954" xr:uid="{4A1476A5-0960-4C33-8903-F736A7A57B08}"/>
    <cellStyle name="แสดงผล 2 2 5 3" xfId="13083" xr:uid="{97C85947-B0EF-4A67-B754-AB8E6E06AAC2}"/>
    <cellStyle name="แสดงผล 2 2 5 4" xfId="16907" xr:uid="{F62690A1-C12D-46C8-9F39-2E12663CD76A}"/>
    <cellStyle name="แสดงผล 2 2 5 5" xfId="19771" xr:uid="{D61A0895-8AD7-4EB4-9A4B-18750952D80A}"/>
    <cellStyle name="แสดงผล 2 2 5 6" xfId="22620" xr:uid="{6447B099-E8C7-4384-A32B-0F20EB5979A9}"/>
    <cellStyle name="แสดงผล 2 2 5 7" xfId="25445" xr:uid="{F82DC1AE-4CE4-4EF3-8951-75A73764D041}"/>
    <cellStyle name="แสดงผล 2 2 6" xfId="7076" xr:uid="{59D3EEE9-0E1C-40F4-88A4-6C426B31BC65}"/>
    <cellStyle name="แสดงผล 2 2 6 2" xfId="14146" xr:uid="{981F4A90-2B84-4EF9-A648-DA5AD640843A}"/>
    <cellStyle name="แสดงผล 2 2 6 3" xfId="17968" xr:uid="{FD389BF4-8138-44F2-AFA5-4474A9272197}"/>
    <cellStyle name="แสดงผล 2 2 6 4" xfId="20832" xr:uid="{7CB9FEC5-E660-454F-8665-62A94EC46C56}"/>
    <cellStyle name="แสดงผล 2 2 6 5" xfId="23680" xr:uid="{3D4D6B31-4E8E-44A4-AA15-4FA1AF0C94AE}"/>
    <cellStyle name="แสดงผล 2 2 6 6" xfId="26505" xr:uid="{BD5D6B54-9436-4E2F-B4D3-EEB7EBD4D34C}"/>
    <cellStyle name="แสดงผล 2 2 7" xfId="11412" xr:uid="{FAA32EAA-3C4F-4BB3-9FD9-0EB758148D2A}"/>
    <cellStyle name="แสดงผล 2 2 8" xfId="16180" xr:uid="{83604474-CC26-466C-9A9C-1686571D9E58}"/>
    <cellStyle name="แสดงผล 2 2 9" xfId="8576" xr:uid="{F348B579-B871-4AD2-9840-981684F5D837}"/>
    <cellStyle name="แสดงผล 2 3" xfId="5064" xr:uid="{CDD11217-632D-4DE1-8276-F305A2E5AC89}"/>
    <cellStyle name="แสดงผล 2 3 10" xfId="16210" xr:uid="{0B05C262-CB1A-43B4-9BB6-B30B6AC2E356}"/>
    <cellStyle name="แสดงผล 2 3 11" xfId="31076" xr:uid="{ECC98B5E-FE0F-4531-B6D8-E5805709499B}"/>
    <cellStyle name="แสดงผล 2 3 12" xfId="31882" xr:uid="{93452DF8-9CFB-4A08-BE8A-C731337F07AD}"/>
    <cellStyle name="แสดงผล 2 3 2" xfId="6709" xr:uid="{443AFC34-80D4-4DD0-BF55-597584B68890}"/>
    <cellStyle name="แสดงผล 2 3 2 2" xfId="8226" xr:uid="{4AADF777-C8D2-4458-9AD5-4E37F823A578}"/>
    <cellStyle name="แสดงผล 2 3 2 2 2" xfId="15296" xr:uid="{BB9BA406-44E5-4C21-B769-D69BFACD9095}"/>
    <cellStyle name="แสดงผล 2 3 2 2 3" xfId="19117" xr:uid="{DE1C8A0F-5E03-4C69-BE74-67358D9EE5D2}"/>
    <cellStyle name="แสดงผล 2 3 2 2 4" xfId="21982" xr:uid="{6EF6DE13-2A2A-4842-9954-E78E02CB0CA5}"/>
    <cellStyle name="แสดงผล 2 3 2 2 5" xfId="24829" xr:uid="{8C4116DE-73E3-4F73-AB3F-B8B800B6CAED}"/>
    <cellStyle name="แสดงผล 2 3 2 2 6" xfId="27654" xr:uid="{B5E3F91A-F170-451F-92A4-1AC6A425B24B}"/>
    <cellStyle name="แสดงผล 2 3 2 3" xfId="13783" xr:uid="{F1818587-6DD5-4455-9C94-66EFD79D366D}"/>
    <cellStyle name="แสดงผล 2 3 2 4" xfId="17607" xr:uid="{D1D48517-5B2C-4647-8F46-08D3E5BFB5E9}"/>
    <cellStyle name="แสดงผล 2 3 2 5" xfId="20471" xr:uid="{0E1B433F-9177-4140-9C06-C77BC369E71C}"/>
    <cellStyle name="แสดงผล 2 3 2 6" xfId="23320" xr:uid="{56A71539-E741-4C4B-BB12-607B47DDA64A}"/>
    <cellStyle name="แสดงผล 2 3 2 7" xfId="26145" xr:uid="{6785FC9D-143A-48A0-A964-87B1437E2FC5}"/>
    <cellStyle name="แสดงผล 2 3 3" xfId="5919" xr:uid="{49F754F6-B581-4D6D-A3CD-D99E0D4113C8}"/>
    <cellStyle name="แสดงผล 2 3 3 2" xfId="7438" xr:uid="{3269DD0C-42EA-4AFB-95DB-74AD7DCEE98A}"/>
    <cellStyle name="แสดงผล 2 3 3 2 2" xfId="14508" xr:uid="{EDC0430A-F5AB-4128-BCD2-2A709E7067C5}"/>
    <cellStyle name="แสดงผล 2 3 3 2 3" xfId="18329" xr:uid="{928B0093-DF74-4A71-A519-99B2BCEF1B16}"/>
    <cellStyle name="แสดงผล 2 3 3 2 4" xfId="21194" xr:uid="{70E15CA6-F8BC-4571-848B-F7341A17E969}"/>
    <cellStyle name="แสดงผล 2 3 3 2 5" xfId="24041" xr:uid="{7180791F-33FA-43A3-8F4B-C3BCFC780304}"/>
    <cellStyle name="แสดงผล 2 3 3 2 6" xfId="26866" xr:uid="{4E9F4B1A-02BA-4455-9925-39D20E1465AB}"/>
    <cellStyle name="แสดงผล 2 3 3 3" xfId="12995" xr:uid="{31791719-121E-4466-BDCE-7817CE0C61F1}"/>
    <cellStyle name="แสดงผล 2 3 3 4" xfId="16819" xr:uid="{E8A5E648-0F79-4B36-B8DF-70221FDC3C90}"/>
    <cellStyle name="แสดงผล 2 3 3 5" xfId="19683" xr:uid="{7465CB93-8F20-43BB-A3A7-AF0CCD313A0E}"/>
    <cellStyle name="แสดงผล 2 3 3 6" xfId="22532" xr:uid="{471C7A53-9C10-4772-8587-8BD48E48B028}"/>
    <cellStyle name="แสดงผล 2 3 3 7" xfId="25357" xr:uid="{A995E970-949F-4838-A5CD-4A12AA169369}"/>
    <cellStyle name="แสดงผล 2 3 4" xfId="5685" xr:uid="{63FBD08F-E77A-49AC-B6A6-60E105BFA456}"/>
    <cellStyle name="แสดงผล 2 3 4 2" xfId="7205" xr:uid="{3B351608-154C-4026-9CAF-91D3301263C1}"/>
    <cellStyle name="แสดงผล 2 3 4 2 2" xfId="14275" xr:uid="{0ACBD9B3-438D-4CC0-ADBC-3ACF8A228473}"/>
    <cellStyle name="แสดงผล 2 3 4 2 3" xfId="18096" xr:uid="{FAD5393D-80D0-4E81-A1D7-EC91B7647486}"/>
    <cellStyle name="แสดงผล 2 3 4 2 4" xfId="20961" xr:uid="{D0A482EA-843F-41D2-A380-D1F716F88B5C}"/>
    <cellStyle name="แสดงผล 2 3 4 2 5" xfId="23808" xr:uid="{89E96897-28CA-4557-B46D-73A6E99FBE4C}"/>
    <cellStyle name="แสดงผล 2 3 4 2 6" xfId="26633" xr:uid="{3DE9A26D-8A64-4DD2-BF0D-15495F2CDA92}"/>
    <cellStyle name="แสดงผล 2 3 4 3" xfId="12762" xr:uid="{95D598D8-1753-4E7E-B1DA-2CB978DBE00B}"/>
    <cellStyle name="แสดงผล 2 3 4 4" xfId="16585" xr:uid="{902F0062-AED3-4548-8F60-A1FA21ACA117}"/>
    <cellStyle name="แสดงผล 2 3 4 5" xfId="19450" xr:uid="{04046AAC-C7BD-46FA-A732-994BCE5366D0}"/>
    <cellStyle name="แสดงผล 2 3 4 6" xfId="22299" xr:uid="{15C5FF5A-E283-4ED4-8EE9-94392EFE613C}"/>
    <cellStyle name="แสดงผล 2 3 4 7" xfId="25124" xr:uid="{466AF3AB-A5C7-4B3C-9F9F-2575DA0C9EA0}"/>
    <cellStyle name="แสดงผล 2 3 5" xfId="6324" xr:uid="{F930F510-1E33-4E71-9508-2124E823DB9B}"/>
    <cellStyle name="แสดงผล 2 3 5 2" xfId="7842" xr:uid="{74D6FB0D-EF56-4C09-919B-613B858B177F}"/>
    <cellStyle name="แสดงผล 2 3 5 2 2" xfId="14912" xr:uid="{E52A1417-23A3-4785-829A-D7AB9196FC82}"/>
    <cellStyle name="แสดงผล 2 3 5 2 3" xfId="18733" xr:uid="{57FE890C-1CDD-46C9-BE07-AD666EE83250}"/>
    <cellStyle name="แสดงผล 2 3 5 2 4" xfId="21598" xr:uid="{F0A80B07-129F-412C-BBEA-2BA9665E5610}"/>
    <cellStyle name="แสดงผล 2 3 5 2 5" xfId="24445" xr:uid="{03D1BB05-60CF-47B8-801B-9BE4F27EA371}"/>
    <cellStyle name="แสดงผล 2 3 5 2 6" xfId="27270" xr:uid="{E7D35339-782F-43B4-877D-9629BE8BB794}"/>
    <cellStyle name="แสดงผล 2 3 5 3" xfId="13399" xr:uid="{B6327D90-01E5-4AB1-B3E1-4BB548CF77AD}"/>
    <cellStyle name="แสดงผล 2 3 5 4" xfId="17223" xr:uid="{BA9FCA6D-C71B-4678-9F4B-DCAB5E51EACD}"/>
    <cellStyle name="แสดงผล 2 3 5 5" xfId="20087" xr:uid="{CA0016A7-BF77-4DB4-AE17-1FCBFB014617}"/>
    <cellStyle name="แสดงผล 2 3 5 6" xfId="22936" xr:uid="{502868C9-4C07-4D63-9552-8275D378A5EF}"/>
    <cellStyle name="แสดงผล 2 3 5 7" xfId="25761" xr:uid="{49F8E96D-088F-49AD-93DB-701C4A7024DD}"/>
    <cellStyle name="แสดงผล 2 3 6" xfId="5746" xr:uid="{08444821-497B-47C9-8363-9955D7B61E35}"/>
    <cellStyle name="แสดงผล 2 3 6 2" xfId="7266" xr:uid="{4A4AD1A6-01AA-4608-B331-F3C996855A4F}"/>
    <cellStyle name="แสดงผล 2 3 6 2 2" xfId="14336" xr:uid="{0DFDDF34-3C6F-4CD9-978F-1EAB9FF43EB6}"/>
    <cellStyle name="แสดงผล 2 3 6 2 3" xfId="18157" xr:uid="{930E7810-61C3-4816-AD84-5CD1B5C3E29B}"/>
    <cellStyle name="แสดงผล 2 3 6 2 4" xfId="21022" xr:uid="{81E08704-0D42-4B56-AECB-254C32051843}"/>
    <cellStyle name="แสดงผล 2 3 6 2 5" xfId="23869" xr:uid="{7BEA53C4-F1F3-4919-B05E-81692870377A}"/>
    <cellStyle name="แสดงผล 2 3 6 2 6" xfId="26694" xr:uid="{ED242731-4D90-45DE-9080-E1A3D02D7AF7}"/>
    <cellStyle name="แสดงผล 2 3 6 3" xfId="12823" xr:uid="{AEF67859-A84D-45E4-B366-1BCAD17C222A}"/>
    <cellStyle name="แสดงผล 2 3 6 4" xfId="16646" xr:uid="{4D573337-CA9E-40A1-BA3B-EE6590A30172}"/>
    <cellStyle name="แสดงผล 2 3 6 5" xfId="19511" xr:uid="{A80B39D9-FF30-4224-93B5-F8D6076AF876}"/>
    <cellStyle name="แสดงผล 2 3 6 6" xfId="22360" xr:uid="{5C11E32A-0D55-4E53-B6EC-7BDE80212486}"/>
    <cellStyle name="แสดงผล 2 3 6 7" xfId="25185" xr:uid="{98A5E401-45C3-4FD3-8946-5D6C24E8CD59}"/>
    <cellStyle name="แสดงผล 2 3 7" xfId="12141" xr:uid="{B6365A4E-3D24-4B11-AC3A-8D38F4FE2DB9}"/>
    <cellStyle name="แสดงผล 2 3 8" xfId="16371" xr:uid="{412987F8-8698-49DC-B17A-4749FF97D3EE}"/>
    <cellStyle name="แสดงผล 2 3 9" xfId="15511" xr:uid="{C992BF1C-A5E4-4403-AB94-FAF91F59923D}"/>
    <cellStyle name="แสดงผล 2 4" xfId="5983" xr:uid="{2C724023-33CB-45D0-B3AC-FF15E633F2DA}"/>
    <cellStyle name="แสดงผล 2 4 2" xfId="7502" xr:uid="{E0471B97-7623-4460-986D-F4905A02EFC2}"/>
    <cellStyle name="แสดงผล 2 4 2 2" xfId="14572" xr:uid="{9E4D15A0-5A1C-41E0-B96D-D4A4A0121B84}"/>
    <cellStyle name="แสดงผล 2 4 2 3" xfId="18393" xr:uid="{29188727-E0F3-4A16-9611-B1F37C462B63}"/>
    <cellStyle name="แสดงผล 2 4 2 4" xfId="21258" xr:uid="{2AD51292-C3C7-48EC-9C35-EBDA7EAD73A3}"/>
    <cellStyle name="แสดงผล 2 4 2 5" xfId="24105" xr:uid="{D21B1953-1BAB-4C26-890A-A2A76833BD63}"/>
    <cellStyle name="แสดงผล 2 4 2 6" xfId="26930" xr:uid="{ADCFADCA-46CE-448C-AE0A-4647236D82F3}"/>
    <cellStyle name="แสดงผล 2 4 3" xfId="13059" xr:uid="{F829FA0B-05C4-4205-AF47-45C40EE9E176}"/>
    <cellStyle name="แสดงผล 2 4 4" xfId="16883" xr:uid="{035B63E1-340C-4FAA-9E4D-DE2F1ED4BD45}"/>
    <cellStyle name="แสดงผล 2 4 5" xfId="19747" xr:uid="{0D5B1C14-9AFE-46C3-802E-201087A2DE15}"/>
    <cellStyle name="แสดงผล 2 4 6" xfId="22596" xr:uid="{80103E32-EC0F-4F7E-85AC-490573C28ED5}"/>
    <cellStyle name="แสดงผล 2 4 7" xfId="25421" xr:uid="{2416417F-9414-44FC-B131-36718C99E500}"/>
    <cellStyle name="แสดงผล 2 5" xfId="6737" xr:uid="{4EDBF6F4-C1B5-4F6D-B132-AF23CB572AAC}"/>
    <cellStyle name="แสดงผล 2 5 2" xfId="8253" xr:uid="{D657EA55-16AF-4A31-AF42-64A3EB7797D2}"/>
    <cellStyle name="แสดงผล 2 5 2 2" xfId="15323" xr:uid="{BB0C6D9D-E840-4635-8AC6-575F46CFA602}"/>
    <cellStyle name="แสดงผล 2 5 2 3" xfId="19144" xr:uid="{5E279713-3A5B-4ABB-A455-04075289CAF9}"/>
    <cellStyle name="แสดงผล 2 5 2 4" xfId="22009" xr:uid="{73754942-9609-4335-A181-7199520C8E80}"/>
    <cellStyle name="แสดงผล 2 5 2 5" xfId="24856" xr:uid="{67A3424F-4562-42EB-908F-2AA0AAB7D42C}"/>
    <cellStyle name="แสดงผล 2 5 2 6" xfId="27681" xr:uid="{A6D0D5D2-768A-40F2-9B40-0E572F40512E}"/>
    <cellStyle name="แสดงผล 2 5 3" xfId="13810" xr:uid="{6B233F72-9CA5-4741-ACCA-B58D6720166B}"/>
    <cellStyle name="แสดงผล 2 5 4" xfId="17634" xr:uid="{E6B66C13-CDAA-4B59-901A-00CF8982E6D9}"/>
    <cellStyle name="แสดงผล 2 5 5" xfId="20498" xr:uid="{824D3EF8-34AF-4BD0-AD16-6F710135C677}"/>
    <cellStyle name="แสดงผล 2 5 6" xfId="23347" xr:uid="{17E9A6A9-5B0A-41B8-B6D7-EA4763C1805A}"/>
    <cellStyle name="แสดงผล 2 5 7" xfId="26172" xr:uid="{21358EB4-23D0-43D3-ABB0-F19E1E97C5B7}"/>
    <cellStyle name="แสดงผล 2 6" xfId="9457" xr:uid="{B79AF830-66D2-4E24-B66F-051642AAFA92}"/>
    <cellStyle name="แสดงผล 2 7" xfId="15614" xr:uid="{557C18CB-98B4-4E75-9DD5-6BDC17B4FE54}"/>
    <cellStyle name="แสดงผล 2 8" xfId="16429" xr:uid="{4BFB8027-24A4-41DB-9375-D96E381D9934}"/>
    <cellStyle name="แสดงผล 2 9" xfId="16408" xr:uid="{8BFB7F45-E5ED-4EE0-83C6-DEB65CD2E60C}"/>
    <cellStyle name="แสดงผล 3" xfId="2958" xr:uid="{4AC0B945-79BE-4457-B7FC-52AED7599ABC}"/>
    <cellStyle name="แสดงผล 3 10" xfId="15769" xr:uid="{DFB403C6-C5F9-490A-ADBE-3110AF5AD216}"/>
    <cellStyle name="แสดงผล 3 11" xfId="19291" xr:uid="{1EC44F3D-5F65-4B30-8045-FE4856D617D1}"/>
    <cellStyle name="แสดงผล 3 12" xfId="29099" xr:uid="{A165BE13-7C19-4DAC-BA7D-A394349169D2}"/>
    <cellStyle name="แสดงผล 3 13" xfId="31703" xr:uid="{4D586449-0CA8-4033-B3DF-3A32E7DFFB57}"/>
    <cellStyle name="แสดงผล 3 2" xfId="6236" xr:uid="{C69CF653-283D-4368-933A-3E061DBFB19A}"/>
    <cellStyle name="แสดงผล 3 2 2" xfId="7755" xr:uid="{541DF6FE-7BDA-4317-A606-599F6BDE2228}"/>
    <cellStyle name="แสดงผล 3 2 2 2" xfId="14825" xr:uid="{983088D4-B5F4-4FF3-8569-828452532C99}"/>
    <cellStyle name="แสดงผล 3 2 2 3" xfId="18646" xr:uid="{7FBB608C-B973-4F35-984C-FD7FBB7A97C1}"/>
    <cellStyle name="แสดงผล 3 2 2 4" xfId="21511" xr:uid="{44CA6A8C-9988-4DF5-A1E3-9523F7797799}"/>
    <cellStyle name="แสดงผล 3 2 2 5" xfId="24358" xr:uid="{66118D76-4F62-4B45-9ED2-A18A61F685A5}"/>
    <cellStyle name="แสดงผล 3 2 2 6" xfId="27183" xr:uid="{3BE0F387-2436-428E-B561-555EF45CDF43}"/>
    <cellStyle name="แสดงผล 3 2 3" xfId="13312" xr:uid="{4E23A7F3-6CCC-4423-8664-3E05FE99FDB7}"/>
    <cellStyle name="แสดงผล 3 2 4" xfId="17136" xr:uid="{2D44A4FE-4363-4740-AC70-CAA57162A7B0}"/>
    <cellStyle name="แสดงผล 3 2 5" xfId="20000" xr:uid="{78910F63-C791-45E7-8600-CBC7E2DCAFF2}"/>
    <cellStyle name="แสดงผล 3 2 6" xfId="22849" xr:uid="{A49FB611-DF59-4201-9EBB-05396704D129}"/>
    <cellStyle name="แสดงผล 3 2 7" xfId="25674" xr:uid="{4F832797-E22D-404C-8997-E394CC4BD6A4}"/>
    <cellStyle name="แสดงผล 3 3" xfId="5818" xr:uid="{ED77A902-9709-491D-8644-E1D0858103CA}"/>
    <cellStyle name="แสดงผล 3 3 2" xfId="7337" xr:uid="{E98EA734-19E7-4753-B128-59385AEA8250}"/>
    <cellStyle name="แสดงผล 3 3 2 2" xfId="14407" xr:uid="{1D914BD3-5C5C-4603-8906-18CD670D2489}"/>
    <cellStyle name="แสดงผล 3 3 2 3" xfId="18228" xr:uid="{F482036A-A5D4-43BC-B6A4-499C784C0A4F}"/>
    <cellStyle name="แสดงผล 3 3 2 4" xfId="21093" xr:uid="{4B493D38-872B-494F-933B-760E5C2B4FB8}"/>
    <cellStyle name="แสดงผล 3 3 2 5" xfId="23940" xr:uid="{CC704B8A-FEAA-400A-BA17-C8F44C9CD7B6}"/>
    <cellStyle name="แสดงผล 3 3 2 6" xfId="26765" xr:uid="{CDBDE03D-0EC6-48D0-8D72-6B58E0FBD85D}"/>
    <cellStyle name="แสดงผล 3 3 3" xfId="12894" xr:uid="{FDC0C701-D4E9-4D40-A152-AF127E3F0023}"/>
    <cellStyle name="แสดงผล 3 3 4" xfId="16718" xr:uid="{3E6A8756-3FCF-40B3-BDF1-F2321BB07916}"/>
    <cellStyle name="แสดงผล 3 3 5" xfId="19582" xr:uid="{1ED937F6-E38E-48FE-8868-97468AFD34F3}"/>
    <cellStyle name="แสดงผล 3 3 6" xfId="22431" xr:uid="{685BE7FA-672A-497C-99ED-7C78C927F483}"/>
    <cellStyle name="แสดงผล 3 3 7" xfId="25256" xr:uid="{540115AD-0EEC-49E3-B561-609455935A99}"/>
    <cellStyle name="แสดงผล 3 4" xfId="5567" xr:uid="{FC635917-A99D-4BFA-9525-4AE8F7A73575}"/>
    <cellStyle name="แสดงผล 3 4 2" xfId="7087" xr:uid="{DDC8E072-A070-452E-8546-8C13EC2A4E10}"/>
    <cellStyle name="แสดงผล 3 4 2 2" xfId="14157" xr:uid="{7604D297-8B0C-45A9-963C-6B19BB727AD1}"/>
    <cellStyle name="แสดงผล 3 4 2 3" xfId="17978" xr:uid="{039064F4-54E0-42BE-96AB-D29B73E0BCA2}"/>
    <cellStyle name="แสดงผล 3 4 2 4" xfId="20843" xr:uid="{E677C66B-55F5-46F7-9397-9544E3CF6C68}"/>
    <cellStyle name="แสดงผล 3 4 2 5" xfId="23690" xr:uid="{97AA562D-0206-4626-B821-A845EB614E38}"/>
    <cellStyle name="แสดงผล 3 4 2 6" xfId="26515" xr:uid="{F7839333-A01E-4285-8373-0B8F7A4D0CDD}"/>
    <cellStyle name="แสดงผล 3 4 3" xfId="12644" xr:uid="{F4BF8B31-B357-4115-9D0E-6B448BA96180}"/>
    <cellStyle name="แสดงผล 3 4 4" xfId="16467" xr:uid="{90F17721-C9D4-43D8-B8E6-1F06CA546EDC}"/>
    <cellStyle name="แสดงผล 3 4 5" xfId="19332" xr:uid="{273A7C1E-A673-4ACE-B3E0-D6F0D498AD71}"/>
    <cellStyle name="แสดงผล 3 4 6" xfId="22181" xr:uid="{0E959631-3986-47C5-A512-95A9A5C0CC8E}"/>
    <cellStyle name="แสดงผล 3 4 7" xfId="25006" xr:uid="{82678D98-F166-4680-B199-646C46599EFA}"/>
    <cellStyle name="แสดงผล 3 5" xfId="6836" xr:uid="{B0BDF586-ABD1-4FCF-9F6B-43B29194A759}"/>
    <cellStyle name="แสดงผล 3 5 2" xfId="8351" xr:uid="{3A591E67-7CB5-4292-84FE-6BFBAABE1E78}"/>
    <cellStyle name="แสดงผล 3 5 2 2" xfId="15421" xr:uid="{CDEA391D-09B4-485F-96C4-80940C92A587}"/>
    <cellStyle name="แสดงผล 3 5 2 3" xfId="19242" xr:uid="{D9BFB06C-C0D3-4A3A-B30D-E16A2DBAFDB7}"/>
    <cellStyle name="แสดงผล 3 5 2 4" xfId="22107" xr:uid="{55E6411E-8B8D-411C-9AC8-FEE58312C1B8}"/>
    <cellStyle name="แสดงผล 3 5 2 5" xfId="24954" xr:uid="{D9620888-17E9-446E-9AE6-06F02B1EDE2F}"/>
    <cellStyle name="แสดงผล 3 5 2 6" xfId="27779" xr:uid="{440A4E47-C10C-4AF3-9C00-CAAF1457D117}"/>
    <cellStyle name="แสดงผล 3 5 3" xfId="13908" xr:uid="{6DFCB562-ADD0-4085-B10C-DF1784C60869}"/>
    <cellStyle name="แสดงผล 3 5 4" xfId="17732" xr:uid="{2E5BB038-A026-43E5-8A39-84246174EBA7}"/>
    <cellStyle name="แสดงผล 3 5 5" xfId="20596" xr:uid="{095DE8D4-82EC-44E7-A390-8916FACDEC79}"/>
    <cellStyle name="แสดงผล 3 5 6" xfId="23445" xr:uid="{33D471CD-224C-46FD-BAEB-5249CC5170E9}"/>
    <cellStyle name="แสดงผล 3 5 7" xfId="26270" xr:uid="{783D6BF8-6A32-4641-8571-B555D23A8B6D}"/>
    <cellStyle name="แสดงผล 3 6" xfId="6962" xr:uid="{C873756B-B247-4906-8BC9-61C13D6596E3}"/>
    <cellStyle name="แสดงผล 3 6 2" xfId="14032" xr:uid="{614B250A-DF61-4585-89FC-B5AA3F6091FF}"/>
    <cellStyle name="แสดงผล 3 6 3" xfId="17854" xr:uid="{BB70BC97-DD8B-471A-A714-F3B94E380072}"/>
    <cellStyle name="แสดงผล 3 6 4" xfId="20718" xr:uid="{9999C375-80D0-4AEF-8292-004FD4645DA2}"/>
    <cellStyle name="แสดงผล 3 6 5" xfId="23566" xr:uid="{77C04586-893B-4043-8027-5EEA2E9FAFFD}"/>
    <cellStyle name="แสดงผล 3 6 6" xfId="26391" xr:uid="{E1C9D12D-26FE-42AC-85E4-DB8468DBF546}"/>
    <cellStyle name="แสดงผล 3 7" xfId="10140" xr:uid="{301A6D6A-98AE-40CC-88D6-C56ABFDE4305}"/>
    <cellStyle name="แสดงผล 3 8" xfId="15852" xr:uid="{E5CB6CC0-4551-49C7-8CC7-0DBB023BE35E}"/>
    <cellStyle name="แสดงผล 3 9" xfId="15978" xr:uid="{E444DD71-51C6-4B35-B23F-0A54E64E3344}"/>
    <cellStyle name="แสดงผล 4" xfId="3627" xr:uid="{69565AEF-EE18-453A-AED2-9CA661FADA1A}"/>
    <cellStyle name="แสดงผล 4 10" xfId="16243" xr:uid="{98837F63-BE00-4895-8441-E11329B22213}"/>
    <cellStyle name="แสดงผล 4 11" xfId="15705" xr:uid="{CD5C41A4-B533-439C-84F3-38F0A3C84241}"/>
    <cellStyle name="แสดงผล 4 12" xfId="29641" xr:uid="{76ABC9AC-138F-4C93-9757-ABAF5F877ADC}"/>
    <cellStyle name="แสดงผล 4 13" xfId="31726" xr:uid="{B5A5F0B8-1423-4FF9-BBDD-7057921606AF}"/>
    <cellStyle name="แสดงผล 4 2" xfId="6365" xr:uid="{382F3A57-6C11-422F-822A-A54FEF67DA18}"/>
    <cellStyle name="แสดงผล 4 2 2" xfId="7883" xr:uid="{5F53F401-FC86-4A27-A21F-6EF5B81A8393}"/>
    <cellStyle name="แสดงผล 4 2 2 2" xfId="14953" xr:uid="{D3978AAF-F1DB-4CF3-ADC5-301B4FF5227C}"/>
    <cellStyle name="แสดงผล 4 2 2 3" xfId="18774" xr:uid="{1EF5DBD6-5B08-4BDE-9E47-1B0493EF2694}"/>
    <cellStyle name="แสดงผล 4 2 2 4" xfId="21639" xr:uid="{CA4257CA-E02C-46D2-A1D1-8EDD6D6C13BF}"/>
    <cellStyle name="แสดงผล 4 2 2 5" xfId="24486" xr:uid="{36F4B3E1-E830-4341-B302-3298407F53F8}"/>
    <cellStyle name="แสดงผล 4 2 2 6" xfId="27311" xr:uid="{995B011A-4156-49A4-B00A-12302454B920}"/>
    <cellStyle name="แสดงผล 4 2 3" xfId="13440" xr:uid="{8C2F7234-9AEA-46B2-B545-48565FF28714}"/>
    <cellStyle name="แสดงผล 4 2 4" xfId="17264" xr:uid="{F54D51B1-02F1-48D6-BAF1-C0E2F44DCBF9}"/>
    <cellStyle name="แสดงผล 4 2 5" xfId="20128" xr:uid="{4E94F59F-2C6A-4A37-90A5-952E03A5D802}"/>
    <cellStyle name="แสดงผล 4 2 6" xfId="22977" xr:uid="{6BDB15F5-460C-4E6E-A8B3-356A93F36700}"/>
    <cellStyle name="แสดงผล 4 2 7" xfId="25802" xr:uid="{B4B6C1D3-B0D9-4FAC-B1CB-BFB205F4CC15}"/>
    <cellStyle name="แสดงผล 4 3" xfId="6493" xr:uid="{6A9086E5-A3B7-4333-8E9B-17B75E788A9F}"/>
    <cellStyle name="แสดงผล 4 3 2" xfId="8011" xr:uid="{8A19AEA7-45A6-46C8-98C1-861924384E0A}"/>
    <cellStyle name="แสดงผล 4 3 2 2" xfId="15081" xr:uid="{CA66729B-1200-4668-9238-B73540B52AA3}"/>
    <cellStyle name="แสดงผล 4 3 2 3" xfId="18902" xr:uid="{A01166FB-DCC0-41C9-901B-F03CDB61BA5C}"/>
    <cellStyle name="แสดงผล 4 3 2 4" xfId="21767" xr:uid="{724B0A59-6F7E-4CB7-A292-3D159226AEF3}"/>
    <cellStyle name="แสดงผล 4 3 2 5" xfId="24614" xr:uid="{E6F31F2C-D118-44F6-BE3C-5946AF3B3854}"/>
    <cellStyle name="แสดงผล 4 3 2 6" xfId="27439" xr:uid="{AE1E5B87-3E68-4234-9C48-D481632598E4}"/>
    <cellStyle name="แสดงผล 4 3 3" xfId="13568" xr:uid="{E3A1220A-AB18-45CF-B3BE-0BB20D167381}"/>
    <cellStyle name="แสดงผล 4 3 4" xfId="17392" xr:uid="{E6CD9879-7F61-4873-93A5-973C7A7B1A67}"/>
    <cellStyle name="แสดงผล 4 3 5" xfId="20256" xr:uid="{CDA5D793-A7A6-46A9-80DA-2CDD030C25AF}"/>
    <cellStyle name="แสดงผล 4 3 6" xfId="23105" xr:uid="{40042C68-6B38-4423-AD80-831137CF0BDA}"/>
    <cellStyle name="แสดงผล 4 3 7" xfId="25930" xr:uid="{06D25239-FD3B-480D-A324-0119D1AE860F}"/>
    <cellStyle name="แสดงผล 4 4" xfId="6162" xr:uid="{23D79D8A-8DE3-4307-85A8-1F081A480CCD}"/>
    <cellStyle name="แสดงผล 4 4 2" xfId="7681" xr:uid="{A2D68500-C65B-4996-8D5A-DB5C4BA5F4B1}"/>
    <cellStyle name="แสดงผล 4 4 2 2" xfId="14751" xr:uid="{84F619E8-4EB0-4892-98E5-9A91AF09BE0F}"/>
    <cellStyle name="แสดงผล 4 4 2 3" xfId="18572" xr:uid="{04ABD856-37F2-48C9-9BAE-EB73A133FF5A}"/>
    <cellStyle name="แสดงผล 4 4 2 4" xfId="21437" xr:uid="{D4806ADF-D04C-46AD-943C-CB95040117C8}"/>
    <cellStyle name="แสดงผล 4 4 2 5" xfId="24284" xr:uid="{6B955A52-BFCE-4822-BFD8-82F047B5260B}"/>
    <cellStyle name="แสดงผล 4 4 2 6" xfId="27109" xr:uid="{BAA947AD-8A6C-4100-BAD5-D6EA7A4B267C}"/>
    <cellStyle name="แสดงผล 4 4 3" xfId="13238" xr:uid="{35126343-1FBF-44E4-A22F-67D845F9BE5E}"/>
    <cellStyle name="แสดงผล 4 4 4" xfId="17062" xr:uid="{6B9B2245-25B0-434D-BF31-0569ABAC7AE9}"/>
    <cellStyle name="แสดงผล 4 4 5" xfId="19926" xr:uid="{63730709-F1C4-49B5-A2F4-E459E8DF72DF}"/>
    <cellStyle name="แสดงผล 4 4 6" xfId="22775" xr:uid="{FC918439-D652-4514-93E6-8231A86273F4}"/>
    <cellStyle name="แสดงผล 4 4 7" xfId="25600" xr:uid="{B2431E1A-F5A4-4F81-8CE3-7080E036ED8E}"/>
    <cellStyle name="แสดงผล 4 5" xfId="6312" xr:uid="{388ABE9B-4922-4BB0-B510-650E0238CA09}"/>
    <cellStyle name="แสดงผล 4 5 2" xfId="7830" xr:uid="{6ACCCC0F-E41E-4B64-A2B0-90C6E47F3619}"/>
    <cellStyle name="แสดงผล 4 5 2 2" xfId="14900" xr:uid="{C1D9F246-DF36-4F5E-9BC9-6349419E96FD}"/>
    <cellStyle name="แสดงผล 4 5 2 3" xfId="18721" xr:uid="{7251D659-179F-472A-9AD6-ADC939050AF6}"/>
    <cellStyle name="แสดงผล 4 5 2 4" xfId="21586" xr:uid="{28899935-63AA-4488-93C2-14A2F6E39AF7}"/>
    <cellStyle name="แสดงผล 4 5 2 5" xfId="24433" xr:uid="{6D68BF1D-5A38-4FF4-B5F8-12EEC295B6E7}"/>
    <cellStyle name="แสดงผล 4 5 2 6" xfId="27258" xr:uid="{C44800D7-A805-4612-98EF-EC4D719A599F}"/>
    <cellStyle name="แสดงผล 4 5 3" xfId="13387" xr:uid="{36796B28-AD9A-4171-9659-7A640B879584}"/>
    <cellStyle name="แสดงผล 4 5 4" xfId="17211" xr:uid="{85A674CC-509D-429F-A48D-09AEE386ED84}"/>
    <cellStyle name="แสดงผล 4 5 5" xfId="20075" xr:uid="{776BE92D-48C9-4645-AD0A-9C09638C7736}"/>
    <cellStyle name="แสดงผล 4 5 6" xfId="22924" xr:uid="{51F05FF6-73B9-44C9-9FAE-33750A942D3D}"/>
    <cellStyle name="แสดงผล 4 5 7" xfId="25749" xr:uid="{FE76BCBF-CC86-46DC-A3A7-AF2C5C3C0B67}"/>
    <cellStyle name="แสดงผล 4 6" xfId="6984" xr:uid="{C14B8A06-B31F-41B7-94C1-B6BE4EF46BC0}"/>
    <cellStyle name="แสดงผล 4 6 2" xfId="14054" xr:uid="{02ED2C1D-2CBA-4305-A930-B820D956F874}"/>
    <cellStyle name="แสดงผล 4 6 3" xfId="17876" xr:uid="{D16878D1-4071-4E47-9410-16AAFF62C52E}"/>
    <cellStyle name="แสดงผล 4 6 4" xfId="20740" xr:uid="{83C70895-2182-49E7-8DD6-FF4635E201C7}"/>
    <cellStyle name="แสดงผล 4 6 5" xfId="23588" xr:uid="{2B0CF8F6-C058-42BA-91A5-22EF4C68F19B}"/>
    <cellStyle name="แสดงผล 4 6 6" xfId="26413" xr:uid="{D63DC0EF-D7DE-4696-A857-FF896AB50897}"/>
    <cellStyle name="แสดงผล 4 7" xfId="10706" xr:uid="{491E53F0-AED4-4BA5-969B-090F9916A711}"/>
    <cellStyle name="แสดงผล 4 8" xfId="15995" xr:uid="{6E838083-112B-4669-A121-CF47211A50B6}"/>
    <cellStyle name="แสดงผล 4 9" xfId="9376" xr:uid="{F1C7D723-41AB-4036-911B-58F5DA39B84F}"/>
    <cellStyle name="แสดงผล 5" xfId="5698" xr:uid="{23478225-EFB9-4F58-94A8-D81095A89612}"/>
    <cellStyle name="แสดงผล 5 2" xfId="7218" xr:uid="{7A2DB99A-C9EB-4483-90B7-FD33CA4302CA}"/>
    <cellStyle name="แสดงผล 5 2 2" xfId="14288" xr:uid="{71D47CE8-E769-40B3-8BF0-E11B12C969EA}"/>
    <cellStyle name="แสดงผล 5 2 3" xfId="18109" xr:uid="{B6963C1A-FC77-4903-97BE-383C215368D2}"/>
    <cellStyle name="แสดงผล 5 2 4" xfId="20974" xr:uid="{5C5F4308-14ED-4167-A06B-06BB1881F977}"/>
    <cellStyle name="แสดงผล 5 2 5" xfId="23821" xr:uid="{474BB834-37BC-41FB-B050-214F24AF41A6}"/>
    <cellStyle name="แสดงผล 5 2 6" xfId="26646" xr:uid="{DB8E7208-7558-49D8-AB64-549C69A82508}"/>
    <cellStyle name="แสดงผล 5 3" xfId="12775" xr:uid="{AD3C0EFD-A014-41EC-A341-F7A9365B1B79}"/>
    <cellStyle name="แสดงผล 5 4" xfId="16598" xr:uid="{AA74F291-4BE4-4B87-91CF-FB1497F4064F}"/>
    <cellStyle name="แสดงผล 5 5" xfId="19463" xr:uid="{0D8021EB-A2F0-4E2A-9649-65776C2163FB}"/>
    <cellStyle name="แสดงผล 5 6" xfId="22312" xr:uid="{20E8854C-16EC-4DD2-B8FB-9B00175A430A}"/>
    <cellStyle name="แสดงผล 5 7" xfId="25137" xr:uid="{CD63E2DD-C302-47CA-A880-B3A50638F8F1}"/>
    <cellStyle name="แสดงผล 6" xfId="5990" xr:uid="{9153693D-7EFA-4E3B-A066-4655B9C90311}"/>
    <cellStyle name="แสดงผล 6 2" xfId="7509" xr:uid="{572EB585-6F8D-45C0-BD9E-F792EC86EB55}"/>
    <cellStyle name="แสดงผล 6 2 2" xfId="14579" xr:uid="{53FECB34-C3A0-413E-9AF4-E2AD66DC0590}"/>
    <cellStyle name="แสดงผล 6 2 3" xfId="18400" xr:uid="{5C057352-4F3F-4542-91F4-14AD45EBD1A0}"/>
    <cellStyle name="แสดงผล 6 2 4" xfId="21265" xr:uid="{757EEA77-B884-4846-A4ED-B19B0AC0F227}"/>
    <cellStyle name="แสดงผล 6 2 5" xfId="24112" xr:uid="{07B98094-F820-472E-8683-2E83C75A8D28}"/>
    <cellStyle name="แสดงผล 6 2 6" xfId="26937" xr:uid="{7BBDDD16-5DEE-4F27-952C-980CC06ED6D8}"/>
    <cellStyle name="แสดงผล 6 3" xfId="13066" xr:uid="{0D1D7563-B577-4B2C-98A8-F9FEE7EF2C3D}"/>
    <cellStyle name="แสดงผล 6 4" xfId="16890" xr:uid="{C175546F-0DF4-472E-99DE-A08E56975839}"/>
    <cellStyle name="แสดงผล 6 5" xfId="19754" xr:uid="{EB6348D8-311E-4277-9B2B-0739AA9E7BEE}"/>
    <cellStyle name="แสดงผล 6 6" xfId="22603" xr:uid="{B0F7F762-D508-46C8-B863-C950598BD77B}"/>
    <cellStyle name="แสดงผล 6 7" xfId="25428" xr:uid="{C15636FD-AE0D-4481-A4E4-220778CA6937}"/>
    <cellStyle name="แสดงผล 7" xfId="8661" xr:uid="{8CF067A4-4081-4FCE-A647-9608B9548FE0}"/>
    <cellStyle name="แสดงผล 8" xfId="9303" xr:uid="{199D4331-B4A0-4C17-982C-9DE4C506D78A}"/>
    <cellStyle name="แสดงผล 9" xfId="15751" xr:uid="{23E466A1-9B2D-40CC-B9AE-0808009FE98B}"/>
    <cellStyle name="การคำนวณ" xfId="721" xr:uid="{7E43525E-88E9-41D1-8CA5-5D05786408E4}"/>
    <cellStyle name="การคำนวณ 10" xfId="15701" xr:uid="{979D6AFF-CCD5-45B6-A990-C8380ACEC739}"/>
    <cellStyle name="การคำนวณ 2" xfId="1969" xr:uid="{E4511D1A-8E24-4875-BC11-B36141EF26B9}"/>
    <cellStyle name="การคำนวณ 2 10" xfId="31632" xr:uid="{A6C3F129-0579-4BCF-87DC-2349E183F50A}"/>
    <cellStyle name="การคำนวณ 2 2" xfId="4332" xr:uid="{522C80DE-EC91-4C71-BB03-3243EFBAEC9F}"/>
    <cellStyle name="การคำนวณ 2 2 10" xfId="16257" xr:uid="{A56F2916-F49B-4323-9B57-AB1F8356E170}"/>
    <cellStyle name="การคำนวณ 2 2 11" xfId="15917" xr:uid="{C9376899-F02F-4EAF-92BA-5406EFE254BA}"/>
    <cellStyle name="การคำนวณ 2 2 12" xfId="30344" xr:uid="{19D75894-9515-4AE2-933E-573A60EFDC33}"/>
    <cellStyle name="การคำนวณ 2 2 13" xfId="31817" xr:uid="{1B6D7C3E-AED7-4BCE-A732-62C513071197}"/>
    <cellStyle name="การคำนวณ 2 2 2" xfId="6015" xr:uid="{5F758098-39B6-4310-8051-BCE4337E49A6}"/>
    <cellStyle name="การคำนวณ 2 2 2 2" xfId="7534" xr:uid="{C67E3173-B305-4C79-A666-9B0F9F0AF8B5}"/>
    <cellStyle name="การคำนวณ 2 2 2 2 2" xfId="14604" xr:uid="{F6FFC8E3-20FC-40F8-82E0-06AD0A70AE65}"/>
    <cellStyle name="การคำนวณ 2 2 2 2 3" xfId="18425" xr:uid="{EFF26B69-9961-4E89-A4A6-6DF5A39E95A8}"/>
    <cellStyle name="การคำนวณ 2 2 2 2 4" xfId="21290" xr:uid="{8214F8CE-AF9B-4A4D-97C2-7A140CD0BA3A}"/>
    <cellStyle name="การคำนวณ 2 2 2 2 5" xfId="24137" xr:uid="{828E219D-9327-4A70-9E2E-0F5B354B0993}"/>
    <cellStyle name="การคำนวณ 2 2 2 2 6" xfId="26962" xr:uid="{5760018B-2423-4940-A9FB-C208D2CB0CE6}"/>
    <cellStyle name="การคำนวณ 2 2 2 3" xfId="13091" xr:uid="{363FC0D6-DF6F-49BA-B95C-2FA344C41F7F}"/>
    <cellStyle name="การคำนวณ 2 2 2 4" xfId="16915" xr:uid="{67804EC4-3432-4381-BEDA-29444D8E97BF}"/>
    <cellStyle name="การคำนวณ 2 2 2 5" xfId="19779" xr:uid="{88F9DDBA-D207-46F6-BDAE-C374E7F7F65C}"/>
    <cellStyle name="การคำนวณ 2 2 2 6" xfId="22628" xr:uid="{A6B294C4-1408-4C2B-8A75-20D0FDFDF13A}"/>
    <cellStyle name="การคำนวณ 2 2 2 7" xfId="25453" xr:uid="{8421A80B-6B70-4646-B3B8-8387C54FECD6}"/>
    <cellStyle name="การคำนวณ 2 2 3" xfId="6731" xr:uid="{B19CF651-FD7B-4E05-B507-2E7E437737E9}"/>
    <cellStyle name="การคำนวณ 2 2 3 2" xfId="8247" xr:uid="{B7CB47EE-52B4-4BC0-9522-286CDBE1B1BC}"/>
    <cellStyle name="การคำนวณ 2 2 3 2 2" xfId="15317" xr:uid="{A7DBABFD-4CAB-4CB5-A44E-8F31D59EFA85}"/>
    <cellStyle name="การคำนวณ 2 2 3 2 3" xfId="19138" xr:uid="{9B4AB388-E6C8-4B5E-AAD2-15BDAA981944}"/>
    <cellStyle name="การคำนวณ 2 2 3 2 4" xfId="22003" xr:uid="{7A55FFAF-F4AB-401D-9CB3-2DCE5C90CF2B}"/>
    <cellStyle name="การคำนวณ 2 2 3 2 5" xfId="24850" xr:uid="{9A08212C-21C6-4934-9A44-BD1BDC9653E7}"/>
    <cellStyle name="การคำนวณ 2 2 3 2 6" xfId="27675" xr:uid="{5ED0A382-8EE4-43F5-8E44-FC7B5161C7BA}"/>
    <cellStyle name="การคำนวณ 2 2 3 3" xfId="13804" xr:uid="{E6ED102A-8831-47FA-944E-1716F43B2066}"/>
    <cellStyle name="การคำนวณ 2 2 3 4" xfId="17628" xr:uid="{0E10B50A-B6D1-431A-9E7C-C7E38C35BC0A}"/>
    <cellStyle name="การคำนวณ 2 2 3 5" xfId="20492" xr:uid="{6B3A939C-4EF2-434A-A511-52CD669C6BDE}"/>
    <cellStyle name="การคำนวณ 2 2 3 6" xfId="23341" xr:uid="{3E68461A-0C79-490B-AE7E-754F748B50F6}"/>
    <cellStyle name="การคำนวณ 2 2 3 7" xfId="26166" xr:uid="{E269DBE8-F1AC-4F12-BC8A-70FDAD7E8F4A}"/>
    <cellStyle name="การคำนวณ 2 2 4" xfId="6847" xr:uid="{3FD57E31-D08A-496F-8DBB-1187B162E896}"/>
    <cellStyle name="การคำนวณ 2 2 4 2" xfId="8362" xr:uid="{1EACC0AA-4222-45E5-9AB0-ADA559AB6F8E}"/>
    <cellStyle name="การคำนวณ 2 2 4 2 2" xfId="15432" xr:uid="{409DB47A-7302-496F-8181-4125AA9E348D}"/>
    <cellStyle name="การคำนวณ 2 2 4 2 3" xfId="19253" xr:uid="{260A07A1-6A44-4B58-8C9D-3EB635FB4A82}"/>
    <cellStyle name="การคำนวณ 2 2 4 2 4" xfId="22118" xr:uid="{33A1AE06-5821-4C9B-89A8-A2CFCDDD4C36}"/>
    <cellStyle name="การคำนวณ 2 2 4 2 5" xfId="24965" xr:uid="{22A92E8B-6968-4D91-8152-A3F312F81A65}"/>
    <cellStyle name="การคำนวณ 2 2 4 2 6" xfId="27790" xr:uid="{A09AAF1E-AD14-4A99-97C3-E9729A506456}"/>
    <cellStyle name="การคำนวณ 2 2 4 3" xfId="13919" xr:uid="{8AD065FB-5634-46EF-9D86-84338C831511}"/>
    <cellStyle name="การคำนวณ 2 2 4 4" xfId="17743" xr:uid="{7B1BF4FF-1A61-4FF0-B742-8276BC532463}"/>
    <cellStyle name="การคำนวณ 2 2 4 5" xfId="20607" xr:uid="{D644B069-C4A2-4976-AABD-8F6C5A6221D3}"/>
    <cellStyle name="การคำนวณ 2 2 4 6" xfId="23456" xr:uid="{412D67E8-47B0-4AFC-B047-6B8C0F7566FE}"/>
    <cellStyle name="การคำนวณ 2 2 4 7" xfId="26281" xr:uid="{23E4B48A-C1A3-41B6-AA26-C336F81307BF}"/>
    <cellStyle name="การคำนวณ 2 2 5" xfId="5692" xr:uid="{77C90A1F-0D18-4744-989C-1B1FD8C8DD41}"/>
    <cellStyle name="การคำนวณ 2 2 5 2" xfId="7212" xr:uid="{641FFF5F-C341-41E4-AB8F-802FCD76119C}"/>
    <cellStyle name="การคำนวณ 2 2 5 2 2" xfId="14282" xr:uid="{FBCE7409-AA1A-4783-B3C8-54BD807F7F71}"/>
    <cellStyle name="การคำนวณ 2 2 5 2 3" xfId="18103" xr:uid="{D6A1761A-02FB-4D1C-9F98-7EB8B48EC7BF}"/>
    <cellStyle name="การคำนวณ 2 2 5 2 4" xfId="20968" xr:uid="{518766BB-EF4F-41DB-9FFC-64A0168ABFCC}"/>
    <cellStyle name="การคำนวณ 2 2 5 2 5" xfId="23815" xr:uid="{EB47848D-9C3F-4507-9C5F-F11236680BEB}"/>
    <cellStyle name="การคำนวณ 2 2 5 2 6" xfId="26640" xr:uid="{F4C55AF2-2B01-4531-B98F-C96EA5BDEC14}"/>
    <cellStyle name="การคำนวณ 2 2 5 3" xfId="12769" xr:uid="{25D255E4-CE87-446B-B2FC-A2A06618705A}"/>
    <cellStyle name="การคำนวณ 2 2 5 4" xfId="16592" xr:uid="{034CD1D9-7F3F-4924-8C35-F27A1CE6A379}"/>
    <cellStyle name="การคำนวณ 2 2 5 5" xfId="19457" xr:uid="{7AEF3D9A-4EE4-4D86-810D-9EA33078D66F}"/>
    <cellStyle name="การคำนวณ 2 2 5 6" xfId="22306" xr:uid="{FE80CB4C-2CE2-4449-B9AE-BB987D50E99B}"/>
    <cellStyle name="การคำนวณ 2 2 5 7" xfId="25131" xr:uid="{1D32D5F3-3CB3-42A7-A802-09513B7E0333}"/>
    <cellStyle name="การคำนวณ 2 2 6" xfId="7073" xr:uid="{219CAA6F-497F-4B9A-9080-5D0F690B1C8B}"/>
    <cellStyle name="การคำนวณ 2 2 6 2" xfId="14143" xr:uid="{FF2F85C3-1893-4BF5-AD0C-66DFEB7E6CDC}"/>
    <cellStyle name="การคำนวณ 2 2 6 3" xfId="17965" xr:uid="{4BB50F04-DD78-4268-8561-2F39283BAA9C}"/>
    <cellStyle name="การคำนวณ 2 2 6 4" xfId="20829" xr:uid="{FFB08696-E052-4443-A62F-480EA62D9A24}"/>
    <cellStyle name="การคำนวณ 2 2 6 5" xfId="23677" xr:uid="{E674CEAF-331B-49E4-9C8D-B7C1745385FA}"/>
    <cellStyle name="การคำนวณ 2 2 6 6" xfId="26502" xr:uid="{1BAD65E3-E447-4D0F-9360-3AAB0309FB6E}"/>
    <cellStyle name="การคำนวณ 2 2 7" xfId="11409" xr:uid="{9B765F6B-46BE-4C49-98C8-3CA97E82EB0B}"/>
    <cellStyle name="การคำนวณ 2 2 8" xfId="16177" xr:uid="{66164F21-A8D4-4D1D-A598-AC3A519BAEFB}"/>
    <cellStyle name="การคำนวณ 2 2 9" xfId="16092" xr:uid="{635F2BFF-3593-4EF5-93F5-3ACABD93973B}"/>
    <cellStyle name="การคำนวณ 2 3" xfId="5061" xr:uid="{18675F4B-7B54-490E-8FB6-DBEF621F2A28}"/>
    <cellStyle name="การคำนวณ 2 3 10" xfId="9281" xr:uid="{C6F5E073-1C51-49FA-9EAD-BF159AEAEAEE}"/>
    <cellStyle name="การคำนวณ 2 3 11" xfId="31073" xr:uid="{CFCB2B92-2443-4824-A6A9-0E349B6E04F8}"/>
    <cellStyle name="การคำนวณ 2 3 12" xfId="31879" xr:uid="{A7AC5D27-766F-4703-B0B5-33587BE5AC10}"/>
    <cellStyle name="การคำนวณ 2 3 2" xfId="6706" xr:uid="{FB032345-EEB6-4323-A865-ED2A1CE70FE8}"/>
    <cellStyle name="การคำนวณ 2 3 2 2" xfId="8223" xr:uid="{9D545FA5-6114-4E7C-AEAB-D7AE27345242}"/>
    <cellStyle name="การคำนวณ 2 3 2 2 2" xfId="15293" xr:uid="{70BA429D-F4BE-4E31-A2BF-E1DC0915E7F2}"/>
    <cellStyle name="การคำนวณ 2 3 2 2 3" xfId="19114" xr:uid="{A4E73D2E-7B17-4BEE-9E86-97F264B788FF}"/>
    <cellStyle name="การคำนวณ 2 3 2 2 4" xfId="21979" xr:uid="{3D3D116F-386A-4565-A02E-D83A8F7577D8}"/>
    <cellStyle name="การคำนวณ 2 3 2 2 5" xfId="24826" xr:uid="{9436184D-EA84-4F68-A658-87CA61E64C16}"/>
    <cellStyle name="การคำนวณ 2 3 2 2 6" xfId="27651" xr:uid="{5BEA682C-C39D-45D3-87DE-A420FC04D961}"/>
    <cellStyle name="การคำนวณ 2 3 2 3" xfId="13780" xr:uid="{E9148E9E-FEB3-4A04-9F21-849D500DD0FC}"/>
    <cellStyle name="การคำนวณ 2 3 2 4" xfId="17604" xr:uid="{52E60E1F-6531-4DAC-BB19-7ED2D3648BF2}"/>
    <cellStyle name="การคำนวณ 2 3 2 5" xfId="20468" xr:uid="{2E02726D-1321-48EA-8BC6-D984595D8D3B}"/>
    <cellStyle name="การคำนวณ 2 3 2 6" xfId="23317" xr:uid="{31081D09-50F5-4582-ACE4-267DA970B4B8}"/>
    <cellStyle name="การคำนวณ 2 3 2 7" xfId="26142" xr:uid="{245DF626-D4D5-4EC4-955E-E72ADC729E8E}"/>
    <cellStyle name="การคำนวณ 2 3 3" xfId="6169" xr:uid="{251F66B2-EDBE-4F04-B404-D9308FFF77F4}"/>
    <cellStyle name="การคำนวณ 2 3 3 2" xfId="7688" xr:uid="{B76AA0AC-CC8D-47EC-8171-BC5F7EF6171D}"/>
    <cellStyle name="การคำนวณ 2 3 3 2 2" xfId="14758" xr:uid="{35280B81-A6F6-4C5F-9219-21BD1415DD15}"/>
    <cellStyle name="การคำนวณ 2 3 3 2 3" xfId="18579" xr:uid="{69C5AF47-D296-47A2-9F5F-DBB9A6149DF0}"/>
    <cellStyle name="การคำนวณ 2 3 3 2 4" xfId="21444" xr:uid="{3DE34C28-7613-4136-932E-C2DC2F7FB321}"/>
    <cellStyle name="การคำนวณ 2 3 3 2 5" xfId="24291" xr:uid="{B6FA90FF-6743-42B3-A091-99AA89E5FFDB}"/>
    <cellStyle name="การคำนวณ 2 3 3 2 6" xfId="27116" xr:uid="{6D8B6A1C-3EDB-44B4-91AF-4C9D7E573AF8}"/>
    <cellStyle name="การคำนวณ 2 3 3 3" xfId="13245" xr:uid="{0A166657-1019-4507-8068-3AC328870CA9}"/>
    <cellStyle name="การคำนวณ 2 3 3 4" xfId="17069" xr:uid="{15CAADA0-3169-4D25-9C7B-293CF1A53116}"/>
    <cellStyle name="การคำนวณ 2 3 3 5" xfId="19933" xr:uid="{42C1A182-CE59-4A28-9353-ECC79A4BC258}"/>
    <cellStyle name="การคำนวณ 2 3 3 6" xfId="22782" xr:uid="{263526ED-CBAC-41AF-A820-803B71CB0ED0}"/>
    <cellStyle name="การคำนวณ 2 3 3 7" xfId="25607" xr:uid="{9595522A-A0C9-4531-8E86-C083F0C3005F}"/>
    <cellStyle name="การคำนวณ 2 3 4" xfId="6022" xr:uid="{E567E8DF-5632-4FB1-A7C9-3D85A04A630B}"/>
    <cellStyle name="การคำนวณ 2 3 4 2" xfId="7541" xr:uid="{29BB2D67-E857-433F-9D51-ECC217846944}"/>
    <cellStyle name="การคำนวณ 2 3 4 2 2" xfId="14611" xr:uid="{2C200B0A-4B2C-4B3B-BB9D-DF65D09ABE7D}"/>
    <cellStyle name="การคำนวณ 2 3 4 2 3" xfId="18432" xr:uid="{069DE667-A16D-49E7-BAE3-381EE0B972B5}"/>
    <cellStyle name="การคำนวณ 2 3 4 2 4" xfId="21297" xr:uid="{0C573ABE-33DA-4801-B75F-4851E4EC54CA}"/>
    <cellStyle name="การคำนวณ 2 3 4 2 5" xfId="24144" xr:uid="{941EE375-16CA-46C8-80B1-DF8A6008A3BD}"/>
    <cellStyle name="การคำนวณ 2 3 4 2 6" xfId="26969" xr:uid="{D912DCDD-F3AB-4CBF-B584-D526DF488423}"/>
    <cellStyle name="การคำนวณ 2 3 4 3" xfId="13098" xr:uid="{9E13E33A-E0D9-42F6-8434-579B32AF5FDD}"/>
    <cellStyle name="การคำนวณ 2 3 4 4" xfId="16922" xr:uid="{C08606E5-EE6C-4E1C-9DFF-4E6DF3D9F3C8}"/>
    <cellStyle name="การคำนวณ 2 3 4 5" xfId="19786" xr:uid="{226AB7A5-31C5-4D3B-A3AF-022A6D62E5E0}"/>
    <cellStyle name="การคำนวณ 2 3 4 6" xfId="22635" xr:uid="{5862562C-7CA0-49ED-9CA5-A072C5428CDB}"/>
    <cellStyle name="การคำนวณ 2 3 4 7" xfId="25460" xr:uid="{64B00B7C-C52B-4553-87E6-CDBED1AD01FC}"/>
    <cellStyle name="การคำนวณ 2 3 5" xfId="6830" xr:uid="{F371340B-CF9A-4654-9A59-B8A40C1E5DA8}"/>
    <cellStyle name="การคำนวณ 2 3 5 2" xfId="8345" xr:uid="{91DC9B65-3ED6-48E2-8063-6F17A4BA6DBB}"/>
    <cellStyle name="การคำนวณ 2 3 5 2 2" xfId="15415" xr:uid="{E7CD4788-4E02-4EDF-958D-A889B3989EAD}"/>
    <cellStyle name="การคำนวณ 2 3 5 2 3" xfId="19236" xr:uid="{52905AAD-4D4B-4283-A056-579D5F9CE9F6}"/>
    <cellStyle name="การคำนวณ 2 3 5 2 4" xfId="22101" xr:uid="{52D56529-29E8-4DE3-9959-704D45DAB236}"/>
    <cellStyle name="การคำนวณ 2 3 5 2 5" xfId="24948" xr:uid="{1EC0563D-A22C-4B5C-8A5A-758E29992A28}"/>
    <cellStyle name="การคำนวณ 2 3 5 2 6" xfId="27773" xr:uid="{60EEB876-D874-4BDB-8A23-B1B87DAC6519}"/>
    <cellStyle name="การคำนวณ 2 3 5 3" xfId="13902" xr:uid="{ECE75687-8027-47DA-AA59-CB401559FE13}"/>
    <cellStyle name="การคำนวณ 2 3 5 4" xfId="17726" xr:uid="{271AEAC2-9A19-44C7-ACB0-642D2320F2DC}"/>
    <cellStyle name="การคำนวณ 2 3 5 5" xfId="20590" xr:uid="{824945A4-88F6-4C21-A4EA-0E6E0067BC6B}"/>
    <cellStyle name="การคำนวณ 2 3 5 6" xfId="23439" xr:uid="{C53E88DD-715B-4F4A-B000-4C3568790080}"/>
    <cellStyle name="การคำนวณ 2 3 5 7" xfId="26264" xr:uid="{C94CE326-A0DA-445E-8CF0-4B035CF3B179}"/>
    <cellStyle name="การคำนวณ 2 3 6" xfId="6594" xr:uid="{2B8EBBAB-25A1-4088-AF92-9D68CDF475DF}"/>
    <cellStyle name="การคำนวณ 2 3 6 2" xfId="8111" xr:uid="{0DC76277-64BD-4FB2-88B6-4596FC4CB38C}"/>
    <cellStyle name="การคำนวณ 2 3 6 2 2" xfId="15181" xr:uid="{BF32CA2F-9410-48DF-932B-403A780A0D2A}"/>
    <cellStyle name="การคำนวณ 2 3 6 2 3" xfId="19002" xr:uid="{A4F042DB-1FB6-4395-8A73-3443D3472EE2}"/>
    <cellStyle name="การคำนวณ 2 3 6 2 4" xfId="21867" xr:uid="{4CEC9F6D-D57A-49BE-A954-BA85A59DA431}"/>
    <cellStyle name="การคำนวณ 2 3 6 2 5" xfId="24714" xr:uid="{0F35DC07-EF3B-4312-B30A-0479A9CAE4FC}"/>
    <cellStyle name="การคำนวณ 2 3 6 2 6" xfId="27539" xr:uid="{19C93D0E-2FE3-41F4-8203-340FC7E71521}"/>
    <cellStyle name="การคำนวณ 2 3 6 3" xfId="13668" xr:uid="{718B3893-4174-46DC-8B4B-CB6C265D4312}"/>
    <cellStyle name="การคำนวณ 2 3 6 4" xfId="17492" xr:uid="{9BDCF759-A76D-4DF9-AA56-7426F708B110}"/>
    <cellStyle name="การคำนวณ 2 3 6 5" xfId="20356" xr:uid="{F76A4047-FEFF-4717-BF79-23BA2BE01E2E}"/>
    <cellStyle name="การคำนวณ 2 3 6 6" xfId="23205" xr:uid="{D16BAC59-648E-4614-AC58-BD688E7DF605}"/>
    <cellStyle name="การคำนวณ 2 3 6 7" xfId="26030" xr:uid="{ACF61DDB-9849-4CDD-83C3-8154DA615E6E}"/>
    <cellStyle name="การคำนวณ 2 3 7" xfId="12138" xr:uid="{5FC602B9-1F2F-4FA3-B082-C27E95D25118}"/>
    <cellStyle name="การคำนวณ 2 3 8" xfId="16368" xr:uid="{809DA000-E0EE-4FDA-BF99-85EA45DC41CF}"/>
    <cellStyle name="การคำนวณ 2 3 9" xfId="15649" xr:uid="{BEBDE871-4EE2-434D-941F-2595977EC7F5}"/>
    <cellStyle name="การคำนวณ 2 4" xfId="5980" xr:uid="{D49F7C3E-4211-4FB3-97C8-1BA972D5B794}"/>
    <cellStyle name="การคำนวณ 2 4 2" xfId="7499" xr:uid="{FBE42E3F-A444-4761-AFD1-8BE2C914D6B0}"/>
    <cellStyle name="การคำนวณ 2 4 2 2" xfId="14569" xr:uid="{9E877242-4F4D-4D7D-A0E9-54ED15C4E324}"/>
    <cellStyle name="การคำนวณ 2 4 2 3" xfId="18390" xr:uid="{82068D5B-6242-4F29-A0F0-8645BB23B96D}"/>
    <cellStyle name="การคำนวณ 2 4 2 4" xfId="21255" xr:uid="{35F35476-AECD-49D9-A99C-AC5A0FB0BB59}"/>
    <cellStyle name="การคำนวณ 2 4 2 5" xfId="24102" xr:uid="{A2384AF5-218D-4544-9893-A2DFB932A0E8}"/>
    <cellStyle name="การคำนวณ 2 4 2 6" xfId="26927" xr:uid="{84F21748-5D50-4295-B0FA-436C07D86DAC}"/>
    <cellStyle name="การคำนวณ 2 4 3" xfId="13056" xr:uid="{04FADCF7-5589-4D79-B8DF-438BDB965624}"/>
    <cellStyle name="การคำนวณ 2 4 4" xfId="16880" xr:uid="{CA2B0C06-FB9B-409F-8BE6-97C6B57245F3}"/>
    <cellStyle name="การคำนวณ 2 4 5" xfId="19744" xr:uid="{AEC7766B-BA34-4E36-9015-BBEA5F4FA870}"/>
    <cellStyle name="การคำนวณ 2 4 6" xfId="22593" xr:uid="{EA73CFFD-33CB-40CE-8230-415A558D1269}"/>
    <cellStyle name="การคำนวณ 2 4 7" xfId="25418" xr:uid="{227046FC-D0A8-4143-93A3-31CE25594176}"/>
    <cellStyle name="การคำนวณ 2 5" xfId="5843" xr:uid="{CC9A40C6-49DD-4A6C-9F4A-F80C67168B55}"/>
    <cellStyle name="การคำนวณ 2 5 2" xfId="7362" xr:uid="{5F69103A-A6D3-482D-A974-619756E14D00}"/>
    <cellStyle name="การคำนวณ 2 5 2 2" xfId="14432" xr:uid="{61753CCB-BAA7-4467-9921-4EA9D126774D}"/>
    <cellStyle name="การคำนวณ 2 5 2 3" xfId="18253" xr:uid="{511E586E-ABBA-434F-A1EF-434D389447E2}"/>
    <cellStyle name="การคำนวณ 2 5 2 4" xfId="21118" xr:uid="{F67EE7A8-8D34-4B03-9AA5-1E41B8F83292}"/>
    <cellStyle name="การคำนวณ 2 5 2 5" xfId="23965" xr:uid="{B183D48E-D453-479A-9845-32AADF6AA3A5}"/>
    <cellStyle name="การคำนวณ 2 5 2 6" xfId="26790" xr:uid="{79B27001-5734-41C0-A028-2E7E7AA8D2F7}"/>
    <cellStyle name="การคำนวณ 2 5 3" xfId="12919" xr:uid="{52C550D1-10F4-43C7-8ED4-2E13C902A36D}"/>
    <cellStyle name="การคำนวณ 2 5 4" xfId="16743" xr:uid="{2BCA13DA-85AD-4DAF-9037-D03F8E686F5A}"/>
    <cellStyle name="การคำนวณ 2 5 5" xfId="19607" xr:uid="{6C956305-37F7-4FA9-88A2-158E96158E55}"/>
    <cellStyle name="การคำนวณ 2 5 6" xfId="22456" xr:uid="{92AA0A64-9C74-4702-AA1F-3FC73F74EB3D}"/>
    <cellStyle name="การคำนวณ 2 5 7" xfId="25281" xr:uid="{2A3B181C-AF8C-41E8-AF21-06CBB55C16FE}"/>
    <cellStyle name="การคำนวณ 2 6" xfId="9454" xr:uid="{DFB0A429-0666-494D-AAB1-F844BCB23E94}"/>
    <cellStyle name="การคำนวณ 2 7" xfId="15611" xr:uid="{A50E12C1-427B-44AA-9A49-0902AB44C254}"/>
    <cellStyle name="การคำนวณ 2 8" xfId="8791" xr:uid="{DD572A3F-8339-44F0-A8D1-C4CDCA61D20C}"/>
    <cellStyle name="การคำนวณ 2 9" xfId="8836" xr:uid="{2756B496-FD6E-48C2-AC19-6F1E59D3177C}"/>
    <cellStyle name="การคำนวณ 3" xfId="2955" xr:uid="{A2F3025A-2586-42F6-B847-7D834C2377D2}"/>
    <cellStyle name="การคำนวณ 3 10" xfId="16286" xr:uid="{D69D7CBD-1B30-4929-B5F4-C51CA23166E7}"/>
    <cellStyle name="การคำนวณ 3 11" xfId="19303" xr:uid="{DFEBC494-4C48-4BCE-86E5-AB0F88C5A3DA}"/>
    <cellStyle name="การคำนวณ 3 12" xfId="29096" xr:uid="{6526F26A-05C0-4DC6-B83A-1A9F05440D36}"/>
    <cellStyle name="การคำนวณ 3 13" xfId="31700" xr:uid="{4BADF277-9F37-4839-B3A6-9A8FF5E4F45B}"/>
    <cellStyle name="การคำนวณ 3 2" xfId="6233" xr:uid="{0905615D-AB1D-4ECC-8FDE-333D16C8AFA3}"/>
    <cellStyle name="การคำนวณ 3 2 2" xfId="7752" xr:uid="{71262ED6-7A50-4E49-8A49-BDF199265B1F}"/>
    <cellStyle name="การคำนวณ 3 2 2 2" xfId="14822" xr:uid="{72D419A5-1BE4-47A6-A0A0-5A0708C12B39}"/>
    <cellStyle name="การคำนวณ 3 2 2 3" xfId="18643" xr:uid="{0F9DB526-0700-4265-A3AB-F7C6E444B979}"/>
    <cellStyle name="การคำนวณ 3 2 2 4" xfId="21508" xr:uid="{AE80F741-7570-4EEF-AE52-A5063FD00419}"/>
    <cellStyle name="การคำนวณ 3 2 2 5" xfId="24355" xr:uid="{A400C336-EF36-4C2A-8F76-87516B51CF47}"/>
    <cellStyle name="การคำนวณ 3 2 2 6" xfId="27180" xr:uid="{85C40E22-2BCC-423B-AFC3-917BD908BB40}"/>
    <cellStyle name="การคำนวณ 3 2 3" xfId="13309" xr:uid="{3B0B0F60-9234-435D-AB38-61FB18838082}"/>
    <cellStyle name="การคำนวณ 3 2 4" xfId="17133" xr:uid="{4FE04AFC-2964-4531-9A65-BB2BFEB70495}"/>
    <cellStyle name="การคำนวณ 3 2 5" xfId="19997" xr:uid="{BE544BE6-E76A-4D48-A11A-A4AE48BB8AD4}"/>
    <cellStyle name="การคำนวณ 3 2 6" xfId="22846" xr:uid="{234DDCD3-A400-469C-9DDC-D4A792D10550}"/>
    <cellStyle name="การคำนวณ 3 2 7" xfId="25671" xr:uid="{C02B4AA2-EA6A-4A1D-A223-0918BC7A5575}"/>
    <cellStyle name="การคำนวณ 3 3" xfId="6491" xr:uid="{907F5E72-9D9A-4436-917D-D0AA6F2C654F}"/>
    <cellStyle name="การคำนวณ 3 3 2" xfId="8009" xr:uid="{B844CB15-1AF1-4C4B-93BF-D4A918AF16F5}"/>
    <cellStyle name="การคำนวณ 3 3 2 2" xfId="15079" xr:uid="{A48B47B8-65CC-4F28-BF2F-5361B686C3D3}"/>
    <cellStyle name="การคำนวณ 3 3 2 3" xfId="18900" xr:uid="{389B5663-B3E3-42FF-8F4A-A9B8B32ACCBA}"/>
    <cellStyle name="การคำนวณ 3 3 2 4" xfId="21765" xr:uid="{4CA92EB6-1E77-485F-A4D5-AB4FDD49307E}"/>
    <cellStyle name="การคำนวณ 3 3 2 5" xfId="24612" xr:uid="{8B9A280A-7C99-46C4-A600-55234FA0143B}"/>
    <cellStyle name="การคำนวณ 3 3 2 6" xfId="27437" xr:uid="{826D9F6D-736A-4586-8B04-7B271952A6DB}"/>
    <cellStyle name="การคำนวณ 3 3 3" xfId="13566" xr:uid="{D91A2B4D-E535-494E-8EB8-5099B0F5CC30}"/>
    <cellStyle name="การคำนวณ 3 3 4" xfId="17390" xr:uid="{9D13A827-F1EE-410E-BDB4-DDEFC89DE6FD}"/>
    <cellStyle name="การคำนวณ 3 3 5" xfId="20254" xr:uid="{42171D76-814E-46D0-B156-7003797ACA54}"/>
    <cellStyle name="การคำนวณ 3 3 6" xfId="23103" xr:uid="{0E17720D-D5BA-4213-92EB-1A35787A02B9}"/>
    <cellStyle name="การคำนวณ 3 3 7" xfId="25928" xr:uid="{9F21FD74-0341-4680-9DBA-BCD9335A2760}"/>
    <cellStyle name="การคำนวณ 3 4" xfId="6148" xr:uid="{0302538D-9157-4CAA-AD31-C32808175D9D}"/>
    <cellStyle name="การคำนวณ 3 4 2" xfId="7667" xr:uid="{F79B3C8B-3758-44D9-8BB9-15FBC1530430}"/>
    <cellStyle name="การคำนวณ 3 4 2 2" xfId="14737" xr:uid="{678A427B-47D5-49C4-8E39-641B59F173C8}"/>
    <cellStyle name="การคำนวณ 3 4 2 3" xfId="18558" xr:uid="{78B1D44E-C446-4F57-A957-0DC7C29C3974}"/>
    <cellStyle name="การคำนวณ 3 4 2 4" xfId="21423" xr:uid="{661CDA82-D257-4895-97B5-05E70623C763}"/>
    <cellStyle name="การคำนวณ 3 4 2 5" xfId="24270" xr:uid="{20946030-D230-4410-A5CD-EB25CE52D63D}"/>
    <cellStyle name="การคำนวณ 3 4 2 6" xfId="27095" xr:uid="{D42A2DB0-A924-4583-9F20-AAB2FC3C75A0}"/>
    <cellStyle name="การคำนวณ 3 4 3" xfId="13224" xr:uid="{5D8C1E37-C4D0-4BF6-B39B-84ABDB363C36}"/>
    <cellStyle name="การคำนวณ 3 4 4" xfId="17048" xr:uid="{3F39BAFB-FA3C-4C33-BE10-458C8411DD32}"/>
    <cellStyle name="การคำนวณ 3 4 5" xfId="19912" xr:uid="{94A14D2A-A2FF-4E03-B6C5-9E388A19D463}"/>
    <cellStyle name="การคำนวณ 3 4 6" xfId="22761" xr:uid="{967F288B-F83C-41CA-A779-564A5CE1CF23}"/>
    <cellStyle name="การคำนวณ 3 4 7" xfId="25586" xr:uid="{665291A4-04D1-4DA7-86EA-89805C95C9A5}"/>
    <cellStyle name="การคำนวณ 3 5" xfId="5619" xr:uid="{ACEC25E3-9E1D-4E1E-98F6-6544C0BE2440}"/>
    <cellStyle name="การคำนวณ 3 5 2" xfId="7139" xr:uid="{6F48F3E5-57F1-4BA8-9CAF-A74DAC5E2DD1}"/>
    <cellStyle name="การคำนวณ 3 5 2 2" xfId="14209" xr:uid="{F652337C-C698-43E0-86E0-C19EC8D752E1}"/>
    <cellStyle name="การคำนวณ 3 5 2 3" xfId="18030" xr:uid="{D6B56F04-9031-4D20-9CC2-B4C3B990CE8B}"/>
    <cellStyle name="การคำนวณ 3 5 2 4" xfId="20895" xr:uid="{DD364B2D-BE3F-453D-A8BD-C546340B0E35}"/>
    <cellStyle name="การคำนวณ 3 5 2 5" xfId="23742" xr:uid="{4A8B8CE7-051D-4FC5-B494-31527CDA2D76}"/>
    <cellStyle name="การคำนวณ 3 5 2 6" xfId="26567" xr:uid="{D635CCBB-6AE5-4F45-98AF-5C488391160A}"/>
    <cellStyle name="การคำนวณ 3 5 3" xfId="12696" xr:uid="{393C4F84-591F-4796-97D0-64D128881395}"/>
    <cellStyle name="การคำนวณ 3 5 4" xfId="16519" xr:uid="{8E3A9BE1-67DE-4BEC-B2F9-05FB6816617A}"/>
    <cellStyle name="การคำนวณ 3 5 5" xfId="19384" xr:uid="{C269E819-2DA0-497F-8A15-EFE41D37CC52}"/>
    <cellStyle name="การคำนวณ 3 5 6" xfId="22233" xr:uid="{F1E59E58-1BF7-403A-BAA7-0CF2CBF026E0}"/>
    <cellStyle name="การคำนวณ 3 5 7" xfId="25058" xr:uid="{955692EC-8EFE-4E14-8C6E-D12CEE853005}"/>
    <cellStyle name="การคำนวณ 3 6" xfId="6959" xr:uid="{1FFDC53E-BA4C-4EBF-9246-CCBFD11B513D}"/>
    <cellStyle name="การคำนวณ 3 6 2" xfId="14029" xr:uid="{B2C3B253-A096-4943-A7CC-E5930A13B243}"/>
    <cellStyle name="การคำนวณ 3 6 3" xfId="17851" xr:uid="{D3CFE3C0-B280-4DDA-8BDE-D83B0C3ADB2A}"/>
    <cellStyle name="การคำนวณ 3 6 4" xfId="20715" xr:uid="{E7417957-54A7-4BC7-9026-26E7F8E8DD6A}"/>
    <cellStyle name="การคำนวณ 3 6 5" xfId="23563" xr:uid="{CA8892DA-C6AB-4592-BEB0-8189603EA9C2}"/>
    <cellStyle name="การคำนวณ 3 6 6" xfId="26388" xr:uid="{A56E28B7-F8F2-490B-B9A6-100AC767CECC}"/>
    <cellStyle name="การคำนวณ 3 7" xfId="10137" xr:uid="{CA7572D3-17C2-4C87-8439-E09C910A3F1E}"/>
    <cellStyle name="การคำนวณ 3 8" xfId="15849" xr:uid="{EB0210F5-1691-4112-AE68-EC2A2F71FA2F}"/>
    <cellStyle name="การคำนวณ 3 9" xfId="15898" xr:uid="{01954162-1582-49A4-B40C-8389D09CE9A8}"/>
    <cellStyle name="การคำนวณ 4" xfId="3723" xr:uid="{E9853844-5A4E-41DF-8295-3DDD2AC3B626}"/>
    <cellStyle name="การคำนวณ 4 10" xfId="9574" xr:uid="{DE59CC8B-C85E-47F0-B3D4-BF287FBE0BC7}"/>
    <cellStyle name="การคำนวณ 4 11" xfId="9978" xr:uid="{6DF2268C-FD87-445A-B7D1-2EBBE63BBF94}"/>
    <cellStyle name="การคำนวณ 4 12" xfId="29737" xr:uid="{AA266857-DA2D-463E-AD29-F2440976F8B5}"/>
    <cellStyle name="การคำนวณ 4 13" xfId="31731" xr:uid="{C6A0D7A2-FB25-4A32-85A1-898AC6599CC3}"/>
    <cellStyle name="การคำนวณ 4 2" xfId="6384" xr:uid="{7FD9938C-EA61-4ED6-A016-02E4248096CF}"/>
    <cellStyle name="การคำนวณ 4 2 2" xfId="7902" xr:uid="{862EE26C-FB82-40BC-8243-4ED6ABC0EFCA}"/>
    <cellStyle name="การคำนวณ 4 2 2 2" xfId="14972" xr:uid="{EBBC11B4-B705-4CFE-B4C8-9E035961338D}"/>
    <cellStyle name="การคำนวณ 4 2 2 3" xfId="18793" xr:uid="{DE200939-BAA2-45FE-AA12-C92C57EDB85C}"/>
    <cellStyle name="การคำนวณ 4 2 2 4" xfId="21658" xr:uid="{86739F57-3322-4CFC-A717-6C23F2F8A2BB}"/>
    <cellStyle name="การคำนวณ 4 2 2 5" xfId="24505" xr:uid="{39F9E8F6-CEB7-49EC-A329-96C9AD30A698}"/>
    <cellStyle name="การคำนวณ 4 2 2 6" xfId="27330" xr:uid="{86E6EB51-E3CF-48ED-A12D-3A821701B58F}"/>
    <cellStyle name="การคำนวณ 4 2 3" xfId="13459" xr:uid="{399BB64A-DE11-4D25-A332-4794D9A37AEA}"/>
    <cellStyle name="การคำนวณ 4 2 4" xfId="17283" xr:uid="{60A7A487-A51D-45A2-AE9E-44C8F41D25C3}"/>
    <cellStyle name="การคำนวณ 4 2 5" xfId="20147" xr:uid="{502F621C-1D35-40B3-81D5-ECF2586DAE89}"/>
    <cellStyle name="การคำนวณ 4 2 6" xfId="22996" xr:uid="{393FCF77-63DA-4DEF-B741-C4326897831B}"/>
    <cellStyle name="การคำนวณ 4 2 7" xfId="25821" xr:uid="{426D54AA-539A-41E8-AD28-EAF3659F0ECF}"/>
    <cellStyle name="การคำนวณ 4 3" xfId="6553" xr:uid="{46E0C5DB-8213-4BB7-979E-8CEBF9CDC3C2}"/>
    <cellStyle name="การคำนวณ 4 3 2" xfId="8070" xr:uid="{FC4513FE-9EEF-43D4-B215-DD26A55BFC5B}"/>
    <cellStyle name="การคำนวณ 4 3 2 2" xfId="15140" xr:uid="{1FDB08D4-B082-49E0-8AD5-22BAA461AA04}"/>
    <cellStyle name="การคำนวณ 4 3 2 3" xfId="18961" xr:uid="{49C8AA8B-A51C-430D-98BF-3341078D7EF1}"/>
    <cellStyle name="การคำนวณ 4 3 2 4" xfId="21826" xr:uid="{F9C8A26B-7572-4981-A200-7DE4AE45A65C}"/>
    <cellStyle name="การคำนวณ 4 3 2 5" xfId="24673" xr:uid="{C0F7D5C5-7348-410D-AA13-E4B972DEEB8E}"/>
    <cellStyle name="การคำนวณ 4 3 2 6" xfId="27498" xr:uid="{B933E0D8-3B1C-45DF-98E7-DBA89F08FE31}"/>
    <cellStyle name="การคำนวณ 4 3 3" xfId="13627" xr:uid="{9F97C14A-4B9C-49B8-9CD0-4B7E77AFF96D}"/>
    <cellStyle name="การคำนวณ 4 3 4" xfId="17451" xr:uid="{8DF09A95-F091-4C28-B301-DA1A2010EFE4}"/>
    <cellStyle name="การคำนวณ 4 3 5" xfId="20315" xr:uid="{79CA683D-F7B6-458E-9462-7D54C1118A80}"/>
    <cellStyle name="การคำนวณ 4 3 6" xfId="23164" xr:uid="{FF8C967A-AD80-4C5E-93D2-281B1D441F41}"/>
    <cellStyle name="การคำนวณ 4 3 7" xfId="25989" xr:uid="{987D10E8-A49A-4041-A88C-8B4B85A94AE7}"/>
    <cellStyle name="การคำนวณ 4 4" xfId="6444" xr:uid="{927FB734-5630-4699-BFD1-8771F31FB67E}"/>
    <cellStyle name="การคำนวณ 4 4 2" xfId="7962" xr:uid="{2AC46A54-D9F1-464A-A5BE-778589A95B53}"/>
    <cellStyle name="การคำนวณ 4 4 2 2" xfId="15032" xr:uid="{A7B3530A-8980-4B9F-A290-9C4584942AA1}"/>
    <cellStyle name="การคำนวณ 4 4 2 3" xfId="18853" xr:uid="{4F422D57-C8A0-469C-95C0-2DC313F92600}"/>
    <cellStyle name="การคำนวณ 4 4 2 4" xfId="21718" xr:uid="{149EE71D-C90A-4147-9C14-041AAEA718A8}"/>
    <cellStyle name="การคำนวณ 4 4 2 5" xfId="24565" xr:uid="{CEBF4870-5BF1-466F-B978-8C56D9436454}"/>
    <cellStyle name="การคำนวณ 4 4 2 6" xfId="27390" xr:uid="{70F8E2BD-D221-42EF-B638-E8CED4191BA9}"/>
    <cellStyle name="การคำนวณ 4 4 3" xfId="13519" xr:uid="{0035C698-BB45-4A20-B20A-282328213EB3}"/>
    <cellStyle name="การคำนวณ 4 4 4" xfId="17343" xr:uid="{B0FB9BB9-B5B4-4286-9A37-36525F17BFDE}"/>
    <cellStyle name="การคำนวณ 4 4 5" xfId="20207" xr:uid="{208EC536-E024-4DD5-B699-2162AD147C23}"/>
    <cellStyle name="การคำนวณ 4 4 6" xfId="23056" xr:uid="{42E5093C-F308-4422-AC55-CBCE10A91F02}"/>
    <cellStyle name="การคำนวณ 4 4 7" xfId="25881" xr:uid="{831468EC-DE9E-41A4-A669-FC5655C2BC57}"/>
    <cellStyle name="การคำนวณ 4 5" xfId="5886" xr:uid="{912E81FD-26B3-4D11-9D44-146024C457F2}"/>
    <cellStyle name="การคำนวณ 4 5 2" xfId="7405" xr:uid="{BAB413F5-A408-45D5-895B-18A70CFCE8A1}"/>
    <cellStyle name="การคำนวณ 4 5 2 2" xfId="14475" xr:uid="{3EFBCB7E-8395-4C2F-AB58-5322E2618B94}"/>
    <cellStyle name="การคำนวณ 4 5 2 3" xfId="18296" xr:uid="{6A380102-57E6-4766-94A9-8A2489A0B2F4}"/>
    <cellStyle name="การคำนวณ 4 5 2 4" xfId="21161" xr:uid="{96FDAF9B-7C9A-4142-A18C-0BB4D1CCBA1B}"/>
    <cellStyle name="การคำนวณ 4 5 2 5" xfId="24008" xr:uid="{231E0A21-0F69-4365-A8F7-68568E96A593}"/>
    <cellStyle name="การคำนวณ 4 5 2 6" xfId="26833" xr:uid="{40DAA6CC-579F-4C60-AA8B-A0847639230D}"/>
    <cellStyle name="การคำนวณ 4 5 3" xfId="12962" xr:uid="{62998419-0759-4B93-B526-43ADF9A72838}"/>
    <cellStyle name="การคำนวณ 4 5 4" xfId="16786" xr:uid="{47E39A8D-0C50-4694-AF3A-25EC5AB74F8A}"/>
    <cellStyle name="การคำนวณ 4 5 5" xfId="19650" xr:uid="{C362FDA2-02AB-470F-B05E-218414E1BF4B}"/>
    <cellStyle name="การคำนวณ 4 5 6" xfId="22499" xr:uid="{83C7A6A0-A234-4B56-8089-E1F8FE56FF4B}"/>
    <cellStyle name="การคำนวณ 4 5 7" xfId="25324" xr:uid="{6C618775-F334-4615-8194-2B010376D7CE}"/>
    <cellStyle name="การคำนวณ 4 6" xfId="6989" xr:uid="{55DFBF1A-3A16-428C-8A80-D315A02D069B}"/>
    <cellStyle name="การคำนวณ 4 6 2" xfId="14059" xr:uid="{78E948F1-206B-4B04-8993-826AD0031144}"/>
    <cellStyle name="การคำนวณ 4 6 3" xfId="17881" xr:uid="{AD999678-DB87-4760-AA20-81B31B7985B6}"/>
    <cellStyle name="การคำนวณ 4 6 4" xfId="20745" xr:uid="{983DAE64-4711-4EF0-8CCD-27968B92FBF4}"/>
    <cellStyle name="การคำนวณ 4 6 5" xfId="23593" xr:uid="{DA12BCE9-CD77-4B9D-B438-10C75778B80C}"/>
    <cellStyle name="การคำนวณ 4 6 6" xfId="26418" xr:uid="{4907F5AF-4A79-44B6-BA17-9E6F9E5945AC}"/>
    <cellStyle name="การคำนวณ 4 7" xfId="10802" xr:uid="{9949D70D-CF21-4542-8187-13C2A049C885}"/>
    <cellStyle name="การคำนวณ 4 8" xfId="16009" xr:uid="{3630A76E-7B25-4400-AEFA-3B0273CAD056}"/>
    <cellStyle name="การคำนวณ 4 9" xfId="8959" xr:uid="{F5ECF8F2-0492-4269-A27E-52AD45C10BE4}"/>
    <cellStyle name="การคำนวณ 5" xfId="5690" xr:uid="{7F814E8D-3B49-4C89-9102-512E9778F302}"/>
    <cellStyle name="การคำนวณ 5 2" xfId="7210" xr:uid="{8B890292-389E-4B86-9DA9-683BD25CB847}"/>
    <cellStyle name="การคำนวณ 5 2 2" xfId="14280" xr:uid="{82138510-62E5-44DD-B38F-FD7D4177B5EB}"/>
    <cellStyle name="การคำนวณ 5 2 3" xfId="18101" xr:uid="{49BD42A8-B73F-45C4-8362-7A9E5A468E6D}"/>
    <cellStyle name="การคำนวณ 5 2 4" xfId="20966" xr:uid="{16FF70A3-70D5-41E4-9AE1-903D3CC768C1}"/>
    <cellStyle name="การคำนวณ 5 2 5" xfId="23813" xr:uid="{804CD45D-4B4D-482C-BF87-4198B0A23D1A}"/>
    <cellStyle name="การคำนวณ 5 2 6" xfId="26638" xr:uid="{E2D06199-2C43-4A67-9BAC-49043AC97858}"/>
    <cellStyle name="การคำนวณ 5 3" xfId="12767" xr:uid="{DAD44223-C02E-47FC-BD18-D726C55A86F9}"/>
    <cellStyle name="การคำนวณ 5 4" xfId="16590" xr:uid="{B83162C5-544C-4127-A842-5A4EDC342CA4}"/>
    <cellStyle name="การคำนวณ 5 5" xfId="19455" xr:uid="{18E58CBF-FA1F-41A4-B6D9-7DE6D23ED5C0}"/>
    <cellStyle name="การคำนวณ 5 6" xfId="22304" xr:uid="{45E0FC51-11D1-4934-81FB-347CC2D149BE}"/>
    <cellStyle name="การคำนวณ 5 7" xfId="25129" xr:uid="{0B6E6A71-CDCC-4607-BB83-2B81BF75AFC4}"/>
    <cellStyle name="การคำนวณ 6" xfId="5810" xr:uid="{4037D2AD-DBCD-46B2-918B-FABF922DE041}"/>
    <cellStyle name="การคำนวณ 6 2" xfId="7329" xr:uid="{984E013C-A990-4BED-B13C-4A0D34E57302}"/>
    <cellStyle name="การคำนวณ 6 2 2" xfId="14399" xr:uid="{342FC195-62C0-4A41-85EC-D5DC5CBB0A45}"/>
    <cellStyle name="การคำนวณ 6 2 3" xfId="18220" xr:uid="{4E75AF8D-5475-460C-86B9-1D9A264F37B1}"/>
    <cellStyle name="การคำนวณ 6 2 4" xfId="21085" xr:uid="{B83D8B47-19F7-4B99-B36E-804F2EA1DC66}"/>
    <cellStyle name="การคำนวณ 6 2 5" xfId="23932" xr:uid="{2FE01590-60B9-4D2E-AF15-5ED027D782BB}"/>
    <cellStyle name="การคำนวณ 6 2 6" xfId="26757" xr:uid="{29EDC6E7-3107-4DD0-83ED-8027A74BCE56}"/>
    <cellStyle name="การคำนวณ 6 3" xfId="12886" xr:uid="{08FC597B-71EA-400A-BE28-54D215EDDBE0}"/>
    <cellStyle name="การคำนวณ 6 4" xfId="16710" xr:uid="{A5D57214-9DB6-4908-8568-300792B01903}"/>
    <cellStyle name="การคำนวณ 6 5" xfId="19574" xr:uid="{20846867-A659-4032-805B-C81DEE70D6D6}"/>
    <cellStyle name="การคำนวณ 6 6" xfId="22423" xr:uid="{9B31048B-1CAD-4B23-9AB9-05474529777D}"/>
    <cellStyle name="การคำนวณ 6 7" xfId="25248" xr:uid="{07D0948F-49F2-498B-A05B-678E592C1834}"/>
    <cellStyle name="การคำนวณ 7" xfId="8655" xr:uid="{8A5E8483-DD74-4601-BEE3-8A3BFA417BB7}"/>
    <cellStyle name="การคำนวณ 8" xfId="9207" xr:uid="{AFFBE11C-5903-41AF-A750-9D940FA2B71A}"/>
    <cellStyle name="การคำนวณ 9" xfId="15515" xr:uid="{69224853-AEEF-42B1-A782-42CC667B9781}"/>
    <cellStyle name="ข้อความเตือน" xfId="722" xr:uid="{D7CDFD42-7737-473B-BD16-52099231F807}"/>
    <cellStyle name="ข้อความอธิบาย" xfId="723" xr:uid="{C4A0C1EB-3366-48BB-B14C-AEBD5BFA459E}"/>
    <cellStyle name="ชื่อเรื่อง" xfId="728" xr:uid="{00A10B57-59D1-4F73-8301-9CB7BFDA36F5}"/>
    <cellStyle name="ณfน๔_NTCณ๘ป๙ (2)" xfId="732" xr:uid="{748A33CF-3B5C-4A1C-B767-DAC8D3BCF072}"/>
    <cellStyle name="ดี" xfId="733" xr:uid="{E132B011-B6B7-4E49-805D-74F98AFD8ABD}"/>
    <cellStyle name="ตามการเชื่อมโยงหลายมิติ" xfId="734" xr:uid="{BCB82D6D-79A6-409B-AB3C-C3CCDD52A9DE}"/>
    <cellStyle name="น้บะภฒ_95" xfId="735" xr:uid="{1A56C319-EF55-459B-91E1-85A066C42775}"/>
    <cellStyle name="ปกติ 10" xfId="1214" xr:uid="{ECE71541-EFFA-4433-82C9-2061C851BA77}"/>
    <cellStyle name="ปกติ 11" xfId="1215" xr:uid="{77835871-D877-40AB-8937-4EFF5D9774FB}"/>
    <cellStyle name="ปกติ 12" xfId="1216" xr:uid="{F0F9A746-F4BB-4175-B785-9AFBC675E800}"/>
    <cellStyle name="ปกติ 13" xfId="1217" xr:uid="{73D878D1-6E08-4B02-9AFD-D46700644D06}"/>
    <cellStyle name="ปกติ 14" xfId="1218" xr:uid="{49BCDA54-711C-4DC1-BFDC-4429502EF437}"/>
    <cellStyle name="ปกติ 15" xfId="1219" xr:uid="{DBEF41B2-D76B-4386-9E63-7D4687A8966D}"/>
    <cellStyle name="ปกติ 16" xfId="1220" xr:uid="{33EFDC2C-2C09-4F86-BF5A-E53E071ED385}"/>
    <cellStyle name="ปกติ 17" xfId="1221" xr:uid="{8B1F7D93-87A6-4CBE-A20B-71713E2C0530}"/>
    <cellStyle name="ปกติ 2" xfId="106" xr:uid="{B1F68E95-43FF-465C-898F-5BB2C83C7247}"/>
    <cellStyle name="ปกติ 2 2" xfId="1035" xr:uid="{674AC7DD-B022-4F14-931D-A0E64AF66FCE}"/>
    <cellStyle name="ปกติ 2 2 2" xfId="3102" xr:uid="{E305938F-81F1-4F62-9D76-D10EC0B84D2D}"/>
    <cellStyle name="ปกติ 2 3" xfId="3084" xr:uid="{2F2AA468-49D4-4F43-97B7-F196F3E15A46}"/>
    <cellStyle name="ปกติ 2 4" xfId="970" xr:uid="{1E4AA40E-D964-44A3-80DB-0BFABB88627B}"/>
    <cellStyle name="ปกติ_01-Planing_&amp;_Booking" xfId="736" xr:uid="{556D4BA5-04FE-4D5C-937C-49B34ECC098E}"/>
    <cellStyle name="ป้อนค่า" xfId="737" xr:uid="{C37AABA0-EAC6-499F-B29A-69CA4D03F567}"/>
    <cellStyle name="ป้อนค่า 10" xfId="19293" xr:uid="{4A7A8624-9CA0-44E9-BA90-35DF82C5C7C2}"/>
    <cellStyle name="ป้อนค่า 2" xfId="1970" xr:uid="{5EAA8DFE-95A0-4030-8F9C-5786056AE4C2}"/>
    <cellStyle name="ป้อนค่า 2 10" xfId="31633" xr:uid="{2846B389-52A1-4BAF-BC17-A48805B5C253}"/>
    <cellStyle name="ป้อนค่า 2 2" xfId="4333" xr:uid="{CAE6B264-7332-4A4E-B2CE-78296C59F50A}"/>
    <cellStyle name="ป้อนค่า 2 2 10" xfId="15690" xr:uid="{5B7F3597-83E0-4FB2-9321-5EEC21A66087}"/>
    <cellStyle name="ป้อนค่า 2 2 11" xfId="15902" xr:uid="{F9383329-BFB1-4CAA-BC46-88A1DF5B0B4C}"/>
    <cellStyle name="ป้อนค่า 2 2 12" xfId="30345" xr:uid="{A2153D06-603C-46A6-B365-984C26448B7D}"/>
    <cellStyle name="ป้อนค่า 2 2 13" xfId="31818" xr:uid="{BB8002E4-764C-4B78-9131-39004EA04EA9}"/>
    <cellStyle name="ป้อนค่า 2 2 2" xfId="6572" xr:uid="{994F71F3-5760-4C9F-B515-655D7DF1FBFB}"/>
    <cellStyle name="ป้อนค่า 2 2 2 2" xfId="8089" xr:uid="{BD04AE2F-5282-44A7-8DF1-4873A4D2F340}"/>
    <cellStyle name="ป้อนค่า 2 2 2 2 2" xfId="15159" xr:uid="{DC84BAE9-2D2C-46FA-91D3-511904664C3D}"/>
    <cellStyle name="ป้อนค่า 2 2 2 2 3" xfId="18980" xr:uid="{7AC20B8C-C751-43EA-872E-E7C7330224E2}"/>
    <cellStyle name="ป้อนค่า 2 2 2 2 4" xfId="21845" xr:uid="{8F55675D-0365-4676-AA21-FDE9E66B813B}"/>
    <cellStyle name="ป้อนค่า 2 2 2 2 5" xfId="24692" xr:uid="{0E24A57E-8D23-46E0-9B9B-860BA71A385F}"/>
    <cellStyle name="ป้อนค่า 2 2 2 2 6" xfId="27517" xr:uid="{666941DD-4BA6-42E4-8E00-4AC3DFB7A579}"/>
    <cellStyle name="ป้อนค่า 2 2 2 3" xfId="13646" xr:uid="{5CCE33D7-5987-493C-A185-CEA90E20158B}"/>
    <cellStyle name="ป้อนค่า 2 2 2 4" xfId="17470" xr:uid="{1FB93994-EE29-4376-AAF1-F2A9D9AFA2DA}"/>
    <cellStyle name="ป้อนค่า 2 2 2 5" xfId="20334" xr:uid="{2CF527DA-260F-4E70-B957-71EA59A06287}"/>
    <cellStyle name="ป้อนค่า 2 2 2 6" xfId="23183" xr:uid="{1DB65635-9B54-4A35-B0F6-B92DA5F75386}"/>
    <cellStyle name="ป้อนค่า 2 2 2 7" xfId="26008" xr:uid="{EB75AFFD-A089-41E6-8503-82038BD8EAF3}"/>
    <cellStyle name="ป้อนค่า 2 2 3" xfId="6045" xr:uid="{F5E4733E-69FD-49E4-8854-175826FE70B1}"/>
    <cellStyle name="ป้อนค่า 2 2 3 2" xfId="7564" xr:uid="{CC4402F4-E424-4D5E-91FC-A04332E317E5}"/>
    <cellStyle name="ป้อนค่า 2 2 3 2 2" xfId="14634" xr:uid="{8C00B25B-44E0-4AA3-B63C-3CB85744E01F}"/>
    <cellStyle name="ป้อนค่า 2 2 3 2 3" xfId="18455" xr:uid="{022A97FD-7C0A-486A-BFAC-07A897BBCB7E}"/>
    <cellStyle name="ป้อนค่า 2 2 3 2 4" xfId="21320" xr:uid="{E4A3E08E-4FB4-4336-A882-CBD20CF9A1CD}"/>
    <cellStyle name="ป้อนค่า 2 2 3 2 5" xfId="24167" xr:uid="{74EE7532-5E79-40ED-8E5E-299DAB10A395}"/>
    <cellStyle name="ป้อนค่า 2 2 3 2 6" xfId="26992" xr:uid="{30F054E5-9AAE-44FA-9F20-7AFAEFEC31EC}"/>
    <cellStyle name="ป้อนค่า 2 2 3 3" xfId="13121" xr:uid="{4276938E-4F86-4233-813E-90C76AD43ED1}"/>
    <cellStyle name="ป้อนค่า 2 2 3 4" xfId="16945" xr:uid="{59EB7FA8-EA63-446E-A1B4-B0D6D3C0D75F}"/>
    <cellStyle name="ป้อนค่า 2 2 3 5" xfId="19809" xr:uid="{9B082DF0-6711-4EDD-A8A1-C0B4D56F0D5B}"/>
    <cellStyle name="ป้อนค่า 2 2 3 6" xfId="22658" xr:uid="{18B92309-FBD6-4C06-BD0C-CCDF8F8B0AA4}"/>
    <cellStyle name="ป้อนค่า 2 2 3 7" xfId="25483" xr:uid="{D7F5D505-3E99-4C34-9E3E-A94B7A4F1273}"/>
    <cellStyle name="ป้อนค่า 2 2 4" xfId="6043" xr:uid="{CBA933F3-3860-43CB-9D12-08CD29F73484}"/>
    <cellStyle name="ป้อนค่า 2 2 4 2" xfId="7562" xr:uid="{10130874-54DC-4E4A-A73F-2068D6451AA4}"/>
    <cellStyle name="ป้อนค่า 2 2 4 2 2" xfId="14632" xr:uid="{8BF19CAA-DA20-42B9-BD0F-05ADA29838A4}"/>
    <cellStyle name="ป้อนค่า 2 2 4 2 3" xfId="18453" xr:uid="{6E51CA6F-B81B-41A6-8104-F83FDA8880AA}"/>
    <cellStyle name="ป้อนค่า 2 2 4 2 4" xfId="21318" xr:uid="{3D35BCCA-2328-49E0-B3B2-8B81D0337B80}"/>
    <cellStyle name="ป้อนค่า 2 2 4 2 5" xfId="24165" xr:uid="{D5684D6C-ED4A-4B9D-9AFE-649B90FBE1AC}"/>
    <cellStyle name="ป้อนค่า 2 2 4 2 6" xfId="26990" xr:uid="{3FC236EA-519D-439D-9C28-1DC41BDE8E4B}"/>
    <cellStyle name="ป้อนค่า 2 2 4 3" xfId="13119" xr:uid="{2205C242-577B-42A0-ACB2-CAA742C26147}"/>
    <cellStyle name="ป้อนค่า 2 2 4 4" xfId="16943" xr:uid="{F623393D-A05D-448A-A235-271C26D3B650}"/>
    <cellStyle name="ป้อนค่า 2 2 4 5" xfId="19807" xr:uid="{82C7DC9C-B328-4683-B21F-A82B715F8309}"/>
    <cellStyle name="ป้อนค่า 2 2 4 6" xfId="22656" xr:uid="{E879E70E-1C33-4F64-B503-F9AE78532B97}"/>
    <cellStyle name="ป้อนค่า 2 2 4 7" xfId="25481" xr:uid="{61EC7710-7D73-4603-89E4-9B7B0B2BBC38}"/>
    <cellStyle name="ป้อนค่า 2 2 5" xfId="6576" xr:uid="{F9FB2D59-8D92-46D5-AF01-9BC4F0E87DBA}"/>
    <cellStyle name="ป้อนค่า 2 2 5 2" xfId="8093" xr:uid="{E53C68BB-308A-42B2-8A60-182F356FF82A}"/>
    <cellStyle name="ป้อนค่า 2 2 5 2 2" xfId="15163" xr:uid="{B9A3F332-87B5-4CA3-9F33-3F759E480590}"/>
    <cellStyle name="ป้อนค่า 2 2 5 2 3" xfId="18984" xr:uid="{89DF406F-3655-4A80-89E1-B05D81848109}"/>
    <cellStyle name="ป้อนค่า 2 2 5 2 4" xfId="21849" xr:uid="{23C01E78-F692-4E15-ADDF-966DD9B52B2F}"/>
    <cellStyle name="ป้อนค่า 2 2 5 2 5" xfId="24696" xr:uid="{6D53AD83-F671-46CE-896E-E420ACC600F4}"/>
    <cellStyle name="ป้อนค่า 2 2 5 2 6" xfId="27521" xr:uid="{9766E46E-A3CC-4F5E-AF0E-2C94B0E27D62}"/>
    <cellStyle name="ป้อนค่า 2 2 5 3" xfId="13650" xr:uid="{5766A9E8-E300-465D-8414-F3F0A5F8E034}"/>
    <cellStyle name="ป้อนค่า 2 2 5 4" xfId="17474" xr:uid="{ABF29FDA-D9B3-4246-8448-36A40C2E24C6}"/>
    <cellStyle name="ป้อนค่า 2 2 5 5" xfId="20338" xr:uid="{5FFE4337-3B28-4447-8B22-01D63BC9799D}"/>
    <cellStyle name="ป้อนค่า 2 2 5 6" xfId="23187" xr:uid="{3F88DE2F-5516-4F47-918D-C1FB2715EE58}"/>
    <cellStyle name="ป้อนค่า 2 2 5 7" xfId="26012" xr:uid="{DE015857-8CDF-41BB-BE50-E0DBC131D380}"/>
    <cellStyle name="ป้อนค่า 2 2 6" xfId="7074" xr:uid="{E7F31B26-E88D-429A-A9C1-19EFDEDBA895}"/>
    <cellStyle name="ป้อนค่า 2 2 6 2" xfId="14144" xr:uid="{9D5BF004-95C4-479E-A8B6-5D6E8CCEFE10}"/>
    <cellStyle name="ป้อนค่า 2 2 6 3" xfId="17966" xr:uid="{4BA73AB4-0769-44C4-8B7E-FEEB78A00065}"/>
    <cellStyle name="ป้อนค่า 2 2 6 4" xfId="20830" xr:uid="{C0610A30-3A75-47F6-BF25-841151E4F058}"/>
    <cellStyle name="ป้อนค่า 2 2 6 5" xfId="23678" xr:uid="{9677D5F9-5FBF-4259-9473-C00D06BA7DA1}"/>
    <cellStyle name="ป้อนค่า 2 2 6 6" xfId="26503" xr:uid="{8690755D-4024-4195-9826-37AC83C0B770}"/>
    <cellStyle name="ป้อนค่า 2 2 7" xfId="11410" xr:uid="{5AE8078A-69A1-4B63-ACB0-7597B502CF39}"/>
    <cellStyle name="ป้อนค่า 2 2 8" xfId="16178" xr:uid="{980FFF30-3990-4BCA-91A1-736DC5077D16}"/>
    <cellStyle name="ป้อนค่า 2 2 9" xfId="15740" xr:uid="{EFF38796-1A19-429A-9785-19753DE3F391}"/>
    <cellStyle name="ป้อนค่า 2 3" xfId="5062" xr:uid="{6279151C-4AF8-4A92-8BD3-E2B0C83D4598}"/>
    <cellStyle name="ป้อนค่า 2 3 10" xfId="16262" xr:uid="{88A24FC5-6DEF-4B81-A81F-76EF9CFB6D07}"/>
    <cellStyle name="ป้อนค่า 2 3 11" xfId="31074" xr:uid="{5734220B-E82A-460B-B4A7-8CC6A5519D97}"/>
    <cellStyle name="ป้อนค่า 2 3 12" xfId="31880" xr:uid="{09FC1236-2ED5-4CE4-92F2-28AE68290D61}"/>
    <cellStyle name="ป้อนค่า 2 3 2" xfId="6707" xr:uid="{5661B263-DEEF-4348-9DB6-4B144AFFBC65}"/>
    <cellStyle name="ป้อนค่า 2 3 2 2" xfId="8224" xr:uid="{657F536C-E059-476F-ACA9-634A85EBB0C2}"/>
    <cellStyle name="ป้อนค่า 2 3 2 2 2" xfId="15294" xr:uid="{0CBE1B90-98CD-40B3-9BE7-7E9F3995F8FA}"/>
    <cellStyle name="ป้อนค่า 2 3 2 2 3" xfId="19115" xr:uid="{B7E3F4CF-F46D-4AC8-A894-E1C2345B49BC}"/>
    <cellStyle name="ป้อนค่า 2 3 2 2 4" xfId="21980" xr:uid="{B3D65520-ACBA-437C-B50C-28270620091B}"/>
    <cellStyle name="ป้อนค่า 2 3 2 2 5" xfId="24827" xr:uid="{3027C4C6-07FF-4ED9-B351-93BAD132F867}"/>
    <cellStyle name="ป้อนค่า 2 3 2 2 6" xfId="27652" xr:uid="{9A9767C0-6BAF-435B-A423-95F3844366EC}"/>
    <cellStyle name="ป้อนค่า 2 3 2 3" xfId="13781" xr:uid="{05CFB39D-3E0B-486F-8150-5AB74B309537}"/>
    <cellStyle name="ป้อนค่า 2 3 2 4" xfId="17605" xr:uid="{92ACECDE-702D-4CA2-81C9-059FA906A4E7}"/>
    <cellStyle name="ป้อนค่า 2 3 2 5" xfId="20469" xr:uid="{E218832E-1ACB-41A2-A795-1462ADA9E49D}"/>
    <cellStyle name="ป้อนค่า 2 3 2 6" xfId="23318" xr:uid="{DC127FAF-4085-43B7-A8FB-89C4596516C0}"/>
    <cellStyle name="ป้อนค่า 2 3 2 7" xfId="26143" xr:uid="{2DFB1C1B-4385-4CDB-A810-D84B3AE23683}"/>
    <cellStyle name="ป้อนค่า 2 3 3" xfId="6645" xr:uid="{4E9AF8AA-6CC5-4BD6-AB8B-205A1B49BEC4}"/>
    <cellStyle name="ป้อนค่า 2 3 3 2" xfId="8162" xr:uid="{F1DF4083-BDF8-413F-AE0A-D3FDB0D38B43}"/>
    <cellStyle name="ป้อนค่า 2 3 3 2 2" xfId="15232" xr:uid="{063FD108-8EA7-476D-AAC7-3568B7A3F053}"/>
    <cellStyle name="ป้อนค่า 2 3 3 2 3" xfId="19053" xr:uid="{6D0AEF08-2BC2-4B41-BF2E-C5EE64B6C6B2}"/>
    <cellStyle name="ป้อนค่า 2 3 3 2 4" xfId="21918" xr:uid="{FD443BE1-E2EA-4061-92A7-93B4F1C607A8}"/>
    <cellStyle name="ป้อนค่า 2 3 3 2 5" xfId="24765" xr:uid="{98C8F9BF-7FE7-4D8C-A410-B309B0485453}"/>
    <cellStyle name="ป้อนค่า 2 3 3 2 6" xfId="27590" xr:uid="{CAE65532-1ECB-4230-AD5B-BB30C170CA3E}"/>
    <cellStyle name="ป้อนค่า 2 3 3 3" xfId="13719" xr:uid="{3FEA13BA-64D3-469D-8E04-2A2FF851488E}"/>
    <cellStyle name="ป้อนค่า 2 3 3 4" xfId="17543" xr:uid="{8C6C78E0-554C-4C08-9059-20D873B8EDB3}"/>
    <cellStyle name="ป้อนค่า 2 3 3 5" xfId="20407" xr:uid="{B6103C2B-0007-44C3-9D6B-4AF543FB8DC0}"/>
    <cellStyle name="ป้อนค่า 2 3 3 6" xfId="23256" xr:uid="{5E2A932D-6A40-4F34-946E-1C19DC87DBA5}"/>
    <cellStyle name="ป้อนค่า 2 3 3 7" xfId="26081" xr:uid="{B4E82C72-7941-4395-B0DF-A35555017BE5}"/>
    <cellStyle name="ป้อนค่า 2 3 4" xfId="6276" xr:uid="{45AE9AAA-9174-415C-A6DC-C74DBB63BA20}"/>
    <cellStyle name="ป้อนค่า 2 3 4 2" xfId="7795" xr:uid="{BB75ABD1-1505-41AF-A8E4-F6A2CAD84D03}"/>
    <cellStyle name="ป้อนค่า 2 3 4 2 2" xfId="14865" xr:uid="{AB8DCC94-E6F8-4359-A151-EA43FC902A1D}"/>
    <cellStyle name="ป้อนค่า 2 3 4 2 3" xfId="18686" xr:uid="{3E983EEB-6774-474A-AF6C-BBD3CA580742}"/>
    <cellStyle name="ป้อนค่า 2 3 4 2 4" xfId="21551" xr:uid="{0F43663C-6748-4008-AA3F-78491D0FB990}"/>
    <cellStyle name="ป้อนค่า 2 3 4 2 5" xfId="24398" xr:uid="{4FC8F3C1-7461-4707-B03A-DD48FED783F5}"/>
    <cellStyle name="ป้อนค่า 2 3 4 2 6" xfId="27223" xr:uid="{FC930617-F646-4433-8B4F-F513737516FA}"/>
    <cellStyle name="ป้อนค่า 2 3 4 3" xfId="13352" xr:uid="{8D32E8CE-3014-44A3-9F7F-8C71B282E478}"/>
    <cellStyle name="ป้อนค่า 2 3 4 4" xfId="17176" xr:uid="{123122E1-58EE-4C64-B2C0-648D5C55237D}"/>
    <cellStyle name="ป้อนค่า 2 3 4 5" xfId="20040" xr:uid="{E783B37E-3000-4AA7-A66E-D17839269A55}"/>
    <cellStyle name="ป้อนค่า 2 3 4 6" xfId="22889" xr:uid="{34D7E0CD-7E0C-4A6B-98CE-21AD68EB8AD5}"/>
    <cellStyle name="ป้อนค่า 2 3 4 7" xfId="25714" xr:uid="{9B10EA49-2DA6-44A8-80E2-04621A58D4EF}"/>
    <cellStyle name="ป้อนค่า 2 3 5" xfId="6119" xr:uid="{D5692CCF-D60C-480D-8BC9-C23D7FD34338}"/>
    <cellStyle name="ป้อนค่า 2 3 5 2" xfId="7638" xr:uid="{25EA6700-ADF6-40C7-8E50-8CA22DE17B98}"/>
    <cellStyle name="ป้อนค่า 2 3 5 2 2" xfId="14708" xr:uid="{5C50C2E8-4727-430D-93C2-71EF26A873C8}"/>
    <cellStyle name="ป้อนค่า 2 3 5 2 3" xfId="18529" xr:uid="{51CB361A-907B-4799-86B1-1F208DAB9314}"/>
    <cellStyle name="ป้อนค่า 2 3 5 2 4" xfId="21394" xr:uid="{07C45FE9-04FD-4CA3-A0B5-C0100ECF87A9}"/>
    <cellStyle name="ป้อนค่า 2 3 5 2 5" xfId="24241" xr:uid="{4DF1151E-BA6B-4233-BDD8-07810D8C81C8}"/>
    <cellStyle name="ป้อนค่า 2 3 5 2 6" xfId="27066" xr:uid="{F4F32D78-67D0-47A0-89B0-45C0C363A398}"/>
    <cellStyle name="ป้อนค่า 2 3 5 3" xfId="13195" xr:uid="{971B4EFF-AB23-4EC5-A56A-50FF41930C48}"/>
    <cellStyle name="ป้อนค่า 2 3 5 4" xfId="17019" xr:uid="{2B950CC6-8227-4123-86A2-23470C6E2A5B}"/>
    <cellStyle name="ป้อนค่า 2 3 5 5" xfId="19883" xr:uid="{54E7A679-D16B-4C8D-A810-32966CF0DA9F}"/>
    <cellStyle name="ป้อนค่า 2 3 5 6" xfId="22732" xr:uid="{765AA8DB-BE5D-485B-A5FE-8AAA171FF883}"/>
    <cellStyle name="ป้อนค่า 2 3 5 7" xfId="25557" xr:uid="{952B1781-2D77-4EC5-BAD1-655B2E4010C7}"/>
    <cellStyle name="ป้อนค่า 2 3 6" xfId="6750" xr:uid="{2DC192E8-7CC4-44E7-97AF-B77722411D61}"/>
    <cellStyle name="ป้อนค่า 2 3 6 2" xfId="8266" xr:uid="{9AE388FF-D9AD-44CC-8D36-1F0155A18037}"/>
    <cellStyle name="ป้อนค่า 2 3 6 2 2" xfId="15336" xr:uid="{D0FA0618-B75E-452E-B337-CA125E61AA15}"/>
    <cellStyle name="ป้อนค่า 2 3 6 2 3" xfId="19157" xr:uid="{899BE25F-7FED-4A92-A47F-92549ABA693B}"/>
    <cellStyle name="ป้อนค่า 2 3 6 2 4" xfId="22022" xr:uid="{7F964A89-840A-4CC1-B8FB-62544BE0BA3F}"/>
    <cellStyle name="ป้อนค่า 2 3 6 2 5" xfId="24869" xr:uid="{2C67E269-4BC9-43B9-A2D6-F311EE31DE55}"/>
    <cellStyle name="ป้อนค่า 2 3 6 2 6" xfId="27694" xr:uid="{3125D009-CAA3-4B83-8F5A-D33F06168E7E}"/>
    <cellStyle name="ป้อนค่า 2 3 6 3" xfId="13823" xr:uid="{B5BAA037-7184-4061-963B-96370E444CBE}"/>
    <cellStyle name="ป้อนค่า 2 3 6 4" xfId="17647" xr:uid="{1F578868-D70F-47C7-BA9B-FAA4457666A7}"/>
    <cellStyle name="ป้อนค่า 2 3 6 5" xfId="20511" xr:uid="{2EEDC22D-AF03-4993-936F-4A22475A4128}"/>
    <cellStyle name="ป้อนค่า 2 3 6 6" xfId="23360" xr:uid="{2419BCA2-05CE-4B75-9D98-C83EAEEDDF55}"/>
    <cellStyle name="ป้อนค่า 2 3 6 7" xfId="26185" xr:uid="{FE46B943-6CBD-40A0-A6D1-BA7AC73178A4}"/>
    <cellStyle name="ป้อนค่า 2 3 7" xfId="12139" xr:uid="{3E7C3377-4731-4E49-AE91-0899A14E4B3D}"/>
    <cellStyle name="ป้อนค่า 2 3 8" xfId="16369" xr:uid="{FE4347D5-575D-4735-B50E-16F18CED9702}"/>
    <cellStyle name="ป้อนค่า 2 3 9" xfId="15735" xr:uid="{FCAA88BB-2CC5-4183-AC69-7850FCC13080}"/>
    <cellStyle name="ป้อนค่า 2 4" xfId="5981" xr:uid="{5D92997C-2BE8-4D9B-BAB2-E96BA019EEC2}"/>
    <cellStyle name="ป้อนค่า 2 4 2" xfId="7500" xr:uid="{37183732-52F7-4A40-991A-0935814CE6A7}"/>
    <cellStyle name="ป้อนค่า 2 4 2 2" xfId="14570" xr:uid="{1575DF84-1F77-4B59-A9AF-5FE02180E333}"/>
    <cellStyle name="ป้อนค่า 2 4 2 3" xfId="18391" xr:uid="{1E36A17A-1880-4644-BF79-88C8693DF32B}"/>
    <cellStyle name="ป้อนค่า 2 4 2 4" xfId="21256" xr:uid="{B7A65BD5-C9DE-4CD5-85C1-5843840D645E}"/>
    <cellStyle name="ป้อนค่า 2 4 2 5" xfId="24103" xr:uid="{D63AD86A-1F8E-4643-8D8E-3CC59E12196D}"/>
    <cellStyle name="ป้อนค่า 2 4 2 6" xfId="26928" xr:uid="{B326AAF1-1020-4F45-8483-691755B27AEE}"/>
    <cellStyle name="ป้อนค่า 2 4 3" xfId="13057" xr:uid="{8937E2DC-E111-40E5-98AD-A2882D2F1C7A}"/>
    <cellStyle name="ป้อนค่า 2 4 4" xfId="16881" xr:uid="{A4C87E9B-6DBD-4447-9EA9-091783F65717}"/>
    <cellStyle name="ป้อนค่า 2 4 5" xfId="19745" xr:uid="{6BAB9FC9-DB5E-4506-AA37-8DD8FA54DE00}"/>
    <cellStyle name="ป้อนค่า 2 4 6" xfId="22594" xr:uid="{06469865-A157-4480-8FE3-2A31F2917F81}"/>
    <cellStyle name="ป้อนค่า 2 4 7" xfId="25419" xr:uid="{462E9FBE-D1C2-4CA2-A00D-AF35EF063D73}"/>
    <cellStyle name="ป้อนค่า 2 5" xfId="6451" xr:uid="{43129E13-8B67-48FF-BEEE-6ACCA6E3492D}"/>
    <cellStyle name="ป้อนค่า 2 5 2" xfId="7969" xr:uid="{E807C63B-C701-485C-9EC6-540444586E1D}"/>
    <cellStyle name="ป้อนค่า 2 5 2 2" xfId="15039" xr:uid="{78B17F54-436B-4524-897D-439616AC71E2}"/>
    <cellStyle name="ป้อนค่า 2 5 2 3" xfId="18860" xr:uid="{C637D148-A271-464A-A830-362E2EE21F81}"/>
    <cellStyle name="ป้อนค่า 2 5 2 4" xfId="21725" xr:uid="{E3D73305-371A-4FCA-829B-184FFDC085BA}"/>
    <cellStyle name="ป้อนค่า 2 5 2 5" xfId="24572" xr:uid="{D71AB2F1-2560-4623-8091-B0B0B3ED7DCD}"/>
    <cellStyle name="ป้อนค่า 2 5 2 6" xfId="27397" xr:uid="{412245FE-D222-44C0-A3CC-938BED9288BC}"/>
    <cellStyle name="ป้อนค่า 2 5 3" xfId="13526" xr:uid="{BDA62E00-146C-4600-A158-538C18197377}"/>
    <cellStyle name="ป้อนค่า 2 5 4" xfId="17350" xr:uid="{DC5339E5-B81B-479B-ACD9-70E6D2DD6482}"/>
    <cellStyle name="ป้อนค่า 2 5 5" xfId="20214" xr:uid="{AA3DE9A2-DF95-478A-8FEC-882D4B17190A}"/>
    <cellStyle name="ป้อนค่า 2 5 6" xfId="23063" xr:uid="{A596BEC8-1BC6-4715-AE08-F980D53D4EB9}"/>
    <cellStyle name="ป้อนค่า 2 5 7" xfId="25888" xr:uid="{F74183FA-4C01-4739-B662-5ACBEEE735DA}"/>
    <cellStyle name="ป้อนค่า 2 6" xfId="9455" xr:uid="{37AC11EA-128D-415D-AD29-74676BAC63CB}"/>
    <cellStyle name="ป้อนค่า 2 7" xfId="15612" xr:uid="{19A60DD3-171A-4455-9C0D-074C239210A9}"/>
    <cellStyle name="ป้อนค่า 2 8" xfId="16271" xr:uid="{A00CA240-F3D5-40B2-8D0E-D331BB3F57DB}"/>
    <cellStyle name="ป้อนค่า 2 9" xfId="16379" xr:uid="{4B1DE66E-5016-44AC-A889-051B25A3ADCC}"/>
    <cellStyle name="ป้อนค่า 3" xfId="2956" xr:uid="{B110A45E-5A11-46C2-9603-6F83689D9989}"/>
    <cellStyle name="ป้อนค่า 3 10" xfId="16089" xr:uid="{3398EF48-044E-4CCC-AB08-33501D771190}"/>
    <cellStyle name="ป้อนค่า 3 11" xfId="16392" xr:uid="{6A63A14A-6F97-49D2-A0E2-04059FC04AD2}"/>
    <cellStyle name="ป้อนค่า 3 12" xfId="29097" xr:uid="{60B58C12-A4FF-433D-99CA-E7030AE8E706}"/>
    <cellStyle name="ป้อนค่า 3 13" xfId="31701" xr:uid="{C2F80FB5-0DCA-4956-A44F-F63395092446}"/>
    <cellStyle name="ป้อนค่า 3 2" xfId="6234" xr:uid="{7216B16D-7E08-4019-8840-EE0E22404DE5}"/>
    <cellStyle name="ป้อนค่า 3 2 2" xfId="7753" xr:uid="{79968B92-1B4B-4F8E-9EC9-2BAD7317FD69}"/>
    <cellStyle name="ป้อนค่า 3 2 2 2" xfId="14823" xr:uid="{373B3B8D-50DD-417A-AD75-72317B9707CF}"/>
    <cellStyle name="ป้อนค่า 3 2 2 3" xfId="18644" xr:uid="{579E4AB2-7161-440D-A82C-184051633667}"/>
    <cellStyle name="ป้อนค่า 3 2 2 4" xfId="21509" xr:uid="{28D9614E-74CC-4E79-BC80-C58490650781}"/>
    <cellStyle name="ป้อนค่า 3 2 2 5" xfId="24356" xr:uid="{27CE2B0D-6D8B-4DE7-B349-DDE1687562F2}"/>
    <cellStyle name="ป้อนค่า 3 2 2 6" xfId="27181" xr:uid="{5258391D-39FF-4FDE-837C-27942045C796}"/>
    <cellStyle name="ป้อนค่า 3 2 3" xfId="13310" xr:uid="{0215A051-4BB0-4A67-B379-2382ECE547E6}"/>
    <cellStyle name="ป้อนค่า 3 2 4" xfId="17134" xr:uid="{7DEA9371-2277-4EF7-A276-A820F3B44071}"/>
    <cellStyle name="ป้อนค่า 3 2 5" xfId="19998" xr:uid="{FFF02253-3A36-458B-8EA8-AE8F7776ABB5}"/>
    <cellStyle name="ป้อนค่า 3 2 6" xfId="22847" xr:uid="{72F4D2C4-A8AB-4DA1-9E44-5DAE5639CC4E}"/>
    <cellStyle name="ป้อนค่า 3 2 7" xfId="25672" xr:uid="{CC7AC1E6-2A53-4551-BF79-297B362D8612}"/>
    <cellStyle name="ป้อนค่า 3 3" xfId="6135" xr:uid="{44D736A4-038F-4510-9647-A47D24AD0209}"/>
    <cellStyle name="ป้อนค่า 3 3 2" xfId="7654" xr:uid="{8A952535-E04B-4B03-B503-FA4CD365E01D}"/>
    <cellStyle name="ป้อนค่า 3 3 2 2" xfId="14724" xr:uid="{11A59E6B-E1B4-4291-AAB4-4AA0D3D8CB0A}"/>
    <cellStyle name="ป้อนค่า 3 3 2 3" xfId="18545" xr:uid="{DF39C8F8-C41B-4BB1-9A8E-86C48B9BEAFC}"/>
    <cellStyle name="ป้อนค่า 3 3 2 4" xfId="21410" xr:uid="{CC135E2B-D647-4AE1-B0C9-7D47C22C248B}"/>
    <cellStyle name="ป้อนค่า 3 3 2 5" xfId="24257" xr:uid="{40C61384-E7CA-4D0D-9291-8FD88C911A6A}"/>
    <cellStyle name="ป้อนค่า 3 3 2 6" xfId="27082" xr:uid="{8EBC6460-3505-4087-812A-E91D580ED88B}"/>
    <cellStyle name="ป้อนค่า 3 3 3" xfId="13211" xr:uid="{762420D2-1203-443E-81FF-E5B0CEF06094}"/>
    <cellStyle name="ป้อนค่า 3 3 4" xfId="17035" xr:uid="{EB4752C3-B27B-4426-AB1C-D3AD2D174D08}"/>
    <cellStyle name="ป้อนค่า 3 3 5" xfId="19899" xr:uid="{7495F058-E3F1-4B40-8580-48B0A06B4C8B}"/>
    <cellStyle name="ป้อนค่า 3 3 6" xfId="22748" xr:uid="{B8B6B1DF-A34A-4CF4-96C1-AFE7E6967515}"/>
    <cellStyle name="ป้อนค่า 3 3 7" xfId="25573" xr:uid="{8757F3E8-2736-4B89-AAB8-6021DF9BA4BE}"/>
    <cellStyle name="ป้อนค่า 3 4" xfId="5824" xr:uid="{7D8C7E3D-AA94-4597-A49F-FD7A671C5484}"/>
    <cellStyle name="ป้อนค่า 3 4 2" xfId="7343" xr:uid="{1ECDEA2B-8A4D-49ED-97D8-42DA0F240D43}"/>
    <cellStyle name="ป้อนค่า 3 4 2 2" xfId="14413" xr:uid="{1621615D-B8E9-476A-9F23-00C10521CE97}"/>
    <cellStyle name="ป้อนค่า 3 4 2 3" xfId="18234" xr:uid="{953528CA-6D00-46DD-82CF-E241A08BE3E4}"/>
    <cellStyle name="ป้อนค่า 3 4 2 4" xfId="21099" xr:uid="{700DDF13-4B32-4562-9C3C-EAFFC00AC3E4}"/>
    <cellStyle name="ป้อนค่า 3 4 2 5" xfId="23946" xr:uid="{60D4CA0E-9226-4D4D-94E0-1E1AC7BF6EC4}"/>
    <cellStyle name="ป้อนค่า 3 4 2 6" xfId="26771" xr:uid="{C2996FAA-6204-40E2-82F2-1575BD37BDE6}"/>
    <cellStyle name="ป้อนค่า 3 4 3" xfId="12900" xr:uid="{FFAFD902-1381-4308-BAC2-0CFBC147E2E7}"/>
    <cellStyle name="ป้อนค่า 3 4 4" xfId="16724" xr:uid="{DEE8736F-EF2D-4114-956C-76B65A8CA5FB}"/>
    <cellStyle name="ป้อนค่า 3 4 5" xfId="19588" xr:uid="{FD70F7B8-55B7-4F32-A588-ADC5EEA1E5A3}"/>
    <cellStyle name="ป้อนค่า 3 4 6" xfId="22437" xr:uid="{C6DB7F4E-A6A3-4DD4-BF12-F28E6B73AD97}"/>
    <cellStyle name="ป้อนค่า 3 4 7" xfId="25262" xr:uid="{E92EDC6E-505B-4CB9-97F5-F0F945677560}"/>
    <cellStyle name="ป้อนค่า 3 5" xfId="6408" xr:uid="{9903D40A-6D08-465B-A942-A67AD54F6885}"/>
    <cellStyle name="ป้อนค่า 3 5 2" xfId="7926" xr:uid="{2C2C3DD1-463C-49D2-AFDE-63A4F1D8949C}"/>
    <cellStyle name="ป้อนค่า 3 5 2 2" xfId="14996" xr:uid="{B9270448-FC28-40A7-A238-8BD04D4399C5}"/>
    <cellStyle name="ป้อนค่า 3 5 2 3" xfId="18817" xr:uid="{EE2BA13C-9B25-4E6F-BF78-9D63D6DA8659}"/>
    <cellStyle name="ป้อนค่า 3 5 2 4" xfId="21682" xr:uid="{D79B0D99-0364-413B-A2FC-43B1F159EFD1}"/>
    <cellStyle name="ป้อนค่า 3 5 2 5" xfId="24529" xr:uid="{C15D31C4-07D6-49B0-9804-4E39A5339E82}"/>
    <cellStyle name="ป้อนค่า 3 5 2 6" xfId="27354" xr:uid="{E61CAE2F-AD46-4098-A5C4-65E118C26CE3}"/>
    <cellStyle name="ป้อนค่า 3 5 3" xfId="13483" xr:uid="{9F461EE2-70D0-4119-A68C-056585680885}"/>
    <cellStyle name="ป้อนค่า 3 5 4" xfId="17307" xr:uid="{7CB47B1E-71E1-43B8-AC12-DF58112C81F1}"/>
    <cellStyle name="ป้อนค่า 3 5 5" xfId="20171" xr:uid="{24ADCF35-95A3-472E-A6F4-B2616571867E}"/>
    <cellStyle name="ป้อนค่า 3 5 6" xfId="23020" xr:uid="{E4343EBB-13FB-490B-B67A-1388783A6E61}"/>
    <cellStyle name="ป้อนค่า 3 5 7" xfId="25845" xr:uid="{3898D8C7-DE6A-4821-9A4E-EDE9A7269C6F}"/>
    <cellStyle name="ป้อนค่า 3 6" xfId="6960" xr:uid="{CB3CEDDF-5223-48BC-A598-368C1857AF6E}"/>
    <cellStyle name="ป้อนค่า 3 6 2" xfId="14030" xr:uid="{77432FC7-F7A6-41F6-A46B-52BCBAE52B03}"/>
    <cellStyle name="ป้อนค่า 3 6 3" xfId="17852" xr:uid="{0B654AAE-90F0-4F5B-9D3A-D5A065FEE5E3}"/>
    <cellStyle name="ป้อนค่า 3 6 4" xfId="20716" xr:uid="{03D58446-39D4-4C97-974E-776045F25027}"/>
    <cellStyle name="ป้อนค่า 3 6 5" xfId="23564" xr:uid="{3C53131A-9F5C-4013-8870-6B386EDB2930}"/>
    <cellStyle name="ป้อนค่า 3 6 6" xfId="26389" xr:uid="{6482DDD2-1F52-4F11-806A-7B8B3AE89B52}"/>
    <cellStyle name="ป้อนค่า 3 7" xfId="10138" xr:uid="{23648C38-A4D8-4744-8C1F-18B3EF9CAAA3}"/>
    <cellStyle name="ป้อนค่า 3 8" xfId="15850" xr:uid="{C7A233AF-2E28-48FA-8D5A-F4B917CB4EBF}"/>
    <cellStyle name="ป้อนค่า 3 9" xfId="8888" xr:uid="{D2C721C3-7E88-44D7-8A2B-D7845CB8BFEB}"/>
    <cellStyle name="ป้อนค่า 4" xfId="2903" xr:uid="{D3FBF852-9A82-4582-9BAA-0FC472B0500F}"/>
    <cellStyle name="ป้อนค่า 4 10" xfId="15682" xr:uid="{9517383C-6A4E-4F59-8EAF-842BC21C00B1}"/>
    <cellStyle name="ป้อนค่า 4 11" xfId="15965" xr:uid="{FCC7D610-638B-44E9-A185-6EB809E65038}"/>
    <cellStyle name="ป้อนค่า 4 12" xfId="29046" xr:uid="{D1CB5077-76FD-4E8C-A74B-631DACB9401C}"/>
    <cellStyle name="ป้อนค่า 4 13" xfId="31651" xr:uid="{CD7AA480-A9DC-4555-8400-61EC6AACC4F0}"/>
    <cellStyle name="ป้อนค่า 4 2" xfId="6182" xr:uid="{D64C75F5-10D4-46A8-9E48-5649F607E0D9}"/>
    <cellStyle name="ป้อนค่า 4 2 2" xfId="7701" xr:uid="{E0C8A9A7-CB01-4FFA-9A80-99D0ED553B36}"/>
    <cellStyle name="ป้อนค่า 4 2 2 2" xfId="14771" xr:uid="{61989F9D-4AA3-4F59-8662-89FF24CCA75C}"/>
    <cellStyle name="ป้อนค่า 4 2 2 3" xfId="18592" xr:uid="{5C277A50-B68D-4AFB-A170-CD9D5A4CDC94}"/>
    <cellStyle name="ป้อนค่า 4 2 2 4" xfId="21457" xr:uid="{AB46353F-1A70-476C-8E85-F9BF92AF781C}"/>
    <cellStyle name="ป้อนค่า 4 2 2 5" xfId="24304" xr:uid="{818AAC85-315C-4857-98F3-ADEDC80450D2}"/>
    <cellStyle name="ป้อนค่า 4 2 2 6" xfId="27129" xr:uid="{E0FF7D81-5319-430D-832D-06A7A91747A2}"/>
    <cellStyle name="ป้อนค่า 4 2 3" xfId="13258" xr:uid="{24FB4CDE-93A3-4E45-9C0E-9FB738BA21B9}"/>
    <cellStyle name="ป้อนค่า 4 2 4" xfId="17082" xr:uid="{0601A8F2-A699-4522-8C0A-A958C8FC046E}"/>
    <cellStyle name="ป้อนค่า 4 2 5" xfId="19946" xr:uid="{216DFC58-F1AB-4388-ABCB-F49ECCB0D572}"/>
    <cellStyle name="ป้อนค่า 4 2 6" xfId="22795" xr:uid="{AA6C38AF-486B-484E-83D5-F6A95AF35360}"/>
    <cellStyle name="ป้อนค่า 4 2 7" xfId="25620" xr:uid="{E8FE2D3F-48CD-4EEA-AB4A-69C168F6899D}"/>
    <cellStyle name="ป้อนค่า 4 3" xfId="6125" xr:uid="{1D458045-DBF1-4011-A055-5F632DEBAC93}"/>
    <cellStyle name="ป้อนค่า 4 3 2" xfId="7644" xr:uid="{488D10E6-0557-4E18-B21E-B6E35A80AEB0}"/>
    <cellStyle name="ป้อนค่า 4 3 2 2" xfId="14714" xr:uid="{5136D340-FB53-4FB4-BF76-2F8313398F5C}"/>
    <cellStyle name="ป้อนค่า 4 3 2 3" xfId="18535" xr:uid="{025A40CC-F2C5-4A5D-B003-5A1236FEDE86}"/>
    <cellStyle name="ป้อนค่า 4 3 2 4" xfId="21400" xr:uid="{DF3C0F2B-FB26-45E6-A3B8-F9356DEF7AC2}"/>
    <cellStyle name="ป้อนค่า 4 3 2 5" xfId="24247" xr:uid="{66E5C0C4-5C98-4153-8CCC-8244648943F8}"/>
    <cellStyle name="ป้อนค่า 4 3 2 6" xfId="27072" xr:uid="{933D7493-5527-486E-AA6A-B6FB13990009}"/>
    <cellStyle name="ป้อนค่า 4 3 3" xfId="13201" xr:uid="{51315423-5917-414F-AE17-4902337A1755}"/>
    <cellStyle name="ป้อนค่า 4 3 4" xfId="17025" xr:uid="{FEECC4B3-3602-4E33-844C-C3C946AAC542}"/>
    <cellStyle name="ป้อนค่า 4 3 5" xfId="19889" xr:uid="{066E511E-0BBC-4B69-BB13-DCF86B0362A8}"/>
    <cellStyle name="ป้อนค่า 4 3 6" xfId="22738" xr:uid="{C9FB9930-7380-46A5-9CA5-B9C98F9C76E0}"/>
    <cellStyle name="ป้อนค่า 4 3 7" xfId="25563" xr:uid="{06931971-C014-4FE9-9CD8-9A2AD38EA411}"/>
    <cellStyle name="ป้อนค่า 4 4" xfId="6424" xr:uid="{B0A3945F-2EAA-4059-B010-36C90382217C}"/>
    <cellStyle name="ป้อนค่า 4 4 2" xfId="7942" xr:uid="{40310006-F223-4CA6-8A38-C5801C8F5DAA}"/>
    <cellStyle name="ป้อนค่า 4 4 2 2" xfId="15012" xr:uid="{6C250593-C48B-4090-8079-D844C1DA17D7}"/>
    <cellStyle name="ป้อนค่า 4 4 2 3" xfId="18833" xr:uid="{C5C25FE6-DAF0-4634-8FC0-92043C6923F1}"/>
    <cellStyle name="ป้อนค่า 4 4 2 4" xfId="21698" xr:uid="{5B393E58-5C43-4259-AABF-53476268142A}"/>
    <cellStyle name="ป้อนค่า 4 4 2 5" xfId="24545" xr:uid="{08D4263F-ED43-4396-8AEB-2DB1744EDEBC}"/>
    <cellStyle name="ป้อนค่า 4 4 2 6" xfId="27370" xr:uid="{E9BC92FE-1A6A-4E88-A0C2-10DE47E5D5E7}"/>
    <cellStyle name="ป้อนค่า 4 4 3" xfId="13499" xr:uid="{1615CA3E-FD3E-4479-8A0A-E344CDB525D1}"/>
    <cellStyle name="ป้อนค่า 4 4 4" xfId="17323" xr:uid="{095B85E6-0B1D-4B12-A2D5-E5A55AB0F417}"/>
    <cellStyle name="ป้อนค่า 4 4 5" xfId="20187" xr:uid="{CC28DA9B-2728-4A2E-B736-91ED2D7269E5}"/>
    <cellStyle name="ป้อนค่า 4 4 6" xfId="23036" xr:uid="{29C5BAEC-095F-4FCB-A2B7-DEEB9B16B577}"/>
    <cellStyle name="ป้อนค่า 4 4 7" xfId="25861" xr:uid="{D6D2FBF1-8863-45EA-B35E-DBE9EDE43800}"/>
    <cellStyle name="ป้อนค่า 4 5" xfId="5732" xr:uid="{77EA7E8C-0FDD-4424-9928-F4DAD875E32D}"/>
    <cellStyle name="ป้อนค่า 4 5 2" xfId="7252" xr:uid="{0DBA3EB2-FFDF-45C2-B6C7-9AB5A8C5C03F}"/>
    <cellStyle name="ป้อนค่า 4 5 2 2" xfId="14322" xr:uid="{E7E88DE2-5447-4229-AE5D-00AE946AF5D4}"/>
    <cellStyle name="ป้อนค่า 4 5 2 3" xfId="18143" xr:uid="{733B1142-58EC-4DA1-811F-387A20E65946}"/>
    <cellStyle name="ป้อนค่า 4 5 2 4" xfId="21008" xr:uid="{C8BFA025-A39D-4F04-8689-53C9168DDDFA}"/>
    <cellStyle name="ป้อนค่า 4 5 2 5" xfId="23855" xr:uid="{68832B0A-D5E5-4E2C-8BF3-C16AD343E265}"/>
    <cellStyle name="ป้อนค่า 4 5 2 6" xfId="26680" xr:uid="{12202E7C-36DB-4B5F-81EF-73352A36B668}"/>
    <cellStyle name="ป้อนค่า 4 5 3" xfId="12809" xr:uid="{31011C52-E125-4158-8E12-14F1543B434F}"/>
    <cellStyle name="ป้อนค่า 4 5 4" xfId="16632" xr:uid="{439AD648-B860-40D7-BB97-C90CE08C901D}"/>
    <cellStyle name="ป้อนค่า 4 5 5" xfId="19497" xr:uid="{BDD57A09-1121-49BB-B102-6D83E0F70514}"/>
    <cellStyle name="ป้อนค่า 4 5 6" xfId="22346" xr:uid="{25617B4B-F121-4015-9D11-861C9B8754FB}"/>
    <cellStyle name="ป้อนค่า 4 5 7" xfId="25171" xr:uid="{180265C3-5C50-4878-8A5B-B723DA718AB6}"/>
    <cellStyle name="ป้อนค่า 4 6" xfId="6910" xr:uid="{6DE0A5AC-3DFE-49F2-B639-03215053C3EF}"/>
    <cellStyle name="ป้อนค่า 4 6 2" xfId="13980" xr:uid="{F12715E9-73F6-426F-9A01-F344A11446BF}"/>
    <cellStyle name="ป้อนค่า 4 6 3" xfId="17802" xr:uid="{1FC672EA-8541-4F09-8220-0CEFA94743DF}"/>
    <cellStyle name="ป้อนค่า 4 6 4" xfId="20666" xr:uid="{64233EBD-8654-4D5F-9C49-0EB1252022D9}"/>
    <cellStyle name="ป้อนค่า 4 6 5" xfId="23514" xr:uid="{A5926160-5F99-48C8-B83C-4E25A5F76643}"/>
    <cellStyle name="ป้อนค่า 4 6 6" xfId="26339" xr:uid="{AD27AA6A-B190-46C0-AFA6-0DAF6593468D}"/>
    <cellStyle name="ป้อนค่า 4 7" xfId="10086" xr:uid="{C6333E53-7F0F-45A5-B49F-187BFB452082}"/>
    <cellStyle name="ป้อนค่า 4 8" xfId="15800" xr:uid="{8E0A1E83-53F0-48E5-96CC-0D2CBC3C4408}"/>
    <cellStyle name="ป้อนค่า 4 9" xfId="16282" xr:uid="{880774AF-5C42-410E-A71D-9C209F8C03D9}"/>
    <cellStyle name="ป้อนค่า 5" xfId="5693" xr:uid="{4875660B-65DB-4248-8887-142F1796E13D}"/>
    <cellStyle name="ป้อนค่า 5 2" xfId="7213" xr:uid="{9C1C712F-E7DA-4F13-A765-46B55E0BE411}"/>
    <cellStyle name="ป้อนค่า 5 2 2" xfId="14283" xr:uid="{45DF738B-5258-4E15-A6A8-C45D54CEDE66}"/>
    <cellStyle name="ป้อนค่า 5 2 3" xfId="18104" xr:uid="{12AC11EF-9F16-4A3C-A97A-C1494C9E181C}"/>
    <cellStyle name="ป้อนค่า 5 2 4" xfId="20969" xr:uid="{1F2CA211-D6EB-45EF-BDF5-61B4AD4EC354}"/>
    <cellStyle name="ป้อนค่า 5 2 5" xfId="23816" xr:uid="{1DB53F4B-90E5-4863-BA95-CF416C8CCB16}"/>
    <cellStyle name="ป้อนค่า 5 2 6" xfId="26641" xr:uid="{2A43215E-5065-406A-95C7-5C2BAD178E8C}"/>
    <cellStyle name="ป้อนค่า 5 3" xfId="12770" xr:uid="{F2CA34DB-00A5-4D6C-B312-928A6909A18A}"/>
    <cellStyle name="ป้อนค่า 5 4" xfId="16593" xr:uid="{052FE99B-C2A7-4E72-8D32-C4C249DE2CFD}"/>
    <cellStyle name="ป้อนค่า 5 5" xfId="19458" xr:uid="{AE108C7A-DC09-4347-8CC4-80E4F2AF155B}"/>
    <cellStyle name="ป้อนค่า 5 6" xfId="22307" xr:uid="{22FB6B89-0FFC-4184-8303-AC6FFA66B5E1}"/>
    <cellStyle name="ป้อนค่า 5 7" xfId="25132" xr:uid="{A443EBAB-10D7-48E9-919D-94C1654DC334}"/>
    <cellStyle name="ป้อนค่า 6" xfId="5781" xr:uid="{63FBDC36-5479-4ED7-81F2-7C7D3AEB8696}"/>
    <cellStyle name="ป้อนค่า 6 2" xfId="7300" xr:uid="{A4C66A09-5309-4D99-9E7F-14A333BE139A}"/>
    <cellStyle name="ป้อนค่า 6 2 2" xfId="14370" xr:uid="{0C87DE77-5C7F-4B86-B783-E0108CD06D4A}"/>
    <cellStyle name="ป้อนค่า 6 2 3" xfId="18191" xr:uid="{C18FFA20-957D-470C-B499-A18C5003DAE2}"/>
    <cellStyle name="ป้อนค่า 6 2 4" xfId="21056" xr:uid="{45E9CB58-8480-491E-8086-A80C9C35E7DF}"/>
    <cellStyle name="ป้อนค่า 6 2 5" xfId="23903" xr:uid="{D86BA7AF-7DDA-4BCC-981C-F146196902D8}"/>
    <cellStyle name="ป้อนค่า 6 2 6" xfId="26728" xr:uid="{359D21DA-5AE7-4192-92D1-2C9C99DA168D}"/>
    <cellStyle name="ป้อนค่า 6 3" xfId="12857" xr:uid="{6F0E69BE-FB5F-47F5-83F0-D668FBC503B2}"/>
    <cellStyle name="ป้อนค่า 6 4" xfId="16681" xr:uid="{AFA3AA3D-6144-4B17-A5CC-AAFEA2CC7FB7}"/>
    <cellStyle name="ป้อนค่า 6 5" xfId="19545" xr:uid="{DA744FFF-2BF4-4FCF-A7AA-5C95F1F16FF0}"/>
    <cellStyle name="ป้อนค่า 6 6" xfId="22394" xr:uid="{64BD4963-C7D8-4277-ABE5-0910FBB2530B}"/>
    <cellStyle name="ป้อนค่า 6 7" xfId="25219" xr:uid="{2999C0A0-C681-467F-8C44-D5320E5E7E87}"/>
    <cellStyle name="ป้อนค่า 7" xfId="8657" xr:uid="{CBA4B6A4-8B64-4C51-B8BF-925098BB597D}"/>
    <cellStyle name="ป้อนค่า 8" xfId="9274" xr:uid="{6CBBC3DF-6C66-4F24-A17F-E82F100613AA}"/>
    <cellStyle name="ป้อนค่า 9" xfId="15518" xr:uid="{D427944D-FABF-4AEB-BF51-F15F7B88A472}"/>
    <cellStyle name="ปานกลาง" xfId="738" xr:uid="{3A8FCFD6-9844-4C25-B23A-4899A3F0F348}"/>
    <cellStyle name="ผลรวม" xfId="739" xr:uid="{4D382693-8269-4F37-8529-5A9207A8FD4A}"/>
    <cellStyle name="ผลรวม 10" xfId="16232" xr:uid="{D7AFEB14-9F42-4150-9772-AD892CECC0A2}"/>
    <cellStyle name="ผลรวม 2" xfId="1971" xr:uid="{88299B48-7825-4A98-B302-9045373FB4BE}"/>
    <cellStyle name="ผลรวม 2 10" xfId="31634" xr:uid="{05E07B18-E4EA-451F-9B27-E55B73C3DC86}"/>
    <cellStyle name="ผลรวม 2 2" xfId="4334" xr:uid="{E385DCD3-E081-4FCD-8564-2B8A5DDD9F69}"/>
    <cellStyle name="ผลรวม 2 2 10" xfId="8573" xr:uid="{E9654F37-C866-435C-A170-BF4E48CEBA0C}"/>
    <cellStyle name="ผลรวม 2 2 11" xfId="16018" xr:uid="{FB703CB8-654C-400D-9683-55EE446588C2}"/>
    <cellStyle name="ผลรวม 2 2 12" xfId="30346" xr:uid="{610CB315-0E17-422E-A15A-648C74EBDC63}"/>
    <cellStyle name="ผลรวม 2 2 13" xfId="31819" xr:uid="{AF00ADCC-DB7D-4B7B-900A-C9C1F41BB5BA}"/>
    <cellStyle name="ผลรวม 2 2 2" xfId="6292" xr:uid="{D7D1C875-B877-4D1F-A7EF-3BD39D0BFAF9}"/>
    <cellStyle name="ผลรวม 2 2 2 2" xfId="7811" xr:uid="{EF65C578-5D6C-42EB-BF09-9554E61F20A0}"/>
    <cellStyle name="ผลรวม 2 2 2 2 2" xfId="14881" xr:uid="{331E60A7-3606-4ECC-8BC0-6AC350273336}"/>
    <cellStyle name="ผลรวม 2 2 2 2 3" xfId="18702" xr:uid="{A8485F6D-DA99-44BB-A763-15A5FA4D129A}"/>
    <cellStyle name="ผลรวม 2 2 2 2 4" xfId="21567" xr:uid="{C86F0CA7-40FA-44A9-AA45-4D2FAF891BC3}"/>
    <cellStyle name="ผลรวม 2 2 2 2 5" xfId="24414" xr:uid="{A891954E-F1E6-4CA6-9DE4-7131FA8397A6}"/>
    <cellStyle name="ผลรวม 2 2 2 2 6" xfId="27239" xr:uid="{FA2151DA-E8EF-4AA7-B66F-5B6D76B19DB0}"/>
    <cellStyle name="ผลรวม 2 2 2 3" xfId="13368" xr:uid="{7601BF4E-AE8C-4071-9007-B333BB9A54D1}"/>
    <cellStyle name="ผลรวม 2 2 2 4" xfId="17192" xr:uid="{FBC79808-4BE0-4FA9-8322-C9F80266F260}"/>
    <cellStyle name="ผลรวม 2 2 2 5" xfId="20056" xr:uid="{4F8A437E-D4B1-46F6-998E-00F1CCFFE973}"/>
    <cellStyle name="ผลรวม 2 2 2 6" xfId="22905" xr:uid="{2EAEB880-6744-4384-866B-5C83ADC0BC05}"/>
    <cellStyle name="ผลรวม 2 2 2 7" xfId="25730" xr:uid="{DA68AE9A-92C5-4FE4-B5B1-0175E504E00F}"/>
    <cellStyle name="ผลรวม 2 2 3" xfId="6452" xr:uid="{73291971-54F1-4D11-863A-0D75F631D665}"/>
    <cellStyle name="ผลรวม 2 2 3 2" xfId="7970" xr:uid="{5E5561BB-2B85-47FF-8AE6-082E43F112CD}"/>
    <cellStyle name="ผลรวม 2 2 3 2 2" xfId="15040" xr:uid="{805A05AC-C6FB-4505-B521-AD69126F7E29}"/>
    <cellStyle name="ผลรวม 2 2 3 2 3" xfId="18861" xr:uid="{48AD97DF-6EDA-4823-BA8F-7D6AE2580277}"/>
    <cellStyle name="ผลรวม 2 2 3 2 4" xfId="21726" xr:uid="{7A543D55-4F2B-4454-B95F-3801A9D0F83E}"/>
    <cellStyle name="ผลรวม 2 2 3 2 5" xfId="24573" xr:uid="{27E2D558-CA2E-415F-A108-DF5B4022DC40}"/>
    <cellStyle name="ผลรวม 2 2 3 2 6" xfId="27398" xr:uid="{B684FFF9-88E0-4326-9F18-963A5AE88029}"/>
    <cellStyle name="ผลรวม 2 2 3 3" xfId="13527" xr:uid="{7C8AA858-2729-4ABC-AD9B-50FFB6712B06}"/>
    <cellStyle name="ผลรวม 2 2 3 4" xfId="17351" xr:uid="{3D73B6AD-56DB-4279-A94F-B2AD22F89AD1}"/>
    <cellStyle name="ผลรวม 2 2 3 5" xfId="20215" xr:uid="{5CACB351-4E7E-4AFA-BA2D-39A2445797EB}"/>
    <cellStyle name="ผลรวม 2 2 3 6" xfId="23064" xr:uid="{866D61D2-57FE-40C9-B844-84D37040E0CD}"/>
    <cellStyle name="ผลรวม 2 2 3 7" xfId="25889" xr:uid="{0F2257FC-C5F2-475C-8A78-3D5783D321F8}"/>
    <cellStyle name="ผลรวม 2 2 4" xfId="5570" xr:uid="{D4101B0B-E4A4-4995-9E57-9797CE1382DC}"/>
    <cellStyle name="ผลรวม 2 2 4 2" xfId="7090" xr:uid="{A178FCFF-6D2C-4AE5-AF35-3D283384A985}"/>
    <cellStyle name="ผลรวม 2 2 4 2 2" xfId="14160" xr:uid="{AFDA958E-4BE8-4F7E-843B-5B7B47CEBF13}"/>
    <cellStyle name="ผลรวม 2 2 4 2 3" xfId="17981" xr:uid="{7017CFBB-D2D0-493E-B9CB-CBA19F6A8D5A}"/>
    <cellStyle name="ผลรวม 2 2 4 2 4" xfId="20846" xr:uid="{8BFA30E2-E789-4A29-96CB-A05A50360AF1}"/>
    <cellStyle name="ผลรวม 2 2 4 2 5" xfId="23693" xr:uid="{5750B59E-E500-46B7-BA66-60DA396AE386}"/>
    <cellStyle name="ผลรวม 2 2 4 2 6" xfId="26518" xr:uid="{2DA22CB8-09DD-4167-BD3C-ACF15F2AEAF6}"/>
    <cellStyle name="ผลรวม 2 2 4 3" xfId="12647" xr:uid="{5D82B008-2B0A-4282-9B05-02D8E7D799DC}"/>
    <cellStyle name="ผลรวม 2 2 4 4" xfId="16470" xr:uid="{E3401279-4CF8-4559-85E7-6EB2CC9B7908}"/>
    <cellStyle name="ผลรวม 2 2 4 5" xfId="19335" xr:uid="{88B67F45-50D7-47E3-BA80-AF6AD9BABE15}"/>
    <cellStyle name="ผลรวม 2 2 4 6" xfId="22184" xr:uid="{B7D4F109-C44F-422F-AFE7-48D5BFE61A46}"/>
    <cellStyle name="ผลรวม 2 2 4 7" xfId="25009" xr:uid="{227AA384-4F0B-47BD-A810-B8A5B7AE83D8}"/>
    <cellStyle name="ผลรวม 2 2 5" xfId="6583" xr:uid="{28D85391-D215-4C1E-B39C-2587B267394D}"/>
    <cellStyle name="ผลรวม 2 2 5 2" xfId="8100" xr:uid="{982DB142-2683-4524-ADBE-4555F651C628}"/>
    <cellStyle name="ผลรวม 2 2 5 2 2" xfId="15170" xr:uid="{E854EC18-53D8-4E65-B081-50286D869B55}"/>
    <cellStyle name="ผลรวม 2 2 5 2 3" xfId="18991" xr:uid="{51B0E3AE-6E40-40CC-BD00-9961B1596799}"/>
    <cellStyle name="ผลรวม 2 2 5 2 4" xfId="21856" xr:uid="{D441B4F3-6315-4FB4-825E-6B658E1ACCA3}"/>
    <cellStyle name="ผลรวม 2 2 5 2 5" xfId="24703" xr:uid="{F5BEFCBD-EDA6-4D61-9B6B-AEDE3D226398}"/>
    <cellStyle name="ผลรวม 2 2 5 2 6" xfId="27528" xr:uid="{D8E561EB-89BD-4375-9255-CDC7D19C205C}"/>
    <cellStyle name="ผลรวม 2 2 5 3" xfId="13657" xr:uid="{54EA116D-BD26-4E2A-BDD4-40E4F19AFAA8}"/>
    <cellStyle name="ผลรวม 2 2 5 4" xfId="17481" xr:uid="{BAA1936B-229A-4EF4-ADDB-49ACA6EC15EB}"/>
    <cellStyle name="ผลรวม 2 2 5 5" xfId="20345" xr:uid="{E9256096-4469-4D14-9315-6B6E820416B7}"/>
    <cellStyle name="ผลรวม 2 2 5 6" xfId="23194" xr:uid="{8CC11872-88EC-4182-B190-59263732BA26}"/>
    <cellStyle name="ผลรวม 2 2 5 7" xfId="26019" xr:uid="{B0405520-FD6E-4594-B9ED-0A866A0D81E2}"/>
    <cellStyle name="ผลรวม 2 2 6" xfId="7075" xr:uid="{B9DA9D88-7EC1-4296-8D18-9203E7EA332D}"/>
    <cellStyle name="ผลรวม 2 2 6 2" xfId="14145" xr:uid="{A8759368-C369-429A-B7AB-DB2D7F8559C3}"/>
    <cellStyle name="ผลรวม 2 2 6 3" xfId="17967" xr:uid="{115EC378-4C8F-4DB0-868D-FFB3C9C7AF46}"/>
    <cellStyle name="ผลรวม 2 2 6 4" xfId="20831" xr:uid="{B5948B95-BE0B-43B8-8622-95FA2933D602}"/>
    <cellStyle name="ผลรวม 2 2 6 5" xfId="23679" xr:uid="{8C26BA66-C739-4A84-85BB-3C32C98563E4}"/>
    <cellStyle name="ผลรวม 2 2 6 6" xfId="26504" xr:uid="{E546BC55-C641-44C6-8257-083DC2FF80F6}"/>
    <cellStyle name="ผลรวม 2 2 7" xfId="11411" xr:uid="{38915B9D-BC8E-4702-B95A-ABA5CA5AC10C}"/>
    <cellStyle name="ผลรวม 2 2 8" xfId="16179" xr:uid="{43E0E9E4-0BF2-465B-BF0C-F436577E9A63}"/>
    <cellStyle name="ผลรวม 2 2 9" xfId="15513" xr:uid="{C962FD1D-AABE-4469-8E29-9D61B2DDBBD8}"/>
    <cellStyle name="ผลรวม 2 3" xfId="5063" xr:uid="{1B591C17-5370-452B-A3DD-1DD2951711D8}"/>
    <cellStyle name="ผลรวม 2 3 10" xfId="15711" xr:uid="{B7D6F7F5-2ED2-4F45-9212-CAD1A9996475}"/>
    <cellStyle name="ผลรวม 2 3 11" xfId="31075" xr:uid="{F59644AB-322A-4F3C-A665-CBD9C8313BD1}"/>
    <cellStyle name="ผลรวม 2 3 12" xfId="31881" xr:uid="{2E60A579-F7FA-4209-9225-5BF8431E5E97}"/>
    <cellStyle name="ผลรวม 2 3 2" xfId="6708" xr:uid="{3BEA7D42-51F2-4A32-A538-1E6D6624714E}"/>
    <cellStyle name="ผลรวม 2 3 2 2" xfId="8225" xr:uid="{776B2FB1-4271-49D5-9815-B6EF21BBEFA2}"/>
    <cellStyle name="ผลรวม 2 3 2 2 2" xfId="15295" xr:uid="{1971D08E-E0AC-4817-AF05-3609C92E4E27}"/>
    <cellStyle name="ผลรวม 2 3 2 2 3" xfId="19116" xr:uid="{3E053DAF-77FE-4915-B609-04E7944FE281}"/>
    <cellStyle name="ผลรวม 2 3 2 2 4" xfId="21981" xr:uid="{AFD53039-2C2B-4C5A-B06D-A60CF784E53E}"/>
    <cellStyle name="ผลรวม 2 3 2 2 5" xfId="24828" xr:uid="{989A24CB-4B9C-4BF4-A522-2E437FAA5F88}"/>
    <cellStyle name="ผลรวม 2 3 2 2 6" xfId="27653" xr:uid="{447AA379-337E-4EE7-A235-72DA218FF07F}"/>
    <cellStyle name="ผลรวม 2 3 2 3" xfId="13782" xr:uid="{B5B3A4EA-AA8C-4743-84BF-ED2C3473582C}"/>
    <cellStyle name="ผลรวม 2 3 2 4" xfId="17606" xr:uid="{146DACB4-9297-4354-8DC2-7AF0C94A0A99}"/>
    <cellStyle name="ผลรวม 2 3 2 5" xfId="20470" xr:uid="{13F2C55F-B547-437F-BB54-1A902F465F55}"/>
    <cellStyle name="ผลรวม 2 3 2 6" xfId="23319" xr:uid="{22690C5D-2B05-4748-ABAE-8888AEE95E5B}"/>
    <cellStyle name="ผลรวม 2 3 2 7" xfId="26144" xr:uid="{9EDA7F4E-A31F-429C-A6C5-1080F999C721}"/>
    <cellStyle name="ผลรวม 2 3 3" xfId="6386" xr:uid="{B9AC347F-4B55-4212-934A-E36CCB136FF3}"/>
    <cellStyle name="ผลรวม 2 3 3 2" xfId="7904" xr:uid="{B090E3C7-37A8-41F9-AE26-C890BF8D189A}"/>
    <cellStyle name="ผลรวม 2 3 3 2 2" xfId="14974" xr:uid="{A4E08DBC-49AF-42C8-A4C3-F2C0BE5D7FBF}"/>
    <cellStyle name="ผลรวม 2 3 3 2 3" xfId="18795" xr:uid="{06408644-7754-43B1-97CA-2C50D1F59C96}"/>
    <cellStyle name="ผลรวม 2 3 3 2 4" xfId="21660" xr:uid="{BB2690C0-90FF-4E3E-81AE-575CC50D16BA}"/>
    <cellStyle name="ผลรวม 2 3 3 2 5" xfId="24507" xr:uid="{DC5F2071-BA56-4140-8030-7C36F47477C2}"/>
    <cellStyle name="ผลรวม 2 3 3 2 6" xfId="27332" xr:uid="{856C1998-420B-4795-9ED0-92DC10E9A4F8}"/>
    <cellStyle name="ผลรวม 2 3 3 3" xfId="13461" xr:uid="{34361CD1-9E42-42BD-816A-AB613DD33110}"/>
    <cellStyle name="ผลรวม 2 3 3 4" xfId="17285" xr:uid="{54ACF89F-4983-434C-90FA-B0F9B8566189}"/>
    <cellStyle name="ผลรวม 2 3 3 5" xfId="20149" xr:uid="{7D255991-EC9F-4BC5-8932-C29317B48DB0}"/>
    <cellStyle name="ผลรวม 2 3 3 6" xfId="22998" xr:uid="{CEC7BD71-23C6-4FFF-9009-8B09C53D2951}"/>
    <cellStyle name="ผลรวม 2 3 3 7" xfId="25823" xr:uid="{6FE03F34-D368-46FC-B06A-B0B5BDCDF5BC}"/>
    <cellStyle name="ผลรวม 2 3 4" xfId="5772" xr:uid="{621903B9-6425-480C-AD2E-E94BF68FE3DE}"/>
    <cellStyle name="ผลรวม 2 3 4 2" xfId="7291" xr:uid="{B021F97C-D023-4C6B-9A32-78AE60BCCEA1}"/>
    <cellStyle name="ผลรวม 2 3 4 2 2" xfId="14361" xr:uid="{45DAD453-6F37-43BC-B1A3-8E0DDD7D57A4}"/>
    <cellStyle name="ผลรวม 2 3 4 2 3" xfId="18182" xr:uid="{46BCB1C8-1C96-4CA4-9E74-088A4B5C5C5A}"/>
    <cellStyle name="ผลรวม 2 3 4 2 4" xfId="21047" xr:uid="{4ACC124C-6F93-4CA3-A713-B84F57B203CC}"/>
    <cellStyle name="ผลรวม 2 3 4 2 5" xfId="23894" xr:uid="{80854794-DEF2-4431-90DA-9F1585D058EF}"/>
    <cellStyle name="ผลรวม 2 3 4 2 6" xfId="26719" xr:uid="{BB23D263-8B49-4353-B0EF-3E46A2C74EBA}"/>
    <cellStyle name="ผลรวม 2 3 4 3" xfId="12848" xr:uid="{2B0441A4-6748-4ED5-AEA2-035C6F8FF32B}"/>
    <cellStyle name="ผลรวม 2 3 4 4" xfId="16672" xr:uid="{4D48F6F1-B300-4780-9967-3D6787C59AB9}"/>
    <cellStyle name="ผลรวม 2 3 4 5" xfId="19536" xr:uid="{1833F731-8066-4730-A1C3-82B15325BF27}"/>
    <cellStyle name="ผลรวม 2 3 4 6" xfId="22385" xr:uid="{1B3122DD-5F74-4C17-88AA-42821F3BC3C3}"/>
    <cellStyle name="ผลรวม 2 3 4 7" xfId="25210" xr:uid="{B07EBF0E-897E-4823-A383-E793404A7275}"/>
    <cellStyle name="ผลรวม 2 3 5" xfId="6030" xr:uid="{03DB8B52-2FC1-4F90-86BC-FEF24DD9513A}"/>
    <cellStyle name="ผลรวม 2 3 5 2" xfId="7549" xr:uid="{94C23A67-A668-4DA3-AB07-1F30066C686A}"/>
    <cellStyle name="ผลรวม 2 3 5 2 2" xfId="14619" xr:uid="{460A3F7A-B3EF-4575-88C5-22E93E25A3DE}"/>
    <cellStyle name="ผลรวม 2 3 5 2 3" xfId="18440" xr:uid="{ECEDB0F4-8504-4E14-9A5F-32028BAD85D7}"/>
    <cellStyle name="ผลรวม 2 3 5 2 4" xfId="21305" xr:uid="{BE63A46F-0EE0-4CB0-9C05-E9D4A610D8BE}"/>
    <cellStyle name="ผลรวม 2 3 5 2 5" xfId="24152" xr:uid="{E37C43E4-AA0D-45A7-8883-FD35F3AD4CB8}"/>
    <cellStyle name="ผลรวม 2 3 5 2 6" xfId="26977" xr:uid="{71CBF759-9DDB-4000-927D-254A7AC18787}"/>
    <cellStyle name="ผลรวม 2 3 5 3" xfId="13106" xr:uid="{8C9C982A-8D9B-4CAA-BD22-A86020240B07}"/>
    <cellStyle name="ผลรวม 2 3 5 4" xfId="16930" xr:uid="{962E3BED-CA9C-4961-9372-32320D968F60}"/>
    <cellStyle name="ผลรวม 2 3 5 5" xfId="19794" xr:uid="{95E26D9E-E437-4AB0-B291-5FC18C639FA2}"/>
    <cellStyle name="ผลรวม 2 3 5 6" xfId="22643" xr:uid="{4B9BF0D5-A1FC-45EB-A863-6BF716F2BCEC}"/>
    <cellStyle name="ผลรวม 2 3 5 7" xfId="25468" xr:uid="{8407EDC4-EB5F-423E-9795-F6EB49E1DB2C}"/>
    <cellStyle name="ผลรวม 2 3 6" xfId="6465" xr:uid="{CD569675-E00E-4E0A-AE30-5776BB39D733}"/>
    <cellStyle name="ผลรวม 2 3 6 2" xfId="7983" xr:uid="{C3973C4A-B8CA-410B-BAEC-6E01A584A2FD}"/>
    <cellStyle name="ผลรวม 2 3 6 2 2" xfId="15053" xr:uid="{9BEB4B34-37C4-4D6A-B36F-B89A2785D5F8}"/>
    <cellStyle name="ผลรวม 2 3 6 2 3" xfId="18874" xr:uid="{9579C638-4995-4DA0-982D-ECCA313D703B}"/>
    <cellStyle name="ผลรวม 2 3 6 2 4" xfId="21739" xr:uid="{B1F6D46A-4D70-4247-8A8B-685F7AE46A39}"/>
    <cellStyle name="ผลรวม 2 3 6 2 5" xfId="24586" xr:uid="{18A778A9-C907-42CD-B87C-804C06C0341B}"/>
    <cellStyle name="ผลรวม 2 3 6 2 6" xfId="27411" xr:uid="{7D76B5C3-2567-4731-BD1D-DB8F7637D684}"/>
    <cellStyle name="ผลรวม 2 3 6 3" xfId="13540" xr:uid="{106DFA72-D3CA-4D8C-A1AD-F71E06D34E3A}"/>
    <cellStyle name="ผลรวม 2 3 6 4" xfId="17364" xr:uid="{20D87F10-41ED-4330-8F6B-E048D10D3225}"/>
    <cellStyle name="ผลรวม 2 3 6 5" xfId="20228" xr:uid="{9AD2CCC1-A275-4BF7-AFF5-FC58A2B1B389}"/>
    <cellStyle name="ผลรวม 2 3 6 6" xfId="23077" xr:uid="{F92D2BE3-FBD9-48A0-87D9-A642AF6635A3}"/>
    <cellStyle name="ผลรวม 2 3 6 7" xfId="25902" xr:uid="{9A4A562C-D8B0-4F8C-BB11-ED656BC77292}"/>
    <cellStyle name="ผลรวม 2 3 7" xfId="12140" xr:uid="{BE0A49EB-8DED-4D50-B377-C009F533BD54}"/>
    <cellStyle name="ผลรวม 2 3 8" xfId="16370" xr:uid="{BF8D94FA-41A6-4986-8348-F31025C010DD}"/>
    <cellStyle name="ผลรวม 2 3 9" xfId="15991" xr:uid="{7B482828-7C56-49EC-8579-4712228A537A}"/>
    <cellStyle name="ผลรวม 2 4" xfId="5982" xr:uid="{44FF433E-430B-44DD-B7E6-EF925555E319}"/>
    <cellStyle name="ผลรวม 2 4 2" xfId="7501" xr:uid="{25872FC9-7581-4BCE-9FAD-5D4C0F57981F}"/>
    <cellStyle name="ผลรวม 2 4 2 2" xfId="14571" xr:uid="{6BC7958B-49E5-466C-BBE1-70F839EAD852}"/>
    <cellStyle name="ผลรวม 2 4 2 3" xfId="18392" xr:uid="{01FE32DF-4164-42E7-BDC2-056771F455A8}"/>
    <cellStyle name="ผลรวม 2 4 2 4" xfId="21257" xr:uid="{9D8AB6C5-80F0-40CE-9BAD-98C076833A34}"/>
    <cellStyle name="ผลรวม 2 4 2 5" xfId="24104" xr:uid="{19808B2B-7BF7-4BC7-84D9-68285978A985}"/>
    <cellStyle name="ผลรวม 2 4 2 6" xfId="26929" xr:uid="{0B4AB9B0-33DE-462B-AB49-D7F90FE1B944}"/>
    <cellStyle name="ผลรวม 2 4 3" xfId="13058" xr:uid="{FEF8BE59-6BB9-4704-B01E-8853B735AE35}"/>
    <cellStyle name="ผลรวม 2 4 4" xfId="16882" xr:uid="{77187666-BDB2-4664-BCF9-BCC19B2CDC16}"/>
    <cellStyle name="ผลรวม 2 4 5" xfId="19746" xr:uid="{48BAFBB5-3693-4192-95F7-1759C415251B}"/>
    <cellStyle name="ผลรวม 2 4 6" xfId="22595" xr:uid="{5C46AC5F-60A2-4A7D-A715-9A2049CF5CF7}"/>
    <cellStyle name="ผลรวม 2 4 7" xfId="25420" xr:uid="{979A1586-01FD-4014-81C2-C13EE42501DD}"/>
    <cellStyle name="ผลรวม 2 5" xfId="6249" xr:uid="{C4B6E06B-5403-4316-A909-3AB678181841}"/>
    <cellStyle name="ผลรวม 2 5 2" xfId="7768" xr:uid="{0F5E8D15-917B-40A9-8160-9F701A25AEDE}"/>
    <cellStyle name="ผลรวม 2 5 2 2" xfId="14838" xr:uid="{990DA907-8090-47F0-A733-84E4DD71DDCD}"/>
    <cellStyle name="ผลรวม 2 5 2 3" xfId="18659" xr:uid="{4ED80F6E-33E5-4F3F-92F8-F11C5321CEBE}"/>
    <cellStyle name="ผลรวม 2 5 2 4" xfId="21524" xr:uid="{F0218D99-0D8C-4AC9-9D71-F94A1D56E700}"/>
    <cellStyle name="ผลรวม 2 5 2 5" xfId="24371" xr:uid="{2314E8E6-C24A-45DA-8981-A8D6EA0DFEC6}"/>
    <cellStyle name="ผลรวม 2 5 2 6" xfId="27196" xr:uid="{603F6833-F8D1-438A-B95F-E8DE2CCA0CB4}"/>
    <cellStyle name="ผลรวม 2 5 3" xfId="13325" xr:uid="{A148DB7C-A9F9-4B0E-B975-07E6C10D6410}"/>
    <cellStyle name="ผลรวม 2 5 4" xfId="17149" xr:uid="{227BD22B-8025-498A-B042-D75243290BFA}"/>
    <cellStyle name="ผลรวม 2 5 5" xfId="20013" xr:uid="{1619EAC3-52D3-4E83-80C5-3DF0C4103CDE}"/>
    <cellStyle name="ผลรวม 2 5 6" xfId="22862" xr:uid="{49D81EE2-3B73-41A1-9E51-BEF7EC1D3819}"/>
    <cellStyle name="ผลรวม 2 5 7" xfId="25687" xr:uid="{B5CBF6FD-CAD4-4654-B22C-87DE551BEB7F}"/>
    <cellStyle name="ผลรวม 2 6" xfId="9456" xr:uid="{E4C45D2E-C413-41FE-8246-3D2B75AA90F8}"/>
    <cellStyle name="ผลรวม 2 7" xfId="15613" xr:uid="{F99AA911-7A13-43BF-B578-4178DE70693D}"/>
    <cellStyle name="ผลรวม 2 8" xfId="15975" xr:uid="{5C6B0A21-98C2-412D-A474-3C49D66E07B5}"/>
    <cellStyle name="ผลรวม 2 9" xfId="19292" xr:uid="{34A93E56-FE97-4A4A-A48B-78A73C1B70F8}"/>
    <cellStyle name="ผลรวม 3" xfId="2957" xr:uid="{4834B17E-BACE-4DCD-B19F-4CE9911E8147}"/>
    <cellStyle name="ผลรวม 3 10" xfId="15676" xr:uid="{64895CD9-A756-4661-8470-25AD22B75D85}"/>
    <cellStyle name="ผลรวม 3 11" xfId="15756" xr:uid="{F6EA3435-45F0-4435-94F6-1BC1F02C1BC1}"/>
    <cellStyle name="ผลรวม 3 12" xfId="29098" xr:uid="{A21251EC-CE5F-4BE2-AFEA-AFADD0633685}"/>
    <cellStyle name="ผลรวม 3 13" xfId="31702" xr:uid="{13EDE46E-6A52-4266-B046-38BD61B24083}"/>
    <cellStyle name="ผลรวม 3 2" xfId="6235" xr:uid="{E2D0E746-89F0-4B08-BA9E-B98EB2F42955}"/>
    <cellStyle name="ผลรวม 3 2 2" xfId="7754" xr:uid="{3E1F27D4-B91E-4106-A8FC-309388BE0536}"/>
    <cellStyle name="ผลรวม 3 2 2 2" xfId="14824" xr:uid="{C30CD3CF-A27A-4C32-BB54-5308D627648D}"/>
    <cellStyle name="ผลรวม 3 2 2 3" xfId="18645" xr:uid="{FA5F68DF-58BC-440D-9316-4089ECA6E52F}"/>
    <cellStyle name="ผลรวม 3 2 2 4" xfId="21510" xr:uid="{1D7512B4-4AF4-4EBC-9131-1559789FAB6E}"/>
    <cellStyle name="ผลรวม 3 2 2 5" xfId="24357" xr:uid="{F3B97F3B-2796-4376-B94C-0F76F56BD63D}"/>
    <cellStyle name="ผลรวม 3 2 2 6" xfId="27182" xr:uid="{513C1222-E7EA-44B0-B968-04F1A297962D}"/>
    <cellStyle name="ผลรวม 3 2 3" xfId="13311" xr:uid="{96CE8159-F7C1-4F6B-B9E8-60B9E8A5F591}"/>
    <cellStyle name="ผลรวม 3 2 4" xfId="17135" xr:uid="{F655B284-6936-4A82-A7E4-9778705ADC28}"/>
    <cellStyle name="ผลรวม 3 2 5" xfId="19999" xr:uid="{E3AB1EB0-B349-4131-B357-8011E589633F}"/>
    <cellStyle name="ผลรวม 3 2 6" xfId="22848" xr:uid="{514774CF-5A4E-4D1D-90FD-838769B64546}"/>
    <cellStyle name="ผลรวม 3 2 7" xfId="25673" xr:uid="{5F30D343-2BE9-482D-9324-6B0969A52E2E}"/>
    <cellStyle name="ผลรวม 3 3" xfId="5893" xr:uid="{742A8633-97E6-4FA4-AB2B-041F8822FEF1}"/>
    <cellStyle name="ผลรวม 3 3 2" xfId="7412" xr:uid="{E7FB4BA9-C297-46D5-8B2E-9DE5E8008BFC}"/>
    <cellStyle name="ผลรวม 3 3 2 2" xfId="14482" xr:uid="{467048B5-908C-46F3-B864-343D5D42653B}"/>
    <cellStyle name="ผลรวม 3 3 2 3" xfId="18303" xr:uid="{70616729-4EDD-4D9F-B5E7-AEA6D30E7913}"/>
    <cellStyle name="ผลรวม 3 3 2 4" xfId="21168" xr:uid="{5F191113-EF18-4B59-B1BC-F263008F0768}"/>
    <cellStyle name="ผลรวม 3 3 2 5" xfId="24015" xr:uid="{E648347B-F4F2-4365-9657-6A5CFEE9C89A}"/>
    <cellStyle name="ผลรวม 3 3 2 6" xfId="26840" xr:uid="{4BF3B52A-FDE6-4B0E-B2FA-009C03701A9D}"/>
    <cellStyle name="ผลรวม 3 3 3" xfId="12969" xr:uid="{7D05213E-A059-46EB-AEAC-142CAC9AEEA1}"/>
    <cellStyle name="ผลรวม 3 3 4" xfId="16793" xr:uid="{094458C2-3BC8-4106-A460-099C85571DA3}"/>
    <cellStyle name="ผลรวม 3 3 5" xfId="19657" xr:uid="{870CEA55-7D81-44A6-B613-C7A089A8AA3B}"/>
    <cellStyle name="ผลรวม 3 3 6" xfId="22506" xr:uid="{0418BA6D-F751-4D6B-99D6-AACDFBAFED57}"/>
    <cellStyle name="ผลรวม 3 3 7" xfId="25331" xr:uid="{BF195040-1335-441A-84E9-3CB988AB02A8}"/>
    <cellStyle name="ผลรวม 3 4" xfId="5828" xr:uid="{828983CE-707F-4F7E-A8CE-EBD97C5A9CF5}"/>
    <cellStyle name="ผลรวม 3 4 2" xfId="7347" xr:uid="{3BC0D00D-3C1B-4B26-AB86-1871205C673E}"/>
    <cellStyle name="ผลรวม 3 4 2 2" xfId="14417" xr:uid="{A52FA391-86E0-463D-AB46-252EF5E045F6}"/>
    <cellStyle name="ผลรวม 3 4 2 3" xfId="18238" xr:uid="{C399752E-DC4F-4BEF-A9E6-BCAABD01B8BD}"/>
    <cellStyle name="ผลรวม 3 4 2 4" xfId="21103" xr:uid="{6D79EEB7-0BFB-411F-8168-43912BECC2FB}"/>
    <cellStyle name="ผลรวม 3 4 2 5" xfId="23950" xr:uid="{590B00A7-2FF1-44EF-83D2-DC09CC9B9FC4}"/>
    <cellStyle name="ผลรวม 3 4 2 6" xfId="26775" xr:uid="{3A6B14DC-7C53-4B6E-BB20-C7FCE25967C9}"/>
    <cellStyle name="ผลรวม 3 4 3" xfId="12904" xr:uid="{292BFC0B-A374-43F5-A9F5-C2F012C65779}"/>
    <cellStyle name="ผลรวม 3 4 4" xfId="16728" xr:uid="{FBD9D08B-9A06-4CB1-A21D-A94DD2766335}"/>
    <cellStyle name="ผลรวม 3 4 5" xfId="19592" xr:uid="{979934C9-2EA8-4762-A195-ACAE73BD12C9}"/>
    <cellStyle name="ผลรวม 3 4 6" xfId="22441" xr:uid="{766798DA-3EBB-4964-98D8-94AA2DD7DC34}"/>
    <cellStyle name="ผลรวม 3 4 7" xfId="25266" xr:uid="{F3DD37EE-1780-4CBD-A6F0-2E3B68040366}"/>
    <cellStyle name="ผลรวม 3 5" xfId="6878" xr:uid="{8B93EDDE-8E10-47D1-B750-1195619C3C2D}"/>
    <cellStyle name="ผลรวม 3 5 2" xfId="8393" xr:uid="{540D37F5-7FC9-40C7-B1B2-B2B91E50BBEA}"/>
    <cellStyle name="ผลรวม 3 5 2 2" xfId="15463" xr:uid="{E82DCCB0-4429-4A15-9B58-8046CE16A357}"/>
    <cellStyle name="ผลรวม 3 5 2 3" xfId="19284" xr:uid="{9D249EE4-9013-4E0F-A251-CD7ACC4CDA40}"/>
    <cellStyle name="ผลรวม 3 5 2 4" xfId="22149" xr:uid="{2FA87FBC-798A-4D5A-8417-30236D0B09F7}"/>
    <cellStyle name="ผลรวม 3 5 2 5" xfId="24996" xr:uid="{4F4289F3-46E5-4679-BC5C-E8FA94212C4D}"/>
    <cellStyle name="ผลรวม 3 5 2 6" xfId="27821" xr:uid="{2FDDAF18-75B2-4979-8099-624C00B7CECD}"/>
    <cellStyle name="ผลรวม 3 5 3" xfId="13950" xr:uid="{BECE1F7B-281F-491B-B126-440319678171}"/>
    <cellStyle name="ผลรวม 3 5 4" xfId="17774" xr:uid="{9E7A0F13-C015-4FDE-9037-7CA8175BC606}"/>
    <cellStyle name="ผลรวม 3 5 5" xfId="20638" xr:uid="{75B9E0C0-CD85-4863-8F44-EBF5377FB5C4}"/>
    <cellStyle name="ผลรวม 3 5 6" xfId="23487" xr:uid="{C6C46EEC-EB11-4979-8C41-9F771B56BE8E}"/>
    <cellStyle name="ผลรวม 3 5 7" xfId="26312" xr:uid="{EA8227FB-DC8F-4377-9699-23DDB9762FF3}"/>
    <cellStyle name="ผลรวม 3 6" xfId="6961" xr:uid="{4C2F9D93-74D7-43B7-984E-F8258FFFCCDA}"/>
    <cellStyle name="ผลรวม 3 6 2" xfId="14031" xr:uid="{20BA5AA4-640B-4B64-936D-DC9468EB6607}"/>
    <cellStyle name="ผลรวม 3 6 3" xfId="17853" xr:uid="{19D54245-1E65-4BB6-B328-22B924C7024C}"/>
    <cellStyle name="ผลรวม 3 6 4" xfId="20717" xr:uid="{78B18966-2C14-43FF-90EB-62C94B40C19B}"/>
    <cellStyle name="ผลรวม 3 6 5" xfId="23565" xr:uid="{B3EF43E2-4DF4-4A08-9346-B78A5A1A4125}"/>
    <cellStyle name="ผลรวม 3 6 6" xfId="26390" xr:uid="{BE7F2BC3-3E70-4EB1-BB14-876616DB3DA1}"/>
    <cellStyle name="ผลรวม 3 7" xfId="10139" xr:uid="{383E7893-01C7-4327-88CA-6327D79F727E}"/>
    <cellStyle name="ผลรวม 3 8" xfId="15851" xr:uid="{A9529B58-D385-4844-A0B7-1D892ACA2665}"/>
    <cellStyle name="ผลรวม 3 9" xfId="16274" xr:uid="{9608B53F-95E0-4153-B94B-33119BF2E6D3}"/>
    <cellStyle name="ผลรวม 4" xfId="2854" xr:uid="{55CC295F-764E-4383-A40F-FFF04AD822C6}"/>
    <cellStyle name="ผลรวม 4 10" xfId="19313" xr:uid="{85F12EA2-4C6D-4767-A4CB-27CFCB9E4779}"/>
    <cellStyle name="ผลรวม 4 11" xfId="9613" xr:uid="{E265C6EA-59BC-4A52-8B20-7B9524AF8F3F}"/>
    <cellStyle name="ผลรวม 4 12" xfId="28998" xr:uid="{71C5B342-7A86-4386-955E-15C949CD47E4}"/>
    <cellStyle name="ผลรวม 4 13" xfId="31639" xr:uid="{6C7D4A00-B823-4B9D-9C42-3F16FBEA9F36}"/>
    <cellStyle name="ผลรวม 4 2" xfId="6164" xr:uid="{D6E0FA6C-4FB6-42E1-A137-34DE6B37EB45}"/>
    <cellStyle name="ผลรวม 4 2 2" xfId="7683" xr:uid="{D89E4BDC-255B-44D5-8920-B8DFBF8D41CB}"/>
    <cellStyle name="ผลรวม 4 2 2 2" xfId="14753" xr:uid="{EB297E78-4716-4B7A-B6AA-5FB57DDD48DF}"/>
    <cellStyle name="ผลรวม 4 2 2 3" xfId="18574" xr:uid="{773BB3E1-9A9B-41E6-B357-D0BA7C90269A}"/>
    <cellStyle name="ผลรวม 4 2 2 4" xfId="21439" xr:uid="{34EE04F0-4368-4D00-93A8-379E653E47BE}"/>
    <cellStyle name="ผลรวม 4 2 2 5" xfId="24286" xr:uid="{7C2EE194-EBB9-4EFB-8858-907BE1BD0EC4}"/>
    <cellStyle name="ผลรวม 4 2 2 6" xfId="27111" xr:uid="{08318DB5-D336-4ACA-AF97-9C9F003AC585}"/>
    <cellStyle name="ผลรวม 4 2 3" xfId="13240" xr:uid="{107B2800-0141-47DE-AB5F-49020F170122}"/>
    <cellStyle name="ผลรวม 4 2 4" xfId="17064" xr:uid="{3A20C509-5CE1-44CE-8E3E-6C9EEB62F124}"/>
    <cellStyle name="ผลรวม 4 2 5" xfId="19928" xr:uid="{2A0C6E99-0EE5-403D-B91D-BB3A4523836A}"/>
    <cellStyle name="ผลรวม 4 2 6" xfId="22777" xr:uid="{7CCD6BD4-9759-4AD1-B631-0732741630C9}"/>
    <cellStyle name="ผลรวม 4 2 7" xfId="25602" xr:uid="{43C24FE5-6049-4538-8418-81B725E11E48}"/>
    <cellStyle name="ผลรวม 4 3" xfId="6725" xr:uid="{B083CD33-B86D-4CE9-B2E4-314545CB6E1A}"/>
    <cellStyle name="ผลรวม 4 3 2" xfId="8241" xr:uid="{D740A5D6-177A-430C-8F3B-7840E6C840FD}"/>
    <cellStyle name="ผลรวม 4 3 2 2" xfId="15311" xr:uid="{6057A86A-0B0B-41AC-AD12-1F88649AA305}"/>
    <cellStyle name="ผลรวม 4 3 2 3" xfId="19132" xr:uid="{87845DDB-A824-44D6-8DBC-C43CB5D0FBF6}"/>
    <cellStyle name="ผลรวม 4 3 2 4" xfId="21997" xr:uid="{F2B395E2-CF3C-4BF6-AF3F-A991DEBEF6F4}"/>
    <cellStyle name="ผลรวม 4 3 2 5" xfId="24844" xr:uid="{1FEFD6E2-A323-4141-9D30-9C547BCF39CE}"/>
    <cellStyle name="ผลรวม 4 3 2 6" xfId="27669" xr:uid="{7FB9863F-0C4A-484F-83B7-7622665FEF9C}"/>
    <cellStyle name="ผลรวม 4 3 3" xfId="13798" xr:uid="{1156E523-980B-466F-B47E-60B994F3A16F}"/>
    <cellStyle name="ผลรวม 4 3 4" xfId="17622" xr:uid="{34D9CA7C-1E8F-4A0B-842C-8C2C1B10AD71}"/>
    <cellStyle name="ผลรวม 4 3 5" xfId="20486" xr:uid="{39ACB36F-BEC5-4A8D-8902-DB6C0703EBA8}"/>
    <cellStyle name="ผลรวม 4 3 6" xfId="23335" xr:uid="{C2570E08-3113-4D63-860B-3E43297FBDCD}"/>
    <cellStyle name="ผลรวม 4 3 7" xfId="26160" xr:uid="{094BD34D-DF3E-4811-A098-EB06C302B8BA}"/>
    <cellStyle name="ผลรวม 4 4" xfId="6640" xr:uid="{0FE4CB84-A00E-40C5-821C-16AD33392817}"/>
    <cellStyle name="ผลรวม 4 4 2" xfId="8157" xr:uid="{203BDE39-C7AD-49C8-B90A-48DC7B92D9EE}"/>
    <cellStyle name="ผลรวม 4 4 2 2" xfId="15227" xr:uid="{513593C7-493A-4764-8E17-F45B0767BBC9}"/>
    <cellStyle name="ผลรวม 4 4 2 3" xfId="19048" xr:uid="{83DCC66F-97CE-43CC-A6AD-6232F24C5B5A}"/>
    <cellStyle name="ผลรวม 4 4 2 4" xfId="21913" xr:uid="{CBEBB032-F134-4B5E-A4DA-E28A8B1C0728}"/>
    <cellStyle name="ผลรวม 4 4 2 5" xfId="24760" xr:uid="{4DED2229-7B60-4111-97E3-A620950A2837}"/>
    <cellStyle name="ผลรวม 4 4 2 6" xfId="27585" xr:uid="{2950F56E-E2F1-4BD5-9351-8EDB47846D4A}"/>
    <cellStyle name="ผลรวม 4 4 3" xfId="13714" xr:uid="{8278C013-278F-4373-9670-CA8C5C5560C2}"/>
    <cellStyle name="ผลรวม 4 4 4" xfId="17538" xr:uid="{443AFAC1-FE89-40A4-9BB9-2AF8B8B39303}"/>
    <cellStyle name="ผลรวม 4 4 5" xfId="20402" xr:uid="{427CF3DF-8918-4D80-B481-0740E356F2FA}"/>
    <cellStyle name="ผลรวม 4 4 6" xfId="23251" xr:uid="{78312401-08E5-477F-8410-646E3F0F176E}"/>
    <cellStyle name="ผลรวม 4 4 7" xfId="26076" xr:uid="{AC9593E8-D3BE-4256-B58C-F945BD7D9478}"/>
    <cellStyle name="ผลรวม 4 5" xfId="6479" xr:uid="{A99ABAD0-0335-41D7-9854-F9A75DA00859}"/>
    <cellStyle name="ผลรวม 4 5 2" xfId="7997" xr:uid="{B1439479-4290-4EA7-A467-5C96433DDFFF}"/>
    <cellStyle name="ผลรวม 4 5 2 2" xfId="15067" xr:uid="{417CBAD9-AC1F-4A2D-9B5E-585877762612}"/>
    <cellStyle name="ผลรวม 4 5 2 3" xfId="18888" xr:uid="{804774C6-2580-40BC-8561-F0E31912B2EE}"/>
    <cellStyle name="ผลรวม 4 5 2 4" xfId="21753" xr:uid="{AB37FBCB-9944-4C06-8E22-D087AA92B0E0}"/>
    <cellStyle name="ผลรวม 4 5 2 5" xfId="24600" xr:uid="{44EE87C9-5D74-4AA4-B791-85DF546634B6}"/>
    <cellStyle name="ผลรวม 4 5 2 6" xfId="27425" xr:uid="{2AB602B3-BC16-47D1-865E-80306D0D1140}"/>
    <cellStyle name="ผลรวม 4 5 3" xfId="13554" xr:uid="{A18C164A-705A-40C3-A9B0-C46F53D8598C}"/>
    <cellStyle name="ผลรวม 4 5 4" xfId="17378" xr:uid="{70E61B29-9187-4269-BAF8-46BC7875AB96}"/>
    <cellStyle name="ผลรวม 4 5 5" xfId="20242" xr:uid="{513D87D8-CB86-44EC-9EA6-EA32FCAF337B}"/>
    <cellStyle name="ผลรวม 4 5 6" xfId="23091" xr:uid="{8B93E254-25C3-4970-BF69-6D2B9E0D41F0}"/>
    <cellStyle name="ผลรวม 4 5 7" xfId="25916" xr:uid="{29EECF6D-C65D-4AAB-AB9B-A45E85BFD350}"/>
    <cellStyle name="ผลรวม 4 6" xfId="6895" xr:uid="{55F74885-43ED-4D5C-AFD2-804640644DB9}"/>
    <cellStyle name="ผลรวม 4 6 2" xfId="13965" xr:uid="{2AC254A7-C47C-451E-A7A9-86A0D17A2A2D}"/>
    <cellStyle name="ผลรวม 4 6 3" xfId="17787" xr:uid="{E6EF45DF-9438-4356-B630-D85908CFF6AC}"/>
    <cellStyle name="ผลรวม 4 6 4" xfId="20651" xr:uid="{71945B1D-5C2E-4E86-BB0A-47840FFE1900}"/>
    <cellStyle name="ผลรวม 4 6 5" xfId="23499" xr:uid="{31D04FD3-E345-4E0F-86B2-07374202D930}"/>
    <cellStyle name="ผลรวม 4 6 6" xfId="26324" xr:uid="{D18082FF-55DA-47FE-83AF-F3190D1810FA}"/>
    <cellStyle name="ผลรวม 4 7" xfId="10037" xr:uid="{2308198B-42AA-4812-9890-6DFCF30CFC56}"/>
    <cellStyle name="ผลรวม 4 8" xfId="15780" xr:uid="{4F501107-94F2-4BEB-A3FC-E20062F092B0}"/>
    <cellStyle name="ผลรวม 4 9" xfId="15720" xr:uid="{926A7DA9-11B0-441B-9BCD-FFB50399D655}"/>
    <cellStyle name="ผลรวม 5" xfId="5694" xr:uid="{AE49FD25-A978-4833-8166-CB574BB6EF2A}"/>
    <cellStyle name="ผลรวม 5 2" xfId="7214" xr:uid="{B8E6B340-4601-4614-BBC9-677AB222B464}"/>
    <cellStyle name="ผลรวม 5 2 2" xfId="14284" xr:uid="{6DA1D02D-879A-42B7-8B46-2198E05FA89E}"/>
    <cellStyle name="ผลรวม 5 2 3" xfId="18105" xr:uid="{AAE98672-9D64-4EFA-8958-8339CF55B8BD}"/>
    <cellStyle name="ผลรวม 5 2 4" xfId="20970" xr:uid="{2323F156-A58B-43C3-92A7-8DF99768D4EC}"/>
    <cellStyle name="ผลรวม 5 2 5" xfId="23817" xr:uid="{4DE1DC12-18DD-4990-B3CD-3B8AFB2FA36C}"/>
    <cellStyle name="ผลรวม 5 2 6" xfId="26642" xr:uid="{78911CC4-14BB-41AD-8B93-80FF573D5578}"/>
    <cellStyle name="ผลรวม 5 3" xfId="12771" xr:uid="{EAF5DD81-4601-4123-BDDE-B2E818C69508}"/>
    <cellStyle name="ผลรวม 5 4" xfId="16594" xr:uid="{8366A7E7-89F7-436E-A95A-B7EF8B8F604A}"/>
    <cellStyle name="ผลรวม 5 5" xfId="19459" xr:uid="{D7B6C601-FA95-4CAC-B0B7-69C001A360E1}"/>
    <cellStyle name="ผลรวม 5 6" xfId="22308" xr:uid="{54F2A663-78C7-4396-97DF-04B1311B1AA8}"/>
    <cellStyle name="ผลรวม 5 7" xfId="25133" xr:uid="{EBC4D23B-7077-49FB-9E34-0AF3B9EB59DD}"/>
    <cellStyle name="ผลรวม 6" xfId="5853" xr:uid="{70300025-0223-4080-ABB1-875D7DD6416E}"/>
    <cellStyle name="ผลรวม 6 2" xfId="7372" xr:uid="{FCCFB05E-9E3C-42CA-BDD6-818184694B60}"/>
    <cellStyle name="ผลรวม 6 2 2" xfId="14442" xr:uid="{A36BF634-82CE-4E83-A273-5A7D02D23504}"/>
    <cellStyle name="ผลรวม 6 2 3" xfId="18263" xr:uid="{9F9EA030-EF7B-4759-B4F4-EC3CE026CB11}"/>
    <cellStyle name="ผลรวม 6 2 4" xfId="21128" xr:uid="{0CF04ED8-5DD7-4C21-B6F4-0EA7B6BFF8AE}"/>
    <cellStyle name="ผลรวม 6 2 5" xfId="23975" xr:uid="{913D1AC3-1824-4919-8AC7-2DC3EACEECED}"/>
    <cellStyle name="ผลรวม 6 2 6" xfId="26800" xr:uid="{3D528814-0702-4D4E-AC92-187BC7BD19B6}"/>
    <cellStyle name="ผลรวม 6 3" xfId="12929" xr:uid="{CEEE678D-04F3-4C42-BBAF-411A63A62F13}"/>
    <cellStyle name="ผลรวม 6 4" xfId="16753" xr:uid="{0EAC9657-F3AB-4E62-9E36-89C2BB42FB4C}"/>
    <cellStyle name="ผลรวม 6 5" xfId="19617" xr:uid="{EE139309-7007-436E-84A4-1F2A26773513}"/>
    <cellStyle name="ผลรวม 6 6" xfId="22466" xr:uid="{4DFF765F-5F57-45E1-923E-AD0ACA76E608}"/>
    <cellStyle name="ผลรวม 6 7" xfId="25291" xr:uid="{687E5960-3F33-4AAE-9353-39D1307B184B}"/>
    <cellStyle name="ผลรวม 7" xfId="8658" xr:uid="{3B9BE56C-4021-43BE-9D15-740C620CADC8}"/>
    <cellStyle name="ผลรวม 8" xfId="9564" xr:uid="{7B350B94-1B2B-45B3-931F-A23040B717AA}"/>
    <cellStyle name="ผลรวม 9" xfId="10445" xr:uid="{5E1ABE4B-CB62-48E8-A927-56879739FC56}"/>
    <cellStyle name="ฤ?ธถ [0]_95" xfId="741" xr:uid="{88287050-AE22-42AF-9CD0-3758F9F93C4D}"/>
    <cellStyle name="ฤ?ธถ_95" xfId="742" xr:uid="{029A7395-128A-4142-8CBE-2AF3ACC784DF}"/>
    <cellStyle name="ฤธถ [0]_95" xfId="743" xr:uid="{2021090E-19B1-4969-A359-178CF50303F6}"/>
    <cellStyle name="ฤธถ_95" xfId="744" xr:uid="{9C189994-516D-4200-89EB-DDE1B9DDB4BA}"/>
    <cellStyle name="ลEญ [0]_laroux" xfId="745" xr:uid="{221117A5-035D-4D0E-9862-FD6611E48952}"/>
    <cellStyle name="ลEญ_laroux" xfId="746" xr:uid="{764D4B26-01BA-4190-BA37-427F1B53C4EB}"/>
    <cellStyle name="ล๋ศญ [0]_95" xfId="747" xr:uid="{9C4A7823-ABEA-4E3C-944C-43A428136B3D}"/>
    <cellStyle name="ล๋ศญ_95" xfId="748" xr:uid="{08499417-0099-40A0-B29A-036DB176110C}"/>
    <cellStyle name="วฅมุ_4ฟ๙ฝวภ๛" xfId="749" xr:uid="{F5977E8A-560C-4525-BD49-86D16D5085E8}"/>
    <cellStyle name="ส่วนที่ถูกเน้น1" xfId="750" xr:uid="{02CFD1D9-9E79-458F-A123-280D768C3C13}"/>
    <cellStyle name="ส่วนที่ถูกเน้น2" xfId="751" xr:uid="{E1036DB6-FA52-412F-B2A9-B1E074EC6070}"/>
    <cellStyle name="ส่วนที่ถูกเน้น3" xfId="752" xr:uid="{4A8F06E6-0174-462F-A954-D64B21034C0A}"/>
    <cellStyle name="ส่วนที่ถูกเน้น4" xfId="753" xr:uid="{37A50EBC-B38D-401F-B66F-E1C279A4689C}"/>
    <cellStyle name="ส่วนที่ถูกเน้น5" xfId="754" xr:uid="{58C5CB33-9EF1-44C3-8A5E-C1F3CEC3D09A}"/>
    <cellStyle name="ส่วนที่ถูกเน้น6" xfId="755" xr:uid="{AF85247A-A7D0-4EA4-8A6D-AF50DA08CF47}"/>
    <cellStyle name="หมายเหตุ" xfId="757" xr:uid="{DCF61170-AAAB-4B7A-9698-70AB661FE3C3}"/>
    <cellStyle name="หมายเหตุ 10" xfId="9024" xr:uid="{C8FC33AD-BD19-4C6B-A9EE-4D62413346BC}"/>
    <cellStyle name="หมายเหตุ 11" xfId="15523" xr:uid="{19CE5BA5-8C6E-4D51-B13B-E4EF543DA635}"/>
    <cellStyle name="หมายเหตุ 12" xfId="15692" xr:uid="{037FE4E0-7F68-4401-A904-810B520AA224}"/>
    <cellStyle name="หมายเหตุ 2" xfId="758" xr:uid="{DE1E8AA4-67DE-4D46-89FE-0DF588A5CAD8}"/>
    <cellStyle name="หมายเหตุ 2 10" xfId="8452" xr:uid="{E0A26332-F6F1-4163-B72E-D2FF8A10B6CD}"/>
    <cellStyle name="หมายเหตุ 2 11" xfId="15946" xr:uid="{A779AD7D-F383-4B0D-83AD-DDFB85A7C69E}"/>
    <cellStyle name="หมายเหตุ 2 2" xfId="1974" xr:uid="{96D0CD60-B14D-40F2-A632-86E5EE0860BE}"/>
    <cellStyle name="หมายเหตุ 2 2 10" xfId="31637" xr:uid="{EAEF5BC1-4F93-4EDA-8655-9182B2DD6C60}"/>
    <cellStyle name="หมายเหตุ 2 2 2" xfId="4337" xr:uid="{96FCDC8F-F831-4349-A318-38A21F7F2147}"/>
    <cellStyle name="หมายเหตุ 2 2 2 10" xfId="15973" xr:uid="{0376C960-859F-4005-B541-600F41E5DE75}"/>
    <cellStyle name="หมายเหตุ 2 2 2 11" xfId="22172" xr:uid="{ABAC5682-0298-447A-A742-5284112B63A6}"/>
    <cellStyle name="หมายเหตุ 2 2 2 12" xfId="30349" xr:uid="{9D29D4E9-BDE8-44E2-BA07-A7EA7A4DC8D3}"/>
    <cellStyle name="หมายเหตุ 2 2 2 13" xfId="31822" xr:uid="{7C94F774-41DD-4FAE-A5EF-EC2C77A064C9}"/>
    <cellStyle name="หมายเหตุ 2 2 2 2" xfId="6354" xr:uid="{05D8220F-9023-4FB1-869E-40F945608D4E}"/>
    <cellStyle name="หมายเหตุ 2 2 2 2 2" xfId="7872" xr:uid="{F31C71FE-A375-4C26-B219-79A393590F9F}"/>
    <cellStyle name="หมายเหตุ 2 2 2 2 2 2" xfId="14942" xr:uid="{63E5B565-FC44-470A-87E6-49AAF11B44F8}"/>
    <cellStyle name="หมายเหตุ 2 2 2 2 2 3" xfId="18763" xr:uid="{3EE76C56-994A-437C-85CD-5D23837A5BD1}"/>
    <cellStyle name="หมายเหตุ 2 2 2 2 2 4" xfId="21628" xr:uid="{13523AEE-C6ED-4562-BBA9-C25A6496D890}"/>
    <cellStyle name="หมายเหตุ 2 2 2 2 2 5" xfId="24475" xr:uid="{3B283D2C-BD36-49C2-AA6E-2F0BC951873C}"/>
    <cellStyle name="หมายเหตุ 2 2 2 2 2 6" xfId="27300" xr:uid="{A5F09AA6-F1CE-4AFE-B9DD-98E47E24993F}"/>
    <cellStyle name="หมายเหตุ 2 2 2 2 3" xfId="13429" xr:uid="{E4E118CC-5D64-4218-98CA-EC1EE285C2D3}"/>
    <cellStyle name="หมายเหตุ 2 2 2 2 4" xfId="17253" xr:uid="{12C29D53-5023-4D4F-B1A5-076C8777E8DB}"/>
    <cellStyle name="หมายเหตุ 2 2 2 2 5" xfId="20117" xr:uid="{D76A6EE4-91E5-4B86-B4A1-3ED6267A8045}"/>
    <cellStyle name="หมายเหตุ 2 2 2 2 6" xfId="22966" xr:uid="{34B69AAB-9B52-4119-B959-3B6A35B6A5AD}"/>
    <cellStyle name="หมายเหตุ 2 2 2 2 7" xfId="25791" xr:uid="{CA2E5FA5-F5C1-4394-82F4-94E9FD8D64BE}"/>
    <cellStyle name="หมายเหตุ 2 2 2 3" xfId="6077" xr:uid="{F9606B2E-01A8-40FD-A2E7-915222558F9A}"/>
    <cellStyle name="หมายเหตุ 2 2 2 3 2" xfId="7596" xr:uid="{602806E7-BFBD-493B-8C96-860A08442564}"/>
    <cellStyle name="หมายเหตุ 2 2 2 3 2 2" xfId="14666" xr:uid="{6585A77B-782F-4FCE-87A7-FED2D68FEEBE}"/>
    <cellStyle name="หมายเหตุ 2 2 2 3 2 3" xfId="18487" xr:uid="{99FC023A-850E-4339-99E5-E9C9423089E7}"/>
    <cellStyle name="หมายเหตุ 2 2 2 3 2 4" xfId="21352" xr:uid="{443C6564-72C6-481B-8A8D-2072A7EFDCD3}"/>
    <cellStyle name="หมายเหตุ 2 2 2 3 2 5" xfId="24199" xr:uid="{8294E3A2-500F-47C5-AD22-D6C59A1E0B61}"/>
    <cellStyle name="หมายเหตุ 2 2 2 3 2 6" xfId="27024" xr:uid="{66438FE8-BE9F-4474-8C82-885511E51990}"/>
    <cellStyle name="หมายเหตุ 2 2 2 3 3" xfId="13153" xr:uid="{6D45CC00-8629-41B0-B961-BAB94DA6DC7F}"/>
    <cellStyle name="หมายเหตุ 2 2 2 3 4" xfId="16977" xr:uid="{61717C90-26A8-4557-B145-B7F52471F0F8}"/>
    <cellStyle name="หมายเหตุ 2 2 2 3 5" xfId="19841" xr:uid="{621944DC-F97B-49D9-82F8-528073099C0A}"/>
    <cellStyle name="หมายเหตุ 2 2 2 3 6" xfId="22690" xr:uid="{ACA73F29-6C84-4C44-B887-53D3874138AA}"/>
    <cellStyle name="หมายเหตุ 2 2 2 3 7" xfId="25515" xr:uid="{1BEDFB5C-D0E9-4B05-A821-6166A017A05B}"/>
    <cellStyle name="หมายเหตุ 2 2 2 4" xfId="5739" xr:uid="{50C8DB5D-90CE-4F9F-83A3-914B462A4B7D}"/>
    <cellStyle name="หมายเหตุ 2 2 2 4 2" xfId="7259" xr:uid="{29EFB5C2-BE7B-4171-BF5B-0DB566FAB307}"/>
    <cellStyle name="หมายเหตุ 2 2 2 4 2 2" xfId="14329" xr:uid="{F827FAB6-0AEA-4179-A7A8-9A99175B1D13}"/>
    <cellStyle name="หมายเหตุ 2 2 2 4 2 3" xfId="18150" xr:uid="{B55F3517-B8B7-4577-903A-AB22EBAED099}"/>
    <cellStyle name="หมายเหตุ 2 2 2 4 2 4" xfId="21015" xr:uid="{352553BD-D22F-43C3-A073-0EAE7D8EFA99}"/>
    <cellStyle name="หมายเหตุ 2 2 2 4 2 5" xfId="23862" xr:uid="{4CF30636-5567-4DCF-9916-7BDE15CCA65F}"/>
    <cellStyle name="หมายเหตุ 2 2 2 4 2 6" xfId="26687" xr:uid="{FCBED067-5451-4737-81B1-777D6D1CD4E5}"/>
    <cellStyle name="หมายเหตุ 2 2 2 4 3" xfId="12816" xr:uid="{C1E3CD4E-29DD-44FB-BE67-98459B434353}"/>
    <cellStyle name="หมายเหตุ 2 2 2 4 4" xfId="16639" xr:uid="{BF3CA448-7769-4662-9EAF-CFE6820A2CE4}"/>
    <cellStyle name="หมายเหตุ 2 2 2 4 5" xfId="19504" xr:uid="{2C4CF364-8DD1-4216-AAB7-D46C7435E86E}"/>
    <cellStyle name="หมายเหตุ 2 2 2 4 6" xfId="22353" xr:uid="{903FEA0D-F3AA-496D-8B3B-A2E99050FC23}"/>
    <cellStyle name="หมายเหตุ 2 2 2 4 7" xfId="25178" xr:uid="{FDEB0C36-A878-480C-B04D-0B079896FD31}"/>
    <cellStyle name="หมายเหตุ 2 2 2 5" xfId="6812" xr:uid="{BA65B009-41C8-4E01-910A-92AD98865ABC}"/>
    <cellStyle name="หมายเหตุ 2 2 2 5 2" xfId="8327" xr:uid="{73CB559B-DF59-4BB1-9BB2-C512EA4C4A9F}"/>
    <cellStyle name="หมายเหตุ 2 2 2 5 2 2" xfId="15397" xr:uid="{A7CBBFF0-33F1-4FA7-92A1-694053713BAB}"/>
    <cellStyle name="หมายเหตุ 2 2 2 5 2 3" xfId="19218" xr:uid="{4C670D36-9626-4026-8BEA-1A14FBA59BA7}"/>
    <cellStyle name="หมายเหตุ 2 2 2 5 2 4" xfId="22083" xr:uid="{0381DF53-621B-4A96-923F-3BF29E12EA79}"/>
    <cellStyle name="หมายเหตุ 2 2 2 5 2 5" xfId="24930" xr:uid="{846F93A4-5AC8-459E-8D55-C74B1CE7D259}"/>
    <cellStyle name="หมายเหตุ 2 2 2 5 2 6" xfId="27755" xr:uid="{A1A6DA54-3C50-4042-89F1-0074B8EDA19C}"/>
    <cellStyle name="หมายเหตุ 2 2 2 5 3" xfId="13884" xr:uid="{B040FD81-570B-4034-A7A9-B2C4EC8A7439}"/>
    <cellStyle name="หมายเหตุ 2 2 2 5 4" xfId="17708" xr:uid="{1E400432-29D7-445B-9492-2028A73FFCE0}"/>
    <cellStyle name="หมายเหตุ 2 2 2 5 5" xfId="20572" xr:uid="{ED71B22C-2AE2-47E9-9AA5-B7C1A1FB88CA}"/>
    <cellStyle name="หมายเหตุ 2 2 2 5 6" xfId="23421" xr:uid="{4DBA68C7-7D54-49B2-8409-B9019E9AC083}"/>
    <cellStyle name="หมายเหตุ 2 2 2 5 7" xfId="26246" xr:uid="{3EB47B6B-FA68-4D62-AC6B-E025677C1653}"/>
    <cellStyle name="หมายเหตุ 2 2 2 6" xfId="7078" xr:uid="{A940B96E-DACD-40DF-A7FA-54420F7495F5}"/>
    <cellStyle name="หมายเหตุ 2 2 2 6 2" xfId="14148" xr:uid="{5999338A-42A5-48E3-8FE5-9E59739C5838}"/>
    <cellStyle name="หมายเหตุ 2 2 2 6 3" xfId="17970" xr:uid="{FF5FAE56-CA2F-4866-AB48-D44FF2A2113D}"/>
    <cellStyle name="หมายเหตุ 2 2 2 6 4" xfId="20834" xr:uid="{483CB2E4-7D3C-4661-80AC-24D046B7D9FF}"/>
    <cellStyle name="หมายเหตุ 2 2 2 6 5" xfId="23682" xr:uid="{BCF38F87-BCC8-4656-9478-A3451E9BA178}"/>
    <cellStyle name="หมายเหตุ 2 2 2 6 6" xfId="26507" xr:uid="{17603755-11E6-429A-B2C5-6AAAA73001FD}"/>
    <cellStyle name="หมายเหตุ 2 2 2 7" xfId="11414" xr:uid="{6751EB02-3A18-4365-95F5-BCADA823C84F}"/>
    <cellStyle name="หมายเหตุ 2 2 2 8" xfId="16182" xr:uid="{8E309A6D-6C7C-4E8D-A258-C086D4EA7F0F}"/>
    <cellStyle name="หมายเหตุ 2 2 2 9" xfId="15862" xr:uid="{42D45F52-D1A3-4062-8593-A8B5E5F6F619}"/>
    <cellStyle name="หมายเหตุ 2 2 3" xfId="5066" xr:uid="{5AB0A637-416D-420F-AFEC-3EC9096AA919}"/>
    <cellStyle name="หมายเหตุ 2 2 3 10" xfId="9848" xr:uid="{BB7A7EC3-7DC6-4F9E-9B52-F60975BC1F8D}"/>
    <cellStyle name="หมายเหตุ 2 2 3 11" xfId="31078" xr:uid="{01798106-0548-458A-B80B-B72E630FE6A8}"/>
    <cellStyle name="หมายเหตุ 2 2 3 12" xfId="31884" xr:uid="{3E1D9EEA-63FB-4629-92C6-D38F07A0346C}"/>
    <cellStyle name="หมายเหตุ 2 2 3 2" xfId="6711" xr:uid="{8DB7B75C-8259-4ACC-B9E3-46063FC4B142}"/>
    <cellStyle name="หมายเหตุ 2 2 3 2 2" xfId="8228" xr:uid="{6D2A23C0-B0CC-4018-8322-D231E6AEC26D}"/>
    <cellStyle name="หมายเหตุ 2 2 3 2 2 2" xfId="15298" xr:uid="{C19E5CC5-0383-4DEC-99AE-24F372A2D415}"/>
    <cellStyle name="หมายเหตุ 2 2 3 2 2 3" xfId="19119" xr:uid="{D008420F-8C12-4274-AC85-8088F86EBD2D}"/>
    <cellStyle name="หมายเหตุ 2 2 3 2 2 4" xfId="21984" xr:uid="{376E68EC-9CE6-4BA4-87A5-1C2BCE533490}"/>
    <cellStyle name="หมายเหตุ 2 2 3 2 2 5" xfId="24831" xr:uid="{DCFBCB0D-68C9-4F7A-A23C-1C4615A9ADB0}"/>
    <cellStyle name="หมายเหตุ 2 2 3 2 2 6" xfId="27656" xr:uid="{C83452CC-340A-4617-A3BC-843620F24C59}"/>
    <cellStyle name="หมายเหตุ 2 2 3 2 3" xfId="13785" xr:uid="{BBEDAE43-88B3-46F1-969A-F393A004ED84}"/>
    <cellStyle name="หมายเหตุ 2 2 3 2 4" xfId="17609" xr:uid="{484E3457-EF34-4430-9417-FDF74CE9509C}"/>
    <cellStyle name="หมายเหตุ 2 2 3 2 5" xfId="20473" xr:uid="{83490402-D83F-4EA3-A67C-1AFA5771004A}"/>
    <cellStyle name="หมายเหตุ 2 2 3 2 6" xfId="23322" xr:uid="{AB802F33-3CBA-453A-9854-CE3DF0E240C0}"/>
    <cellStyle name="หมายเหตุ 2 2 3 2 7" xfId="26147" xr:uid="{F10480CD-1C23-4F7D-960D-0F19F0B00945}"/>
    <cellStyle name="หมายเหตุ 2 2 3 3" xfId="5579" xr:uid="{2D369D4F-DDDA-409F-B921-DAD1EBD3550F}"/>
    <cellStyle name="หมายเหตุ 2 2 3 3 2" xfId="7099" xr:uid="{7BC80E0A-0674-4E31-909C-127F8648452E}"/>
    <cellStyle name="หมายเหตุ 2 2 3 3 2 2" xfId="14169" xr:uid="{C0B2D05F-CB14-43C8-BB8A-21B6FD5B8A30}"/>
    <cellStyle name="หมายเหตุ 2 2 3 3 2 3" xfId="17990" xr:uid="{A8C036BE-2947-4288-B586-7DE71AABE767}"/>
    <cellStyle name="หมายเหตุ 2 2 3 3 2 4" xfId="20855" xr:uid="{5801DC19-792F-4E37-AD02-94D407D900C7}"/>
    <cellStyle name="หมายเหตุ 2 2 3 3 2 5" xfId="23702" xr:uid="{1F1D789A-9206-45FE-9A36-05F305095C06}"/>
    <cellStyle name="หมายเหตุ 2 2 3 3 2 6" xfId="26527" xr:uid="{07095B35-9D94-4F37-96EE-4DA88FF89D2E}"/>
    <cellStyle name="หมายเหตุ 2 2 3 3 3" xfId="12656" xr:uid="{98BA699A-0498-4544-BD2C-2B78DE64B6CD}"/>
    <cellStyle name="หมายเหตุ 2 2 3 3 4" xfId="16479" xr:uid="{79D1EBF7-2A97-4D89-8145-03BB96343A8C}"/>
    <cellStyle name="หมายเหตุ 2 2 3 3 5" xfId="19344" xr:uid="{84E14EE6-FDC9-41A2-8DDF-2A5467FD00BB}"/>
    <cellStyle name="หมายเหตุ 2 2 3 3 6" xfId="22193" xr:uid="{DEB32CAB-8F9A-4189-8D29-F6FA4FACA915}"/>
    <cellStyle name="หมายเหตุ 2 2 3 3 7" xfId="25018" xr:uid="{23702DB0-C501-42BF-98AC-B345F99EC32E}"/>
    <cellStyle name="หมายเหตุ 2 2 3 4" xfId="5686" xr:uid="{4CE0640D-9990-433A-B634-7F145972E3E3}"/>
    <cellStyle name="หมายเหตุ 2 2 3 4 2" xfId="7206" xr:uid="{B10F6EEA-057C-432B-8EC5-46C64DAACA23}"/>
    <cellStyle name="หมายเหตุ 2 2 3 4 2 2" xfId="14276" xr:uid="{04FBBD04-5E30-4F3C-ADEC-196F593CD195}"/>
    <cellStyle name="หมายเหตุ 2 2 3 4 2 3" xfId="18097" xr:uid="{8CDEF6C0-A032-4594-93E8-CC058D91A58E}"/>
    <cellStyle name="หมายเหตุ 2 2 3 4 2 4" xfId="20962" xr:uid="{608FC8BD-1F1C-41DF-AAA2-486F7790965E}"/>
    <cellStyle name="หมายเหตุ 2 2 3 4 2 5" xfId="23809" xr:uid="{A17C23BA-58E1-4AC8-B9B0-15AF68ACD3C8}"/>
    <cellStyle name="หมายเหตุ 2 2 3 4 2 6" xfId="26634" xr:uid="{17701640-2BD0-4857-BB2C-41FF414509EE}"/>
    <cellStyle name="หมายเหตุ 2 2 3 4 3" xfId="12763" xr:uid="{3F8CD750-CDB7-4D77-A6C9-05258F38ECF3}"/>
    <cellStyle name="หมายเหตุ 2 2 3 4 4" xfId="16586" xr:uid="{60EC2384-07C8-42FF-9376-4E6EDA7C8143}"/>
    <cellStyle name="หมายเหตุ 2 2 3 4 5" xfId="19451" xr:uid="{83326F4C-ADFD-42A2-8713-040B0DCBAB44}"/>
    <cellStyle name="หมายเหตุ 2 2 3 4 6" xfId="22300" xr:uid="{FA703525-7C75-4FEF-942C-F68A98B7F3E6}"/>
    <cellStyle name="หมายเหตุ 2 2 3 4 7" xfId="25125" xr:uid="{D3331267-A432-435A-A769-242A1A36CE9D}"/>
    <cellStyle name="หมายเหตุ 2 2 3 5" xfId="5783" xr:uid="{46E364D3-2388-4FFF-9656-7547E6C444DE}"/>
    <cellStyle name="หมายเหตุ 2 2 3 5 2" xfId="7302" xr:uid="{5090AB4E-1D68-4193-9639-EF2163900332}"/>
    <cellStyle name="หมายเหตุ 2 2 3 5 2 2" xfId="14372" xr:uid="{BCDD07D4-52CC-4A6A-A08C-56BA410A751F}"/>
    <cellStyle name="หมายเหตุ 2 2 3 5 2 3" xfId="18193" xr:uid="{69D64878-8530-4950-8E19-D6F8457E27F4}"/>
    <cellStyle name="หมายเหตุ 2 2 3 5 2 4" xfId="21058" xr:uid="{6676037D-4E3F-4CB5-9BD0-0134487AC0A0}"/>
    <cellStyle name="หมายเหตุ 2 2 3 5 2 5" xfId="23905" xr:uid="{E38EDAEF-8486-4604-A014-7CD86D7B7466}"/>
    <cellStyle name="หมายเหตุ 2 2 3 5 2 6" xfId="26730" xr:uid="{3DFA8902-BE5F-4095-AEFA-380BD9FBDB1D}"/>
    <cellStyle name="หมายเหตุ 2 2 3 5 3" xfId="12859" xr:uid="{F5A15247-EEFC-4995-B0E8-AB6F90334F4B}"/>
    <cellStyle name="หมายเหตุ 2 2 3 5 4" xfId="16683" xr:uid="{AE675B75-D86E-4ACF-AB82-86BA2F969ABA}"/>
    <cellStyle name="หมายเหตุ 2 2 3 5 5" xfId="19547" xr:uid="{8AC8F5AE-8F2C-482F-B7EE-5ECF13DA79E0}"/>
    <cellStyle name="หมายเหตุ 2 2 3 5 6" xfId="22396" xr:uid="{86A1D727-319B-4C3F-ACC4-10A85AA286B6}"/>
    <cellStyle name="หมายเหตุ 2 2 3 5 7" xfId="25221" xr:uid="{AEDAA334-572C-4215-8718-67D6152BD2E5}"/>
    <cellStyle name="หมายเหตุ 2 2 3 6" xfId="5790" xr:uid="{F8D89760-A122-415C-A7BD-D94074BF0E95}"/>
    <cellStyle name="หมายเหตุ 2 2 3 6 2" xfId="7309" xr:uid="{AEECFEAD-7A01-48EF-8F23-BE8E7911BF11}"/>
    <cellStyle name="หมายเหตุ 2 2 3 6 2 2" xfId="14379" xr:uid="{E1C6EF98-1232-4CF3-8C24-9D9EC8F1A9E9}"/>
    <cellStyle name="หมายเหตุ 2 2 3 6 2 3" xfId="18200" xr:uid="{D393C2D4-B5B4-4E1A-BC71-3E3D16783CE4}"/>
    <cellStyle name="หมายเหตุ 2 2 3 6 2 4" xfId="21065" xr:uid="{0334D48A-47CE-4345-B89A-952D60E84B32}"/>
    <cellStyle name="หมายเหตุ 2 2 3 6 2 5" xfId="23912" xr:uid="{472CC292-8234-4B3E-A51C-1B657E7D224D}"/>
    <cellStyle name="หมายเหตุ 2 2 3 6 2 6" xfId="26737" xr:uid="{B305550F-CC4D-4A14-8D57-091B8DF7C036}"/>
    <cellStyle name="หมายเหตุ 2 2 3 6 3" xfId="12866" xr:uid="{8B767EA2-142D-4E9E-9EB0-C3135493EF71}"/>
    <cellStyle name="หมายเหตุ 2 2 3 6 4" xfId="16690" xr:uid="{EE9B0488-9515-4120-B194-008F0F0843F9}"/>
    <cellStyle name="หมายเหตุ 2 2 3 6 5" xfId="19554" xr:uid="{2A0C8312-4BC2-4C6F-A38D-418470291EAB}"/>
    <cellStyle name="หมายเหตุ 2 2 3 6 6" xfId="22403" xr:uid="{038C2641-63C7-41DD-B7DB-8FE808071D36}"/>
    <cellStyle name="หมายเหตุ 2 2 3 6 7" xfId="25228" xr:uid="{D1BEF5FC-C08E-4B8C-8632-3085BEC235C6}"/>
    <cellStyle name="หมายเหตุ 2 2 3 7" xfId="12143" xr:uid="{BC804891-6C56-49BA-98C3-68ABE8786EEF}"/>
    <cellStyle name="หมายเหตุ 2 2 3 8" xfId="16373" xr:uid="{43A217F3-E8E3-4BD6-B18A-78F409D2EA9D}"/>
    <cellStyle name="หมายเหตุ 2 2 3 9" xfId="15697" xr:uid="{B41695E1-EDD6-4F07-96F9-D46C866D94BE}"/>
    <cellStyle name="หมายเหตุ 2 2 4" xfId="5985" xr:uid="{B0969035-0901-47C4-A92C-073307CFF82F}"/>
    <cellStyle name="หมายเหตุ 2 2 4 2" xfId="7504" xr:uid="{5B6FB2BD-54E3-4D1B-813C-60799D61D0BE}"/>
    <cellStyle name="หมายเหตุ 2 2 4 2 2" xfId="14574" xr:uid="{0796DA31-A61F-483C-A452-238720B58D33}"/>
    <cellStyle name="หมายเหตุ 2 2 4 2 3" xfId="18395" xr:uid="{5E3551EF-F9A6-4EDF-9CC5-0FD02C68C005}"/>
    <cellStyle name="หมายเหตุ 2 2 4 2 4" xfId="21260" xr:uid="{2D130A58-54F2-4E92-BD7D-4FAE54D3678A}"/>
    <cellStyle name="หมายเหตุ 2 2 4 2 5" xfId="24107" xr:uid="{17DC7792-0FC5-4CC6-AC68-E1914207478F}"/>
    <cellStyle name="หมายเหตุ 2 2 4 2 6" xfId="26932" xr:uid="{DC155179-CA0A-4F4A-A4CD-EE2322253F37}"/>
    <cellStyle name="หมายเหตุ 2 2 4 3" xfId="13061" xr:uid="{E7300A5A-0ED1-4E98-A790-B01A4F6DF638}"/>
    <cellStyle name="หมายเหตุ 2 2 4 4" xfId="16885" xr:uid="{DF842BBA-0EE9-43DD-B4E4-C72A79BC079C}"/>
    <cellStyle name="หมายเหตุ 2 2 4 5" xfId="19749" xr:uid="{5E59EFE6-BCFD-4F32-B810-F58EC01BCB48}"/>
    <cellStyle name="หมายเหตุ 2 2 4 6" xfId="22598" xr:uid="{46162B68-7605-4B5D-9B77-20F4DBE6CB79}"/>
    <cellStyle name="หมายเหตุ 2 2 4 7" xfId="25423" xr:uid="{9E8417FC-C33C-414F-8A0F-75169402B71A}"/>
    <cellStyle name="หมายเหตุ 2 2 5" xfId="6482" xr:uid="{26F78A83-123B-4E09-BE67-48C4F086FD1A}"/>
    <cellStyle name="หมายเหตุ 2 2 5 2" xfId="8000" xr:uid="{C647F831-D4DA-4B71-9E26-1993690423EC}"/>
    <cellStyle name="หมายเหตุ 2 2 5 2 2" xfId="15070" xr:uid="{3A81997C-544F-41A6-986E-53815B6DF9B1}"/>
    <cellStyle name="หมายเหตุ 2 2 5 2 3" xfId="18891" xr:uid="{55298E2D-8EF5-4C5A-BBDA-3DB12FEDB224}"/>
    <cellStyle name="หมายเหตุ 2 2 5 2 4" xfId="21756" xr:uid="{8FA6AFF8-FEF1-4CC7-91F5-7DB021668C92}"/>
    <cellStyle name="หมายเหตุ 2 2 5 2 5" xfId="24603" xr:uid="{11E02E59-9776-4821-ACF2-A99950B34C84}"/>
    <cellStyle name="หมายเหตุ 2 2 5 2 6" xfId="27428" xr:uid="{2D1DE4A1-0643-4ABB-9C27-6D934CE3FD3C}"/>
    <cellStyle name="หมายเหตุ 2 2 5 3" xfId="13557" xr:uid="{3018E00A-7F5B-4AAC-985C-ECD0F619AD21}"/>
    <cellStyle name="หมายเหตุ 2 2 5 4" xfId="17381" xr:uid="{113B1346-B212-41C7-B053-CCCCB207C0A5}"/>
    <cellStyle name="หมายเหตุ 2 2 5 5" xfId="20245" xr:uid="{E1B86520-F4CB-443C-82C2-AA7B474551E8}"/>
    <cellStyle name="หมายเหตุ 2 2 5 6" xfId="23094" xr:uid="{250578CD-C7F9-4CDD-8BDF-F2C3F1387A49}"/>
    <cellStyle name="หมายเหตุ 2 2 5 7" xfId="25919" xr:uid="{EC1E6212-E611-4149-916A-01F81309E406}"/>
    <cellStyle name="หมายเหตุ 2 2 6" xfId="9459" xr:uid="{1DEECDF4-3E53-4630-AD3D-1FA830EBCDE6}"/>
    <cellStyle name="หมายเหตุ 2 2 7" xfId="15616" xr:uid="{91EF9495-53C7-467A-A893-2A74CC848214}"/>
    <cellStyle name="หมายเหตุ 2 2 8" xfId="15710" xr:uid="{2E2FACD2-7D1A-4A23-8F57-B036676B1B9C}"/>
    <cellStyle name="หมายเหตุ 2 2 9" xfId="8585" xr:uid="{C9E6B785-D9FA-4B47-9905-34FBDA7D2F39}"/>
    <cellStyle name="หมายเหตุ 2 3" xfId="2960" xr:uid="{5B943061-D1A1-49FB-B249-7290951D8E99}"/>
    <cellStyle name="หมายเหตุ 2 3 10" xfId="16080" xr:uid="{6BA4C493-2F17-4115-95DF-131BCFC97A02}"/>
    <cellStyle name="หมายเหตุ 2 3 11" xfId="16252" xr:uid="{988B579E-3FB0-45EB-A577-EFEBEAABAA64}"/>
    <cellStyle name="หมายเหตุ 2 3 12" xfId="15713" xr:uid="{574D54BF-C3E1-4DB3-905D-32198417690D}"/>
    <cellStyle name="หมายเหตุ 2 3 13" xfId="29101" xr:uid="{53A186BD-7F51-4A34-AE27-1CC186A33B9C}"/>
    <cellStyle name="หมายเหตุ 2 3 14" xfId="31705" xr:uid="{0358109A-B9E6-4719-BD4A-A0C625BEF7B3}"/>
    <cellStyle name="หมายเหตุ 2 3 2" xfId="6238" xr:uid="{FFF0884E-CFAC-46C1-8D69-4AFCA48FC45B}"/>
    <cellStyle name="หมายเหตุ 2 3 2 2" xfId="7757" xr:uid="{86910B3C-782B-4FE4-B629-B0F70D468688}"/>
    <cellStyle name="หมายเหตุ 2 3 2 2 2" xfId="14827" xr:uid="{0D379568-988E-4B61-9DFD-F74112E2A6CE}"/>
    <cellStyle name="หมายเหตุ 2 3 2 2 3" xfId="18648" xr:uid="{C6BBF86A-066D-40D9-8980-D36902A95D66}"/>
    <cellStyle name="หมายเหตุ 2 3 2 2 4" xfId="21513" xr:uid="{08BA0530-FBBC-4ACB-A680-C00D6DDBF6BE}"/>
    <cellStyle name="หมายเหตุ 2 3 2 2 5" xfId="24360" xr:uid="{D01FAE4D-20FB-44B3-B959-A0EE98E9F53F}"/>
    <cellStyle name="หมายเหตุ 2 3 2 2 6" xfId="27185" xr:uid="{8FA8E8A0-3F6A-4C24-B0C5-353B6CFE1836}"/>
    <cellStyle name="หมายเหตุ 2 3 2 3" xfId="13314" xr:uid="{3E4C2B85-38DD-4BBC-B460-E82F509102BE}"/>
    <cellStyle name="หมายเหตุ 2 3 2 4" xfId="17138" xr:uid="{2E4CF876-1C5F-4031-938A-7316C625A763}"/>
    <cellStyle name="หมายเหตุ 2 3 2 5" xfId="20002" xr:uid="{756DC268-2E75-4257-BFAB-FE1ECB4959BE}"/>
    <cellStyle name="หมายเหตุ 2 3 2 6" xfId="22851" xr:uid="{CDA678BD-7EFE-4CBB-A132-16B3DC69D1C8}"/>
    <cellStyle name="หมายเหตุ 2 3 2 7" xfId="25676" xr:uid="{9838A192-6893-44FB-A014-9A6EF5BD2420}"/>
    <cellStyle name="หมายเหตุ 2 3 3" xfId="6260" xr:uid="{7274812F-9B34-480E-A54C-7B1396DF39C9}"/>
    <cellStyle name="หมายเหตุ 2 3 3 2" xfId="7779" xr:uid="{82BEC2CA-7D25-4824-A9EE-6737980A893D}"/>
    <cellStyle name="หมายเหตุ 2 3 3 2 2" xfId="14849" xr:uid="{E4E2C078-A129-4856-94AD-D010E3DACBD6}"/>
    <cellStyle name="หมายเหตุ 2 3 3 2 3" xfId="18670" xr:uid="{753724C5-63EC-4823-9D78-63AB6B1F7F84}"/>
    <cellStyle name="หมายเหตุ 2 3 3 2 4" xfId="21535" xr:uid="{B01F3CF1-74AA-46BB-9D14-D3CB04F4CCD4}"/>
    <cellStyle name="หมายเหตุ 2 3 3 2 5" xfId="24382" xr:uid="{E74CB234-72C7-4C46-BC57-8D89ED0AA7CD}"/>
    <cellStyle name="หมายเหตุ 2 3 3 2 6" xfId="27207" xr:uid="{F1E162BC-F970-4B8C-9E60-B5BA6EAEEA7C}"/>
    <cellStyle name="หมายเหตุ 2 3 3 3" xfId="13336" xr:uid="{A5E77B1C-B11C-49F9-8355-68080C52BE3B}"/>
    <cellStyle name="หมายเหตุ 2 3 3 4" xfId="17160" xr:uid="{2D2A7D41-D780-4373-9FDD-F909FBB13EA4}"/>
    <cellStyle name="หมายเหตุ 2 3 3 5" xfId="20024" xr:uid="{E3F14D8B-C6EB-4387-9CAB-9360B31E7DAE}"/>
    <cellStyle name="หมายเหตุ 2 3 3 6" xfId="22873" xr:uid="{789CBB77-E4D6-4B40-B5DF-C80CC3EBE8F7}"/>
    <cellStyle name="หมายเหตุ 2 3 3 7" xfId="25698" xr:uid="{7425FA37-2B31-4968-9EA3-91A2347C3DAD}"/>
    <cellStyle name="หมายเหตุ 2 3 4" xfId="5748" xr:uid="{28B2A41D-A4FA-45A1-AF0F-BA0AF06B79AA}"/>
    <cellStyle name="หมายเหตุ 2 3 4 2" xfId="7267" xr:uid="{5BC1D3AD-90F3-4494-9EFF-12D0616682BB}"/>
    <cellStyle name="หมายเหตุ 2 3 4 2 2" xfId="14337" xr:uid="{8D56ED3E-37A1-4583-91E4-3803D6265A57}"/>
    <cellStyle name="หมายเหตุ 2 3 4 2 3" xfId="18158" xr:uid="{841BBD90-552E-4AE4-B360-54594B64FA3C}"/>
    <cellStyle name="หมายเหตุ 2 3 4 2 4" xfId="21023" xr:uid="{D53DC2AA-87A8-4412-A633-70AA8DFC0459}"/>
    <cellStyle name="หมายเหตุ 2 3 4 2 5" xfId="23870" xr:uid="{0D98B606-6DDC-435B-A6CE-364FD3229B4E}"/>
    <cellStyle name="หมายเหตุ 2 3 4 2 6" xfId="26695" xr:uid="{0106B43D-D41A-4EFB-B7B1-0497A07005AE}"/>
    <cellStyle name="หมายเหตุ 2 3 4 3" xfId="12824" xr:uid="{B9CAEEFA-7F1D-43C9-BF5E-2F6E7FBE4B99}"/>
    <cellStyle name="หมายเหตุ 2 3 4 4" xfId="16648" xr:uid="{C4BA8778-BFEA-4C28-A65E-2DADA9CA061E}"/>
    <cellStyle name="หมายเหตุ 2 3 4 5" xfId="19512" xr:uid="{8E427C28-174D-420A-A91F-3C35A7C42A42}"/>
    <cellStyle name="หมายเหตุ 2 3 4 6" xfId="22361" xr:uid="{84CEAD95-631D-4809-A8AF-B1DFA0E108A9}"/>
    <cellStyle name="หมายเหตุ 2 3 4 7" xfId="25186" xr:uid="{E23DE7F3-20FD-4DD2-87F0-6CB561618161}"/>
    <cellStyle name="หมายเหตุ 2 3 5" xfId="6805" xr:uid="{959ABD6E-7725-464B-A009-8ABF46D44CCD}"/>
    <cellStyle name="หมายเหตุ 2 3 5 2" xfId="8320" xr:uid="{82581E88-D72D-4B8A-960B-B6F6F1F8A964}"/>
    <cellStyle name="หมายเหตุ 2 3 5 2 2" xfId="15390" xr:uid="{1E4F476A-58AD-4C39-AFF3-A81576ECC2DE}"/>
    <cellStyle name="หมายเหตุ 2 3 5 2 3" xfId="19211" xr:uid="{FCB8F9E1-8B17-43D2-B3ED-4A5F5599F0C7}"/>
    <cellStyle name="หมายเหตุ 2 3 5 2 4" xfId="22076" xr:uid="{14CAB9AC-0497-4956-8BA4-B179A7A12A2C}"/>
    <cellStyle name="หมายเหตุ 2 3 5 2 5" xfId="24923" xr:uid="{0538316B-3909-4963-865E-C61A57AC417A}"/>
    <cellStyle name="หมายเหตุ 2 3 5 2 6" xfId="27748" xr:uid="{227DA8D5-89E4-4A55-A121-590402784111}"/>
    <cellStyle name="หมายเหตุ 2 3 5 3" xfId="13877" xr:uid="{2627EAF2-F3F3-464A-8062-D45F0A8B056F}"/>
    <cellStyle name="หมายเหตุ 2 3 5 4" xfId="17701" xr:uid="{77B0053C-41F3-4DF8-9156-480EB0D3FB11}"/>
    <cellStyle name="หมายเหตุ 2 3 5 5" xfId="20565" xr:uid="{29886F69-836D-414E-97A1-592200A04038}"/>
    <cellStyle name="หมายเหตุ 2 3 5 6" xfId="23414" xr:uid="{4B6DD649-2E0F-4CCC-8E0E-8E2393E813A4}"/>
    <cellStyle name="หมายเหตุ 2 3 5 7" xfId="26239" xr:uid="{CBB3B9BE-C6A4-4DF9-8F1E-CF8D63CDB380}"/>
    <cellStyle name="หมายเหตุ 2 3 6" xfId="5707" xr:uid="{9B8F29C3-DD2C-45B4-9DAE-540143E869D7}"/>
    <cellStyle name="หมายเหตุ 2 3 6 2" xfId="7227" xr:uid="{42B9D500-F307-4FB5-91DB-45398B7A15E5}"/>
    <cellStyle name="หมายเหตุ 2 3 6 2 2" xfId="14297" xr:uid="{6D80CB59-2B5D-4A17-BE1A-3956AE42C839}"/>
    <cellStyle name="หมายเหตุ 2 3 6 2 3" xfId="18118" xr:uid="{7636298A-A3CD-4064-AA88-CCCB084AECEA}"/>
    <cellStyle name="หมายเหตุ 2 3 6 2 4" xfId="20983" xr:uid="{342B0B02-C44E-4DA7-8FE1-75AD13DBBA9A}"/>
    <cellStyle name="หมายเหตุ 2 3 6 2 5" xfId="23830" xr:uid="{46251B23-11D5-44EE-9168-54F1D65B986E}"/>
    <cellStyle name="หมายเหตุ 2 3 6 2 6" xfId="26655" xr:uid="{06FD78BD-20BE-45C1-B140-526C6C8EABEE}"/>
    <cellStyle name="หมายเหตุ 2 3 6 3" xfId="12784" xr:uid="{9BE87388-14AD-48C9-B8E2-464B952F57BA}"/>
    <cellStyle name="หมายเหตุ 2 3 6 4" xfId="16607" xr:uid="{B50C1E0B-3339-4E6F-B64D-694D2CD83296}"/>
    <cellStyle name="หมายเหตุ 2 3 6 5" xfId="19472" xr:uid="{7BFFB217-5689-44A2-943C-514671CB785E}"/>
    <cellStyle name="หมายเหตุ 2 3 6 6" xfId="22321" xr:uid="{9987A856-6685-45B4-B1B2-8D768ABAA884}"/>
    <cellStyle name="หมายเหตุ 2 3 6 7" xfId="25146" xr:uid="{67D9F3D8-B914-4244-BD09-21410CFFA450}"/>
    <cellStyle name="หมายเหตุ 2 3 7" xfId="6964" xr:uid="{8DC75D6A-090C-4997-B6E9-5DA51F6C5E31}"/>
    <cellStyle name="หมายเหตุ 2 3 7 2" xfId="14034" xr:uid="{DE8F1E42-C4FB-443F-AA64-BF8ACBBF1DFE}"/>
    <cellStyle name="หมายเหตุ 2 3 7 3" xfId="17856" xr:uid="{140D56CB-A7EB-40B5-ABEF-E051BA0B7912}"/>
    <cellStyle name="หมายเหตุ 2 3 7 4" xfId="20720" xr:uid="{96AAAAEA-2BF0-4140-8D61-165F945F3ECC}"/>
    <cellStyle name="หมายเหตุ 2 3 7 5" xfId="23568" xr:uid="{69D3E414-D06D-4445-92CC-E4B47E48F6C2}"/>
    <cellStyle name="หมายเหตุ 2 3 7 6" xfId="26393" xr:uid="{2DAD4CA2-F513-45AD-94C8-B5EEB9639CBA}"/>
    <cellStyle name="หมายเหตุ 2 3 8" xfId="10142" xr:uid="{CFBADDC4-BD5E-4A34-95AB-3F1A979C3A31}"/>
    <cellStyle name="หมายเหตุ 2 3 9" xfId="15854" xr:uid="{B8EAF3E2-11DA-4B17-A79C-7E8D62F1A7D8}"/>
    <cellStyle name="หมายเหตุ 2 4" xfId="2965" xr:uid="{1AC4302A-35DC-4E4E-963F-F19FA0678C35}"/>
    <cellStyle name="หมายเหตุ 2 4 10" xfId="16412" xr:uid="{59963071-559E-4311-BB69-FAFFF35236E7}"/>
    <cellStyle name="หมายเหตุ 2 4 11" xfId="16230" xr:uid="{9D1CB102-CF33-42E3-AEAF-60C104EE6417}"/>
    <cellStyle name="หมายเหตุ 2 4 12" xfId="22167" xr:uid="{4FD7C70D-E22E-4566-B84E-79F19A17CB77}"/>
    <cellStyle name="หมายเหตุ 2 4 13" xfId="29106" xr:uid="{E94DEA70-03AF-46D2-B301-73545A318D80}"/>
    <cellStyle name="หมายเหตุ 2 4 14" xfId="31706" xr:uid="{D02B0C57-DBA5-4E84-B08B-8219DB016B32}"/>
    <cellStyle name="หมายเหตุ 2 4 2" xfId="6239" xr:uid="{3809CA1F-FF6F-4100-9D5C-A36CB23153CB}"/>
    <cellStyle name="หมายเหตุ 2 4 2 2" xfId="7758" xr:uid="{C639BF49-FF36-4531-842F-A748EA395F69}"/>
    <cellStyle name="หมายเหตุ 2 4 2 2 2" xfId="14828" xr:uid="{97495BCF-9B91-4B9B-AACD-4972B4D904E5}"/>
    <cellStyle name="หมายเหตุ 2 4 2 2 3" xfId="18649" xr:uid="{E9D2C91D-C739-4E08-910F-6C3DC05979BE}"/>
    <cellStyle name="หมายเหตุ 2 4 2 2 4" xfId="21514" xr:uid="{C34CCD58-9090-4330-B109-D3025B8D7294}"/>
    <cellStyle name="หมายเหตุ 2 4 2 2 5" xfId="24361" xr:uid="{98C60487-B516-4F7A-8317-82E10C44A94D}"/>
    <cellStyle name="หมายเหตุ 2 4 2 2 6" xfId="27186" xr:uid="{481770D0-AF27-4FCD-8C82-370D12E6F27B}"/>
    <cellStyle name="หมายเหตุ 2 4 2 3" xfId="13315" xr:uid="{2044E5AA-B146-4ED3-B4A2-957A7CB5AF39}"/>
    <cellStyle name="หมายเหตุ 2 4 2 4" xfId="17139" xr:uid="{BD8DCADC-E832-48B0-9F95-59D9E30064E9}"/>
    <cellStyle name="หมายเหตุ 2 4 2 5" xfId="20003" xr:uid="{36D324B6-84C9-4321-9149-90977F86CC94}"/>
    <cellStyle name="หมายเหตุ 2 4 2 6" xfId="22852" xr:uid="{CA5CC088-CAD8-45C6-9209-B7F392B375A0}"/>
    <cellStyle name="หมายเหตุ 2 4 2 7" xfId="25677" xr:uid="{510CF2AE-0E2E-4ED9-BF89-67A6D7068536}"/>
    <cellStyle name="หมายเหตุ 2 4 3" xfId="6296" xr:uid="{66F10D00-EF38-404D-9357-D94F5C839600}"/>
    <cellStyle name="หมายเหตุ 2 4 3 2" xfId="7814" xr:uid="{4FF38AC4-6FE1-44E4-A353-85AB9E71480C}"/>
    <cellStyle name="หมายเหตุ 2 4 3 2 2" xfId="14884" xr:uid="{07FEA157-9F55-414B-B2A4-3BA51300FAC0}"/>
    <cellStyle name="หมายเหตุ 2 4 3 2 3" xfId="18705" xr:uid="{B94096D7-53C0-47E9-97C9-7C05719946B0}"/>
    <cellStyle name="หมายเหตุ 2 4 3 2 4" xfId="21570" xr:uid="{574B5A36-F895-403E-9DA0-4B3AD0D8464D}"/>
    <cellStyle name="หมายเหตุ 2 4 3 2 5" xfId="24417" xr:uid="{019E0A9D-356A-429A-98E3-3A5C490956BE}"/>
    <cellStyle name="หมายเหตุ 2 4 3 2 6" xfId="27242" xr:uid="{C1F67D72-3C2C-44E9-A738-840D301B39C3}"/>
    <cellStyle name="หมายเหตุ 2 4 3 3" xfId="13371" xr:uid="{A67B945D-51A8-4B27-BE3E-21FB977B8DEB}"/>
    <cellStyle name="หมายเหตุ 2 4 3 4" xfId="17195" xr:uid="{DF567C6A-3E4C-42BE-9D49-B8B1AE3FF0DE}"/>
    <cellStyle name="หมายเหตุ 2 4 3 5" xfId="20059" xr:uid="{2F4BB4E3-7092-46C5-946A-18F756E7B88A}"/>
    <cellStyle name="หมายเหตุ 2 4 3 6" xfId="22908" xr:uid="{EB052D05-77FE-4AF8-9380-60B79F2A2CF1}"/>
    <cellStyle name="หมายเหตุ 2 4 3 7" xfId="25733" xr:uid="{49451B0F-A2FE-4562-8DFC-E5182312D159}"/>
    <cellStyle name="หมายเหตุ 2 4 4" xfId="6529" xr:uid="{B1249013-D2DB-4272-AA45-C23251E5C411}"/>
    <cellStyle name="หมายเหตุ 2 4 4 2" xfId="8046" xr:uid="{31431ABF-317D-4528-81F2-3BFD86CD3D15}"/>
    <cellStyle name="หมายเหตุ 2 4 4 2 2" xfId="15116" xr:uid="{AE4D8BD2-42AD-46A9-A85F-1475579A6AC0}"/>
    <cellStyle name="หมายเหตุ 2 4 4 2 3" xfId="18937" xr:uid="{D31F87AB-C1FB-45F1-B070-C3CC5371F94A}"/>
    <cellStyle name="หมายเหตุ 2 4 4 2 4" xfId="21802" xr:uid="{E924672F-A5E6-4A70-B828-39E39FC1807B}"/>
    <cellStyle name="หมายเหตุ 2 4 4 2 5" xfId="24649" xr:uid="{B0EE0151-0004-4F36-875B-CBBD5166C64C}"/>
    <cellStyle name="หมายเหตุ 2 4 4 2 6" xfId="27474" xr:uid="{9CB30B0E-419E-423E-A188-13B49D74600F}"/>
    <cellStyle name="หมายเหตุ 2 4 4 3" xfId="13603" xr:uid="{366759A9-18A2-414D-B2AD-6A72416FDCAD}"/>
    <cellStyle name="หมายเหตุ 2 4 4 4" xfId="17427" xr:uid="{48E13C3C-2AB6-412F-A43E-81B214B9D01B}"/>
    <cellStyle name="หมายเหตุ 2 4 4 5" xfId="20291" xr:uid="{D692E0AC-BE91-4FF7-A176-5E497E65EE72}"/>
    <cellStyle name="หมายเหตุ 2 4 4 6" xfId="23140" xr:uid="{6D037360-2963-485E-B227-AB0073F74193}"/>
    <cellStyle name="หมายเหตุ 2 4 4 7" xfId="25965" xr:uid="{66B9CA28-7479-4D98-B8A3-4D59CE51CF2F}"/>
    <cellStyle name="หมายเหตุ 2 4 5" xfId="6848" xr:uid="{B5D8C709-2B98-4D40-B5DE-F43BB9405F89}"/>
    <cellStyle name="หมายเหตุ 2 4 5 2" xfId="8363" xr:uid="{16576149-2B10-4A20-AE9E-B2871E1C6023}"/>
    <cellStyle name="หมายเหตุ 2 4 5 2 2" xfId="15433" xr:uid="{0FE61D74-20D4-4C77-9B97-02D91331C96C}"/>
    <cellStyle name="หมายเหตุ 2 4 5 2 3" xfId="19254" xr:uid="{D1D6DE18-44BA-45D4-95F5-42DC372354CD}"/>
    <cellStyle name="หมายเหตุ 2 4 5 2 4" xfId="22119" xr:uid="{1E9FCF26-879E-40D2-88B8-A59CD9186A45}"/>
    <cellStyle name="หมายเหตุ 2 4 5 2 5" xfId="24966" xr:uid="{8FFB7142-5E82-4C55-A0CD-8D30015B99D4}"/>
    <cellStyle name="หมายเหตุ 2 4 5 2 6" xfId="27791" xr:uid="{80A091CC-EE53-4E4E-9307-5D9FAC030ED3}"/>
    <cellStyle name="หมายเหตุ 2 4 5 3" xfId="13920" xr:uid="{D620DA85-997A-459C-BCC7-D1E63D0EEEB3}"/>
    <cellStyle name="หมายเหตุ 2 4 5 4" xfId="17744" xr:uid="{A229B867-DFC5-4BF6-AC4E-92C0BD18119B}"/>
    <cellStyle name="หมายเหตุ 2 4 5 5" xfId="20608" xr:uid="{E0303698-46B1-490D-BCE4-3773EB9BA7F7}"/>
    <cellStyle name="หมายเหตุ 2 4 5 6" xfId="23457" xr:uid="{4B5AEA63-25AE-4085-A1CE-77F674DBC6D6}"/>
    <cellStyle name="หมายเหตุ 2 4 5 7" xfId="26282" xr:uid="{71B4AF62-FABE-4565-BD1A-7AC4B1F6D9C1}"/>
    <cellStyle name="หมายเหตุ 2 4 6" xfId="5812" xr:uid="{91620BF7-C83B-4001-BE4E-627731CC8C73}"/>
    <cellStyle name="หมายเหตุ 2 4 6 2" xfId="7331" xr:uid="{36D7D445-F929-404B-BFF8-43D5D63A2B6A}"/>
    <cellStyle name="หมายเหตุ 2 4 6 2 2" xfId="14401" xr:uid="{25E764EC-DF19-435C-9164-2EB4996FB361}"/>
    <cellStyle name="หมายเหตุ 2 4 6 2 3" xfId="18222" xr:uid="{6EE299D9-7994-4B64-BA9A-490AD0A49EAE}"/>
    <cellStyle name="หมายเหตุ 2 4 6 2 4" xfId="21087" xr:uid="{5314D2CF-3037-4774-B761-78B1C1B4D714}"/>
    <cellStyle name="หมายเหตุ 2 4 6 2 5" xfId="23934" xr:uid="{00FBEDEF-A8FF-479A-B633-431D679ABE49}"/>
    <cellStyle name="หมายเหตุ 2 4 6 2 6" xfId="26759" xr:uid="{7F6B54B1-F1D4-4E19-B60D-40942E10CC80}"/>
    <cellStyle name="หมายเหตุ 2 4 6 3" xfId="12888" xr:uid="{67BAE468-335A-4B93-B3F8-84FCB2767F59}"/>
    <cellStyle name="หมายเหตุ 2 4 6 4" xfId="16712" xr:uid="{E2CB23B8-6550-40A9-AEFA-98AF2D2AAB4B}"/>
    <cellStyle name="หมายเหตุ 2 4 6 5" xfId="19576" xr:uid="{0C7F1378-E9F6-4171-BB4A-A9ABA685DEAB}"/>
    <cellStyle name="หมายเหตุ 2 4 6 6" xfId="22425" xr:uid="{9FF1AAD2-07E6-4106-969C-0143A7672843}"/>
    <cellStyle name="หมายเหตุ 2 4 6 7" xfId="25250" xr:uid="{8B449464-6A6D-400F-B0E9-78777FFBDE89}"/>
    <cellStyle name="หมายเหตุ 2 4 7" xfId="6965" xr:uid="{4810B941-17EE-4F13-A31E-0CCE295CE207}"/>
    <cellStyle name="หมายเหตุ 2 4 7 2" xfId="14035" xr:uid="{65F8FA7B-DB6B-4169-B71F-87D0A9E80DB1}"/>
    <cellStyle name="หมายเหตุ 2 4 7 3" xfId="17857" xr:uid="{9F62767B-2EA7-40CF-B652-2B33091376F2}"/>
    <cellStyle name="หมายเหตุ 2 4 7 4" xfId="20721" xr:uid="{DBFE6F6F-6AD7-4C0C-9E38-2FC532FEDF7F}"/>
    <cellStyle name="หมายเหตุ 2 4 7 5" xfId="23569" xr:uid="{51A81075-0A91-4DBC-85B5-F1555517DFBB}"/>
    <cellStyle name="หมายเหตุ 2 4 7 6" xfId="26394" xr:uid="{39DEA22E-7846-4B8D-9027-A0F2ED75DAC4}"/>
    <cellStyle name="หมายเหตุ 2 4 8" xfId="10147" xr:uid="{B56E911E-EF1D-44C6-B9FD-870F4C48ACD2}"/>
    <cellStyle name="หมายเหตุ 2 4 9" xfId="15855" xr:uid="{0FA26EA7-A3EF-4134-A6DC-3D35220EAA0B}"/>
    <cellStyle name="หมายเหตุ 2 5" xfId="5700" xr:uid="{DC34EA27-DF76-4955-8808-CDC4CD829BB4}"/>
    <cellStyle name="หมายเหตุ 2 5 2" xfId="7220" xr:uid="{85C7CFB8-2222-4655-9DE6-177C096FB0E6}"/>
    <cellStyle name="หมายเหตุ 2 5 2 2" xfId="14290" xr:uid="{4F94BF26-FC69-4DEA-89A2-5EA907874E6C}"/>
    <cellStyle name="หมายเหตุ 2 5 2 3" xfId="18111" xr:uid="{3D0EEFA3-E3DB-4993-81D8-38527144EFED}"/>
    <cellStyle name="หมายเหตุ 2 5 2 4" xfId="20976" xr:uid="{3E16F2E1-A629-4C71-ACDB-34F2BC26B365}"/>
    <cellStyle name="หมายเหตุ 2 5 2 5" xfId="23823" xr:uid="{32355BEC-10D6-4437-BB7B-4CAB0DF15BA8}"/>
    <cellStyle name="หมายเหตุ 2 5 2 6" xfId="26648" xr:uid="{9CEACA61-B4E9-4A2E-9B96-F72C1500C754}"/>
    <cellStyle name="หมายเหตุ 2 5 3" xfId="12777" xr:uid="{47E0F911-0A86-4F69-9B57-F2E7A44CF8D4}"/>
    <cellStyle name="หมายเหตุ 2 5 4" xfId="16600" xr:uid="{D299B4CE-ADE5-4B44-8AB1-A9EBECE36CCF}"/>
    <cellStyle name="หมายเหตุ 2 5 5" xfId="19465" xr:uid="{F0E1A71D-1384-4B70-A3E1-BF9F68337DA1}"/>
    <cellStyle name="หมายเหตุ 2 5 6" xfId="22314" xr:uid="{21946CDB-9320-4AB7-B4EE-E5E6368CD1F9}"/>
    <cellStyle name="หมายเหตุ 2 5 7" xfId="25139" xr:uid="{75BD6EF5-158D-4742-A22E-49CC0C5CA876}"/>
    <cellStyle name="หมายเหตุ 2 6" xfId="5763" xr:uid="{345B6B88-21D8-469C-88C3-E0DB8A6AD83B}"/>
    <cellStyle name="หมายเหตุ 2 6 2" xfId="7282" xr:uid="{DEEF7D77-9A22-427B-B8E0-17AE2D512A8E}"/>
    <cellStyle name="หมายเหตุ 2 6 2 2" xfId="14352" xr:uid="{F2289107-59B5-4D56-B13B-770FBA06DAB7}"/>
    <cellStyle name="หมายเหตุ 2 6 2 3" xfId="18173" xr:uid="{E0E302C6-8659-460A-AE2E-E9CDC0A078EA}"/>
    <cellStyle name="หมายเหตุ 2 6 2 4" xfId="21038" xr:uid="{3FE342F0-A441-434A-9911-B02D15C18820}"/>
    <cellStyle name="หมายเหตุ 2 6 2 5" xfId="23885" xr:uid="{2D51D000-9759-43CF-8BF0-B87BBEB94EEC}"/>
    <cellStyle name="หมายเหตุ 2 6 2 6" xfId="26710" xr:uid="{D0294176-249A-4601-B280-9FDF1AD2FC1B}"/>
    <cellStyle name="หมายเหตุ 2 6 3" xfId="12839" xr:uid="{0EF45849-CB90-4EB6-8DCD-CA34C9FE9AF1}"/>
    <cellStyle name="หมายเหตุ 2 6 4" xfId="16663" xr:uid="{BC648937-04E2-4C4F-869A-372C4B5203F9}"/>
    <cellStyle name="หมายเหตุ 2 6 5" xfId="19527" xr:uid="{669EB458-D474-450E-A4AC-5FB80F71D538}"/>
    <cellStyle name="หมายเหตุ 2 6 6" xfId="22376" xr:uid="{5E9BB6FC-0EE0-41B6-88B8-0F0DC9A3FC0A}"/>
    <cellStyle name="หมายเหตุ 2 6 7" xfId="25201" xr:uid="{C1284638-6029-41B3-A225-EFB4356F928C}"/>
    <cellStyle name="หมายเหตุ 2 7" xfId="6863" xr:uid="{65F40CD3-C17D-42B6-967D-9413B3C65A22}"/>
    <cellStyle name="หมายเหตุ 2 7 2" xfId="8378" xr:uid="{F08CDF63-B8EA-4546-BD97-EAF3AC2A3B39}"/>
    <cellStyle name="หมายเหตุ 2 7 2 2" xfId="15448" xr:uid="{EA61C3F4-DECB-4208-B0ED-F7E883B33764}"/>
    <cellStyle name="หมายเหตุ 2 7 2 3" xfId="19269" xr:uid="{3F6F28DD-3690-4DCE-B0D4-5B3467B83064}"/>
    <cellStyle name="หมายเหตุ 2 7 2 4" xfId="22134" xr:uid="{F907A4F7-56C5-423A-AB4A-AC4C168C521F}"/>
    <cellStyle name="หมายเหตุ 2 7 2 5" xfId="24981" xr:uid="{624E139B-C349-4BEE-AB6F-3FE8091FB1CC}"/>
    <cellStyle name="หมายเหตุ 2 7 2 6" xfId="27806" xr:uid="{E739F5CB-0A17-480C-A897-3FFCF2148A7E}"/>
    <cellStyle name="หมายเหตุ 2 7 3" xfId="13935" xr:uid="{7C0B0803-3988-469C-BA20-7CA37A272610}"/>
    <cellStyle name="หมายเหตุ 2 7 4" xfId="17759" xr:uid="{596DBC61-DA1F-47EA-9CC7-40257ACFB8C3}"/>
    <cellStyle name="หมายเหตุ 2 7 5" xfId="20623" xr:uid="{CB563A33-EAB0-4591-A239-98AB927DD2DD}"/>
    <cellStyle name="หมายเหตุ 2 7 6" xfId="23472" xr:uid="{B7451774-4B6E-42A4-8CB4-205336AE3C0B}"/>
    <cellStyle name="หมายเหตุ 2 7 7" xfId="26297" xr:uid="{2834794E-3968-403B-A5A1-E7095BF72BDE}"/>
    <cellStyle name="หมายเหตุ 2 8" xfId="8663" xr:uid="{0BA0A59C-7537-4C09-B8DC-B212B4AC83F2}"/>
    <cellStyle name="หมายเหตุ 2 9" xfId="9593" xr:uid="{81A8C399-B3F2-4FCE-970E-6A1A31349D65}"/>
    <cellStyle name="หมายเหตุ 3" xfId="1973" xr:uid="{A6DB8261-D697-4230-914B-0C07846A78B1}"/>
    <cellStyle name="หมายเหตุ 3 10" xfId="31636" xr:uid="{ACF302D1-DC9F-4754-B983-A80E9EA35838}"/>
    <cellStyle name="หมายเหตุ 3 2" xfId="4336" xr:uid="{0C34E2C5-C7D7-4384-A38C-03285533F9B9}"/>
    <cellStyle name="หมายเหตุ 3 2 10" xfId="15870" xr:uid="{E92C8137-E1F5-4EBD-80AE-4BFD5BC4198A}"/>
    <cellStyle name="หมายเหตุ 3 2 11" xfId="8530" xr:uid="{09E670FC-6C7F-488E-A187-108127282147}"/>
    <cellStyle name="หมายเหตุ 3 2 12" xfId="30348" xr:uid="{9949DC14-7F9E-4752-ADA0-2BA8486E62C4}"/>
    <cellStyle name="หมายเหตุ 3 2 13" xfId="31821" xr:uid="{D48177A0-1101-401A-9DBF-CD34D457164D}"/>
    <cellStyle name="หมายเหตุ 3 2 2" xfId="6615" xr:uid="{78FE0BE6-7FCB-4CE6-9BE0-F1E963976A0A}"/>
    <cellStyle name="หมายเหตุ 3 2 2 2" xfId="8132" xr:uid="{2679438A-633E-4927-AC33-773F3B0094AF}"/>
    <cellStyle name="หมายเหตุ 3 2 2 2 2" xfId="15202" xr:uid="{2FE9C67D-0F1A-4D2E-B7B2-3034F55AF764}"/>
    <cellStyle name="หมายเหตุ 3 2 2 2 3" xfId="19023" xr:uid="{B4009653-A9C7-4A5F-9B4D-66ABA616DF01}"/>
    <cellStyle name="หมายเหตุ 3 2 2 2 4" xfId="21888" xr:uid="{BD14A6A1-184A-440B-AF81-54ABBA82F4A9}"/>
    <cellStyle name="หมายเหตุ 3 2 2 2 5" xfId="24735" xr:uid="{D5A2A599-A96B-4D2B-B51E-A21B5C4A4498}"/>
    <cellStyle name="หมายเหตุ 3 2 2 2 6" xfId="27560" xr:uid="{75599DB1-A1F1-4034-84E8-98475F4CFB26}"/>
    <cellStyle name="หมายเหตุ 3 2 2 3" xfId="13689" xr:uid="{6DD2F95B-5056-425D-A26A-FAD8B772650A}"/>
    <cellStyle name="หมายเหตุ 3 2 2 4" xfId="17513" xr:uid="{AF36CAD8-C2A2-4A52-BFB0-F456608580CF}"/>
    <cellStyle name="หมายเหตุ 3 2 2 5" xfId="20377" xr:uid="{4C65C6C1-AC24-4EA4-B702-CE00D514BF86}"/>
    <cellStyle name="หมายเหตุ 3 2 2 6" xfId="23226" xr:uid="{98AD8A4E-00EB-4E45-895C-E68916A09147}"/>
    <cellStyle name="หมายเหตุ 3 2 2 7" xfId="26051" xr:uid="{9607BBA5-59D1-4DB3-A83C-E228D61B0CBF}"/>
    <cellStyle name="หมายเหตุ 3 2 3" xfId="6492" xr:uid="{D12CE087-B2D9-4C66-96EC-A3354851B194}"/>
    <cellStyle name="หมายเหตุ 3 2 3 2" xfId="8010" xr:uid="{6E324219-1606-4409-82E3-9B0E38A3578D}"/>
    <cellStyle name="หมายเหตุ 3 2 3 2 2" xfId="15080" xr:uid="{FC3B0FCD-4324-4B07-9590-204E9163CD5C}"/>
    <cellStyle name="หมายเหตุ 3 2 3 2 3" xfId="18901" xr:uid="{7A5F85D5-B7E3-4D50-811F-4D8CDCE11A7E}"/>
    <cellStyle name="หมายเหตุ 3 2 3 2 4" xfId="21766" xr:uid="{8B22A07A-AB55-4C69-8246-9C55A1D99877}"/>
    <cellStyle name="หมายเหตุ 3 2 3 2 5" xfId="24613" xr:uid="{F2E29868-2EAB-4096-8612-44AC57CB06C9}"/>
    <cellStyle name="หมายเหตุ 3 2 3 2 6" xfId="27438" xr:uid="{D37CC7FD-3CD4-4784-B54E-FF4DFFDAA5C0}"/>
    <cellStyle name="หมายเหตุ 3 2 3 3" xfId="13567" xr:uid="{B6116979-4B36-4F51-9433-5EA801C2E88B}"/>
    <cellStyle name="หมายเหตุ 3 2 3 4" xfId="17391" xr:uid="{5EA47CC6-E4DA-4B8C-8DFB-FEBFB0594453}"/>
    <cellStyle name="หมายเหตุ 3 2 3 5" xfId="20255" xr:uid="{51BEC722-8111-4C7C-8A11-2ABA7D225B45}"/>
    <cellStyle name="หมายเหตุ 3 2 3 6" xfId="23104" xr:uid="{C8A5BCAD-9DD1-483A-9CAA-88AB3618386A}"/>
    <cellStyle name="หมายเหตุ 3 2 3 7" xfId="25929" xr:uid="{D6AE669C-576B-4086-A280-F1189AED8D17}"/>
    <cellStyle name="หมายเหตุ 3 2 4" xfId="6064" xr:uid="{5B5C1836-AE7D-4A53-9702-D975A8D1B4DD}"/>
    <cellStyle name="หมายเหตุ 3 2 4 2" xfId="7583" xr:uid="{0D886957-DA72-4EC4-85C1-CF971BC61B89}"/>
    <cellStyle name="หมายเหตุ 3 2 4 2 2" xfId="14653" xr:uid="{407238D3-B99C-4392-9ABF-37EA5A277A7C}"/>
    <cellStyle name="หมายเหตุ 3 2 4 2 3" xfId="18474" xr:uid="{AC5E7FEC-BB93-43FB-A6CF-7F1C94A7DD7E}"/>
    <cellStyle name="หมายเหตุ 3 2 4 2 4" xfId="21339" xr:uid="{F02012BB-ADA8-4F90-BD59-2FA540B6D018}"/>
    <cellStyle name="หมายเหตุ 3 2 4 2 5" xfId="24186" xr:uid="{A784DE51-92E4-46BA-888E-01B644121CE5}"/>
    <cellStyle name="หมายเหตุ 3 2 4 2 6" xfId="27011" xr:uid="{C59D8529-73B8-4D7B-935E-38DE5084C0FE}"/>
    <cellStyle name="หมายเหตุ 3 2 4 3" xfId="13140" xr:uid="{E412B40C-6AE8-4D0C-9D3C-6753E0531B43}"/>
    <cellStyle name="หมายเหตุ 3 2 4 4" xfId="16964" xr:uid="{6F96D2A2-EA22-40A2-A25A-1699A9C40B8E}"/>
    <cellStyle name="หมายเหตุ 3 2 4 5" xfId="19828" xr:uid="{94B96F60-822D-41B6-8399-D15F5E0E4377}"/>
    <cellStyle name="หมายเหตุ 3 2 4 6" xfId="22677" xr:uid="{F00AC34D-94DF-4A77-AF35-00CB8006856E}"/>
    <cellStyle name="หมายเหตุ 3 2 4 7" xfId="25502" xr:uid="{B514A259-E49F-4D33-BE12-B6CBC7026A8E}"/>
    <cellStyle name="หมายเหตุ 3 2 5" xfId="5755" xr:uid="{E0D98F42-425F-4933-92B3-0F45D6BF5568}"/>
    <cellStyle name="หมายเหตุ 3 2 5 2" xfId="7274" xr:uid="{AC0F3A0C-2DE6-4D43-A85A-8AD953F7B001}"/>
    <cellStyle name="หมายเหตุ 3 2 5 2 2" xfId="14344" xr:uid="{5B676C61-1900-413F-A778-DBF7D0CCE199}"/>
    <cellStyle name="หมายเหตุ 3 2 5 2 3" xfId="18165" xr:uid="{FCBC278A-654D-4F61-9408-AF1A793D035E}"/>
    <cellStyle name="หมายเหตุ 3 2 5 2 4" xfId="21030" xr:uid="{6E7605F6-35CD-4D3B-B889-D52878D520C0}"/>
    <cellStyle name="หมายเหตุ 3 2 5 2 5" xfId="23877" xr:uid="{3D268F66-B3DE-43EB-9C2C-CEF5BDB79652}"/>
    <cellStyle name="หมายเหตุ 3 2 5 2 6" xfId="26702" xr:uid="{8535A8D0-FBD6-4A00-A7E6-A466D35E9389}"/>
    <cellStyle name="หมายเหตุ 3 2 5 3" xfId="12831" xr:uid="{3C0D57B6-8123-45CA-81DB-9FD60A2C3609}"/>
    <cellStyle name="หมายเหตุ 3 2 5 4" xfId="16655" xr:uid="{A8BD0725-D64A-46CE-B64F-4FFDE0662CAC}"/>
    <cellStyle name="หมายเหตุ 3 2 5 5" xfId="19519" xr:uid="{E2729789-65F8-4EE6-98BB-F0E3A39C69D3}"/>
    <cellStyle name="หมายเหตุ 3 2 5 6" xfId="22368" xr:uid="{D6EC3D0D-8501-48C5-B047-603E24500CBD}"/>
    <cellStyle name="หมายเหตุ 3 2 5 7" xfId="25193" xr:uid="{B20EC3C3-DB8F-448F-9307-5A3FD974168D}"/>
    <cellStyle name="หมายเหตุ 3 2 6" xfId="7077" xr:uid="{AF53D43F-AE06-4CF4-8DA9-D4C6AC8D2BF6}"/>
    <cellStyle name="หมายเหตุ 3 2 6 2" xfId="14147" xr:uid="{D1439B64-975C-4923-94AB-72B3AA170960}"/>
    <cellStyle name="หมายเหตุ 3 2 6 3" xfId="17969" xr:uid="{52F35F0A-C47F-477A-9F41-1B26E20030A2}"/>
    <cellStyle name="หมายเหตุ 3 2 6 4" xfId="20833" xr:uid="{3FE1C851-13D3-476B-9759-46457F336D90}"/>
    <cellStyle name="หมายเหตุ 3 2 6 5" xfId="23681" xr:uid="{E762D1B2-442D-468E-AD70-F871277861EF}"/>
    <cellStyle name="หมายเหตุ 3 2 6 6" xfId="26506" xr:uid="{F493E575-E2F2-41E1-86C0-11E73784E067}"/>
    <cellStyle name="หมายเหตุ 3 2 7" xfId="11413" xr:uid="{E233D442-28C8-4061-833F-49202AFAF8E9}"/>
    <cellStyle name="หมายเหตุ 3 2 8" xfId="16181" xr:uid="{4CFC7C7A-5279-46F8-9E0F-A1951813E568}"/>
    <cellStyle name="หมายเหตุ 3 2 9" xfId="16188" xr:uid="{A750E3E8-C5E8-4E60-8562-CEE37843698E}"/>
    <cellStyle name="หมายเหตุ 3 3" xfId="5065" xr:uid="{3641D02A-0246-4430-8E27-A3A64153222E}"/>
    <cellStyle name="หมายเหตุ 3 3 10" xfId="15709" xr:uid="{32BA9ED6-33F7-4949-93C3-4257CE21B4D7}"/>
    <cellStyle name="หมายเหตุ 3 3 11" xfId="31077" xr:uid="{1AC06316-22D6-4C3F-B827-A886352B4E3A}"/>
    <cellStyle name="หมายเหตุ 3 3 12" xfId="31883" xr:uid="{9FBF1653-E72A-4105-9161-F56D17EB0C07}"/>
    <cellStyle name="หมายเหตุ 3 3 2" xfId="6710" xr:uid="{34D7FE35-80C4-436E-800D-FCBC128919B9}"/>
    <cellStyle name="หมายเหตุ 3 3 2 2" xfId="8227" xr:uid="{8E2F7C35-08EB-4123-8491-1BFD6DF15CAA}"/>
    <cellStyle name="หมายเหตุ 3 3 2 2 2" xfId="15297" xr:uid="{9F99D833-28C1-4F3B-A582-D28072F60C52}"/>
    <cellStyle name="หมายเหตุ 3 3 2 2 3" xfId="19118" xr:uid="{C3BF1930-838B-46C1-8FD7-1CC2C7FEFC7A}"/>
    <cellStyle name="หมายเหตุ 3 3 2 2 4" xfId="21983" xr:uid="{37831B75-D706-4C85-9F40-678E680A2BAA}"/>
    <cellStyle name="หมายเหตุ 3 3 2 2 5" xfId="24830" xr:uid="{921BDD79-E9D0-4675-AA60-B8DF9002DD8B}"/>
    <cellStyle name="หมายเหตุ 3 3 2 2 6" xfId="27655" xr:uid="{75C469BB-7E1A-40F1-9144-D34B45D5EAA0}"/>
    <cellStyle name="หมายเหตุ 3 3 2 3" xfId="13784" xr:uid="{3F041F83-2B4E-440F-BD6E-BDC75DB47269}"/>
    <cellStyle name="หมายเหตุ 3 3 2 4" xfId="17608" xr:uid="{38D671DB-E72C-4943-BB0E-48DD9F099E27}"/>
    <cellStyle name="หมายเหตุ 3 3 2 5" xfId="20472" xr:uid="{2F0278E0-D165-4508-B9E0-CECF86CC69F5}"/>
    <cellStyle name="หมายเหตุ 3 3 2 6" xfId="23321" xr:uid="{FE932E07-2FF9-4FAD-A5B4-C15A77DA7B74}"/>
    <cellStyle name="หมายเหตุ 3 3 2 7" xfId="26146" xr:uid="{C59893CA-51B1-4A2F-8C51-6357443F336E}"/>
    <cellStyle name="หมายเหตุ 3 3 3" xfId="5580" xr:uid="{B061A609-706C-4850-B571-6382EDCE3CE9}"/>
    <cellStyle name="หมายเหตุ 3 3 3 2" xfId="7100" xr:uid="{F1882695-CBA7-4722-8C73-061A639B5D7E}"/>
    <cellStyle name="หมายเหตุ 3 3 3 2 2" xfId="14170" xr:uid="{D641C8F0-EAC6-441A-BBF3-21730658CE7C}"/>
    <cellStyle name="หมายเหตุ 3 3 3 2 3" xfId="17991" xr:uid="{E96B4B10-C419-40E2-A1A1-7055F4D8F22E}"/>
    <cellStyle name="หมายเหตุ 3 3 3 2 4" xfId="20856" xr:uid="{C8D858EB-C15F-47C8-A078-91A13C84EE0D}"/>
    <cellStyle name="หมายเหตุ 3 3 3 2 5" xfId="23703" xr:uid="{F09AE5F7-3B20-4518-873C-C7077A0B2EC7}"/>
    <cellStyle name="หมายเหตุ 3 3 3 2 6" xfId="26528" xr:uid="{EB237D11-B94E-4132-87F0-EE49A526483A}"/>
    <cellStyle name="หมายเหตุ 3 3 3 3" xfId="12657" xr:uid="{F9D07F55-8725-474C-8ECB-B29A57C3FE2E}"/>
    <cellStyle name="หมายเหตุ 3 3 3 4" xfId="16480" xr:uid="{1C0B7048-0E09-4F8B-AB93-E78FA80B6058}"/>
    <cellStyle name="หมายเหตุ 3 3 3 5" xfId="19345" xr:uid="{49081A4A-20AA-4D30-A05E-2E3CD629A918}"/>
    <cellStyle name="หมายเหตุ 3 3 3 6" xfId="22194" xr:uid="{A0B3992E-34C9-47E4-91F8-A601167BCC2F}"/>
    <cellStyle name="หมายเหตุ 3 3 3 7" xfId="25019" xr:uid="{1582F6C7-B006-4E04-85ED-13A15391A817}"/>
    <cellStyle name="หมายเหตุ 3 3 4" xfId="6274" xr:uid="{E66F9D21-DEF0-4251-A633-6D48FCF21E35}"/>
    <cellStyle name="หมายเหตุ 3 3 4 2" xfId="7793" xr:uid="{F0246961-4D13-436B-AF36-5011264FA6A3}"/>
    <cellStyle name="หมายเหตุ 3 3 4 2 2" xfId="14863" xr:uid="{E707AC50-EEC6-4F83-93F4-6349291ACAB4}"/>
    <cellStyle name="หมายเหตุ 3 3 4 2 3" xfId="18684" xr:uid="{A399D21C-6EB0-4CEF-90AB-FAF30F952F7A}"/>
    <cellStyle name="หมายเหตุ 3 3 4 2 4" xfId="21549" xr:uid="{02365DC8-75E5-41C7-B322-D3C03394A011}"/>
    <cellStyle name="หมายเหตุ 3 3 4 2 5" xfId="24396" xr:uid="{CB6DB3AE-C2BD-44CD-AD2F-5582BF5CBFB4}"/>
    <cellStyle name="หมายเหตุ 3 3 4 2 6" xfId="27221" xr:uid="{0E41F52B-C672-48DD-961A-05F57DF46404}"/>
    <cellStyle name="หมายเหตุ 3 3 4 3" xfId="13350" xr:uid="{217815B4-8E48-4475-8860-01FB5789434D}"/>
    <cellStyle name="หมายเหตุ 3 3 4 4" xfId="17174" xr:uid="{79C744AD-2715-4B54-8C48-3EAE5F4EFF13}"/>
    <cellStyle name="หมายเหตุ 3 3 4 5" xfId="20038" xr:uid="{6040C78E-1DE0-4F3E-BB8A-F9BF18A851DB}"/>
    <cellStyle name="หมายเหตุ 3 3 4 6" xfId="22887" xr:uid="{E077DD6D-5934-4710-B5EE-FAFD3EC743DD}"/>
    <cellStyle name="หมายเหตุ 3 3 4 7" xfId="25712" xr:uid="{44C1F2DE-60EC-4200-8170-29AFBE9B0003}"/>
    <cellStyle name="หมายเหตุ 3 3 5" xfId="6756" xr:uid="{AC855156-4874-46A1-AF66-47EF05224144}"/>
    <cellStyle name="หมายเหตุ 3 3 5 2" xfId="8272" xr:uid="{8B0E2DD4-34E1-4B0D-B458-2EB9E530E71D}"/>
    <cellStyle name="หมายเหตุ 3 3 5 2 2" xfId="15342" xr:uid="{AAA3C107-E773-40F1-A2CC-18EAB749E287}"/>
    <cellStyle name="หมายเหตุ 3 3 5 2 3" xfId="19163" xr:uid="{5D13A0FE-48B4-4115-812A-A027876AD242}"/>
    <cellStyle name="หมายเหตุ 3 3 5 2 4" xfId="22028" xr:uid="{B329DC26-9C23-49BF-8E42-81B8D98F6DB3}"/>
    <cellStyle name="หมายเหตุ 3 3 5 2 5" xfId="24875" xr:uid="{A826C70D-EE1A-455F-8235-BB10CF6DFCD0}"/>
    <cellStyle name="หมายเหตุ 3 3 5 2 6" xfId="27700" xr:uid="{9CECDA77-D1FD-43E2-AB5B-D730BC1F0163}"/>
    <cellStyle name="หมายเหตุ 3 3 5 3" xfId="13829" xr:uid="{A6E119E4-4AEA-4D8D-A7AB-AAAF01C0879D}"/>
    <cellStyle name="หมายเหตุ 3 3 5 4" xfId="17653" xr:uid="{B51DA88D-212B-40CF-B9D9-AEBEAFC66DDE}"/>
    <cellStyle name="หมายเหตุ 3 3 5 5" xfId="20517" xr:uid="{55895EF5-4E1D-48E8-8D9E-7B3670FC2249}"/>
    <cellStyle name="หมายเหตุ 3 3 5 6" xfId="23366" xr:uid="{E12A4892-9698-43AA-A821-DC8595B52771}"/>
    <cellStyle name="หมายเหตุ 3 3 5 7" xfId="26191" xr:uid="{7F51ADA8-312F-4A3C-B3B5-9400E6018817}"/>
    <cellStyle name="หมายเหตุ 3 3 6" xfId="5997" xr:uid="{6C597A7A-EE59-48CB-AC44-6740B0EBEF96}"/>
    <cellStyle name="หมายเหตุ 3 3 6 2" xfId="7516" xr:uid="{E2E90A48-E4F3-4E02-A385-772822568F8E}"/>
    <cellStyle name="หมายเหตุ 3 3 6 2 2" xfId="14586" xr:uid="{729A0B5C-C38E-4555-B250-CE4210B07C70}"/>
    <cellStyle name="หมายเหตุ 3 3 6 2 3" xfId="18407" xr:uid="{FE8922F6-FBF9-49A6-ACF4-401F5F18F51C}"/>
    <cellStyle name="หมายเหตุ 3 3 6 2 4" xfId="21272" xr:uid="{9E0FF230-9AE9-4DF0-8521-185C96AD5F92}"/>
    <cellStyle name="หมายเหตุ 3 3 6 2 5" xfId="24119" xr:uid="{9B273C41-D5E1-462D-AF57-66C5DDE7D9F4}"/>
    <cellStyle name="หมายเหตุ 3 3 6 2 6" xfId="26944" xr:uid="{24D90536-4E4D-442D-9364-49D6C99AFDD2}"/>
    <cellStyle name="หมายเหตุ 3 3 6 3" xfId="13073" xr:uid="{31B1AAD9-9C2F-4A16-B7F6-003A58AE6A59}"/>
    <cellStyle name="หมายเหตุ 3 3 6 4" xfId="16897" xr:uid="{B377859E-FBEA-491D-B319-25E74F62BFA7}"/>
    <cellStyle name="หมายเหตุ 3 3 6 5" xfId="19761" xr:uid="{1318EC32-7B71-4154-A5B1-FB7B48C8013C}"/>
    <cellStyle name="หมายเหตุ 3 3 6 6" xfId="22610" xr:uid="{0B384C08-658B-4935-BF5C-CDAB150485BE}"/>
    <cellStyle name="หมายเหตุ 3 3 6 7" xfId="25435" xr:uid="{99201E2E-8197-49D8-8C54-2BC547457EC6}"/>
    <cellStyle name="หมายเหตุ 3 3 7" xfId="12142" xr:uid="{178BA47E-4073-4D55-9687-447D2E796EF9}"/>
    <cellStyle name="หมายเหตุ 3 3 8" xfId="16372" xr:uid="{69B41D7E-5372-4177-AD51-534297592445}"/>
    <cellStyle name="หมายเหตุ 3 3 9" xfId="9325" xr:uid="{B9875560-DDFC-417A-85C3-6B7FE19F378E}"/>
    <cellStyle name="หมายเหตุ 3 4" xfId="5984" xr:uid="{6DF85F01-6406-4597-AB2C-626A948EB395}"/>
    <cellStyle name="หมายเหตุ 3 4 2" xfId="7503" xr:uid="{F6B5DD3D-1C60-451D-802C-CCA51C9B5DD8}"/>
    <cellStyle name="หมายเหตุ 3 4 2 2" xfId="14573" xr:uid="{B5406648-A55A-42BB-9754-8CB99D79B5D9}"/>
    <cellStyle name="หมายเหตุ 3 4 2 3" xfId="18394" xr:uid="{5A2CE916-AE36-44A9-BCB0-4BF542F36A2E}"/>
    <cellStyle name="หมายเหตุ 3 4 2 4" xfId="21259" xr:uid="{E0623946-0FB4-4F3D-8A11-EB3D3BDDB3C4}"/>
    <cellStyle name="หมายเหตุ 3 4 2 5" xfId="24106" xr:uid="{EB203232-C58D-4112-9878-D51729693EB2}"/>
    <cellStyle name="หมายเหตุ 3 4 2 6" xfId="26931" xr:uid="{688BCF38-C52E-413B-847D-03F6EBA1B91A}"/>
    <cellStyle name="หมายเหตุ 3 4 3" xfId="13060" xr:uid="{6E417BBA-3C71-4CAF-8D87-1B5F154C010F}"/>
    <cellStyle name="หมายเหตุ 3 4 4" xfId="16884" xr:uid="{B625EC5B-404C-4AB3-BF84-90EE4461B5B8}"/>
    <cellStyle name="หมายเหตุ 3 4 5" xfId="19748" xr:uid="{D93C5C2E-8AB6-424D-93E7-5996620F84E0}"/>
    <cellStyle name="หมายเหตุ 3 4 6" xfId="22597" xr:uid="{56E8EF55-70DD-4EE7-B5EC-D6F626A5ADB9}"/>
    <cellStyle name="หมายเหตุ 3 4 7" xfId="25422" xr:uid="{0C87DB07-FB48-4B48-9F15-F412B2225345}"/>
    <cellStyle name="หมายเหตุ 3 5" xfId="6072" xr:uid="{B3479BE9-2FD3-4816-86F5-8D0BD6F12711}"/>
    <cellStyle name="หมายเหตุ 3 5 2" xfId="7591" xr:uid="{4B57A2F9-40A2-4088-8437-C1418637B387}"/>
    <cellStyle name="หมายเหตุ 3 5 2 2" xfId="14661" xr:uid="{08116DEE-9615-403C-BD97-D05B14C459E2}"/>
    <cellStyle name="หมายเหตุ 3 5 2 3" xfId="18482" xr:uid="{2FA8C3CB-0EFD-4513-A575-B6F463696F67}"/>
    <cellStyle name="หมายเหตุ 3 5 2 4" xfId="21347" xr:uid="{905F37BE-2814-41F7-BFFF-96FAD1C9DE5E}"/>
    <cellStyle name="หมายเหตุ 3 5 2 5" xfId="24194" xr:uid="{6537C7EB-82C6-42F1-88D5-F0604D923811}"/>
    <cellStyle name="หมายเหตุ 3 5 2 6" xfId="27019" xr:uid="{90F295E6-6D8A-424A-BAF4-9FCD5CC74500}"/>
    <cellStyle name="หมายเหตุ 3 5 3" xfId="13148" xr:uid="{A506B52D-6D46-4404-8949-FBCE5A6C9722}"/>
    <cellStyle name="หมายเหตุ 3 5 4" xfId="16972" xr:uid="{EA871EC2-0EFA-488B-8782-38B4462C82AF}"/>
    <cellStyle name="หมายเหตุ 3 5 5" xfId="19836" xr:uid="{2272351A-0E4C-4609-B285-F26AD474A4C8}"/>
    <cellStyle name="หมายเหตุ 3 5 6" xfId="22685" xr:uid="{F6968018-4150-4814-A0DB-AD881E7962F2}"/>
    <cellStyle name="หมายเหตุ 3 5 7" xfId="25510" xr:uid="{E6F57886-C157-42C8-A166-B55D58D4A2C1}"/>
    <cellStyle name="หมายเหตุ 3 6" xfId="9458" xr:uid="{B135C248-AE9D-4069-A6EC-E0D66A945764}"/>
    <cellStyle name="หมายเหตุ 3 7" xfId="15615" xr:uid="{00BFCB12-7C63-4EC9-93A5-5BB2CA478DBE}"/>
    <cellStyle name="หมายเหตุ 3 8" xfId="16076" xr:uid="{60E4C870-14A8-4132-8473-50EA731E695D}"/>
    <cellStyle name="หมายเหตุ 3 9" xfId="15966" xr:uid="{E78D41BA-3435-4F30-B6B0-C2B0937CC0C2}"/>
    <cellStyle name="หมายเหตุ 4" xfId="2959" xr:uid="{1AEAF30A-D218-4FEE-A99E-084063B93FD0}"/>
    <cellStyle name="หมายเหตุ 4 10" xfId="16432" xr:uid="{B53422D1-E065-40C8-94FD-F1777E3EAB98}"/>
    <cellStyle name="หมายเหตุ 4 11" xfId="8647" xr:uid="{7F255791-5907-4CA8-902E-393BA607E9F4}"/>
    <cellStyle name="หมายเหตุ 4 12" xfId="15712" xr:uid="{89765DD9-C6EB-4C75-AEA6-CB3870755F49}"/>
    <cellStyle name="หมายเหตุ 4 13" xfId="29100" xr:uid="{46274C6A-2A80-48BB-8187-1EDFAEDF8883}"/>
    <cellStyle name="หมายเหตุ 4 14" xfId="31704" xr:uid="{511E7BC3-9B3C-4EAD-BDF5-1AC839CBE0B5}"/>
    <cellStyle name="หมายเหตุ 4 2" xfId="6237" xr:uid="{CBAC399A-A826-4809-9A9B-CB2CA9CAD51C}"/>
    <cellStyle name="หมายเหตุ 4 2 2" xfId="7756" xr:uid="{03CD64EF-4D81-45E7-9E70-8D0611823C76}"/>
    <cellStyle name="หมายเหตุ 4 2 2 2" xfId="14826" xr:uid="{72F85141-63EC-4E0A-80A1-6DD0C094D668}"/>
    <cellStyle name="หมายเหตุ 4 2 2 3" xfId="18647" xr:uid="{8F8E86DD-64BC-46B5-B5F8-CA8F31AE28C0}"/>
    <cellStyle name="หมายเหตุ 4 2 2 4" xfId="21512" xr:uid="{A28C4916-0105-4D9B-BB73-91C6C9A60BAE}"/>
    <cellStyle name="หมายเหตุ 4 2 2 5" xfId="24359" xr:uid="{F31B72A3-B0AE-4224-A8EC-EDABD6C8BA33}"/>
    <cellStyle name="หมายเหตุ 4 2 2 6" xfId="27184" xr:uid="{8BE749EB-D8D6-4605-8E65-10E807505F59}"/>
    <cellStyle name="หมายเหตุ 4 2 3" xfId="13313" xr:uid="{81042FDF-FF9D-4930-8B9F-D1BEAB3C1B63}"/>
    <cellStyle name="หมายเหตุ 4 2 4" xfId="17137" xr:uid="{A81897F6-B325-485D-8892-17F310C8A92B}"/>
    <cellStyle name="หมายเหตุ 4 2 5" xfId="20001" xr:uid="{7896EDCF-5717-4EA6-A773-DCAD2C2529C9}"/>
    <cellStyle name="หมายเหตุ 4 2 6" xfId="22850" xr:uid="{B8D57165-8AFD-458E-9229-A5DB2B4955F7}"/>
    <cellStyle name="หมายเหตุ 4 2 7" xfId="25675" xr:uid="{B405A8BB-657B-44EB-8B55-5CDDB0EE5704}"/>
    <cellStyle name="หมายเหตุ 4 3" xfId="6549" xr:uid="{CAF2C5F3-962A-4E59-9D82-C97C4A5F7CD9}"/>
    <cellStyle name="หมายเหตุ 4 3 2" xfId="8066" xr:uid="{7174E007-A94E-4E11-822B-3E561A9F4C39}"/>
    <cellStyle name="หมายเหตุ 4 3 2 2" xfId="15136" xr:uid="{6729C88E-84B8-4B8D-8622-4F29AD3A5D04}"/>
    <cellStyle name="หมายเหตุ 4 3 2 3" xfId="18957" xr:uid="{449EB3C0-85E7-4381-A11F-85FD7058A906}"/>
    <cellStyle name="หมายเหตุ 4 3 2 4" xfId="21822" xr:uid="{9EA4F0A2-C96D-4E72-9363-49413B6949A0}"/>
    <cellStyle name="หมายเหตุ 4 3 2 5" xfId="24669" xr:uid="{CC200776-EE64-4157-B13F-BC1C02374495}"/>
    <cellStyle name="หมายเหตุ 4 3 2 6" xfId="27494" xr:uid="{0997C3B2-3353-4992-B866-D34137F64A73}"/>
    <cellStyle name="หมายเหตุ 4 3 3" xfId="13623" xr:uid="{DAEB30F4-25BA-4EEB-8363-372FD9A5D77E}"/>
    <cellStyle name="หมายเหตุ 4 3 4" xfId="17447" xr:uid="{E0692CCB-FEFE-46DB-AF5E-A41094A28159}"/>
    <cellStyle name="หมายเหตุ 4 3 5" xfId="20311" xr:uid="{A2A38374-513B-47E3-A443-99A953B44BB0}"/>
    <cellStyle name="หมายเหตุ 4 3 6" xfId="23160" xr:uid="{C13250B5-EF68-4166-B2C9-0EBB32924D40}"/>
    <cellStyle name="หมายเหตุ 4 3 7" xfId="25985" xr:uid="{9DEC66EA-CA3D-4D34-8D97-1F5C4AC295D0}"/>
    <cellStyle name="หมายเหตุ 4 4" xfId="6404" xr:uid="{4D89DC67-6B62-4DEE-B500-F96E4926EDC5}"/>
    <cellStyle name="หมายเหตุ 4 4 2" xfId="7922" xr:uid="{2E220529-EBDD-423A-97A3-FCB2670F8BF2}"/>
    <cellStyle name="หมายเหตุ 4 4 2 2" xfId="14992" xr:uid="{7B5E1589-E679-488C-9A6C-0CCCA0D208F3}"/>
    <cellStyle name="หมายเหตุ 4 4 2 3" xfId="18813" xr:uid="{2F0D0144-D79D-4D4C-93F2-B85A7DAF4392}"/>
    <cellStyle name="หมายเหตุ 4 4 2 4" xfId="21678" xr:uid="{8881CA94-72C5-4813-B87E-1E5727EF5219}"/>
    <cellStyle name="หมายเหตุ 4 4 2 5" xfId="24525" xr:uid="{6B253488-F9D7-47E2-9FB9-53AF6AD60789}"/>
    <cellStyle name="หมายเหตุ 4 4 2 6" xfId="27350" xr:uid="{C9194293-9B30-484E-B8A1-D505F6BE9AE6}"/>
    <cellStyle name="หมายเหตุ 4 4 3" xfId="13479" xr:uid="{0B0229C3-3D8D-4CFC-8827-3863C47E4E8C}"/>
    <cellStyle name="หมายเหตุ 4 4 4" xfId="17303" xr:uid="{880A34BC-6579-4DD7-A336-09E9AAFA9337}"/>
    <cellStyle name="หมายเหตุ 4 4 5" xfId="20167" xr:uid="{0B191FC0-4D9B-4C10-8809-035B6B232434}"/>
    <cellStyle name="หมายเหตุ 4 4 6" xfId="23016" xr:uid="{B027F8EC-08F8-4A35-9675-C57A18562F73}"/>
    <cellStyle name="หมายเหตุ 4 4 7" xfId="25841" xr:uid="{95D45D76-CFEB-4974-B00F-0B3C091873C3}"/>
    <cellStyle name="หมายเหตุ 4 5" xfId="6728" xr:uid="{C94ADAAC-0881-458B-8805-A241136282CD}"/>
    <cellStyle name="หมายเหตุ 4 5 2" xfId="8244" xr:uid="{B6C58070-8F5F-42E4-8C4F-9F56F1353A7D}"/>
    <cellStyle name="หมายเหตุ 4 5 2 2" xfId="15314" xr:uid="{74D02A11-3B87-49BC-BF94-C5CB64FC0191}"/>
    <cellStyle name="หมายเหตุ 4 5 2 3" xfId="19135" xr:uid="{8ED8DEDC-7F63-449C-860F-7465DDCE7AAF}"/>
    <cellStyle name="หมายเหตุ 4 5 2 4" xfId="22000" xr:uid="{71363861-6424-482C-A6FA-5FE693BAE32D}"/>
    <cellStyle name="หมายเหตุ 4 5 2 5" xfId="24847" xr:uid="{E3A56767-27A2-4853-AD7B-9E4F1A8868A0}"/>
    <cellStyle name="หมายเหตุ 4 5 2 6" xfId="27672" xr:uid="{6778C963-7C45-4849-B45A-B2339AFA8A07}"/>
    <cellStyle name="หมายเหตุ 4 5 3" xfId="13801" xr:uid="{51465432-9457-438B-8E72-82371B409C4B}"/>
    <cellStyle name="หมายเหตุ 4 5 4" xfId="17625" xr:uid="{E006B9D6-83F5-48E8-85A6-AC1C9C8983E6}"/>
    <cellStyle name="หมายเหตุ 4 5 5" xfId="20489" xr:uid="{8FE7DFEF-6783-4612-9EB9-4923D3BE192A}"/>
    <cellStyle name="หมายเหตุ 4 5 6" xfId="23338" xr:uid="{62B7E88E-F2AA-41D6-A028-4642212F89D9}"/>
    <cellStyle name="หมายเหตุ 4 5 7" xfId="26163" xr:uid="{812880E9-BEC3-426F-B6B2-F14DFB986A15}"/>
    <cellStyle name="หมายเหตุ 4 6" xfId="5875" xr:uid="{10901A90-15A0-49DF-B2D6-47ECC0C77A3A}"/>
    <cellStyle name="หมายเหตุ 4 6 2" xfId="7394" xr:uid="{D7785161-BC74-47C1-B383-91FF7BE7882D}"/>
    <cellStyle name="หมายเหตุ 4 6 2 2" xfId="14464" xr:uid="{0D487206-0DE3-41EA-A703-18DA835C56CF}"/>
    <cellStyle name="หมายเหตุ 4 6 2 3" xfId="18285" xr:uid="{15EA95C3-234A-4084-863B-6D2CB24FAE62}"/>
    <cellStyle name="หมายเหตุ 4 6 2 4" xfId="21150" xr:uid="{184291FD-C723-42A3-A6D0-AF0791B455A4}"/>
    <cellStyle name="หมายเหตุ 4 6 2 5" xfId="23997" xr:uid="{5E46D4B3-4FA3-46AA-9441-B9F8278FB9D9}"/>
    <cellStyle name="หมายเหตุ 4 6 2 6" xfId="26822" xr:uid="{975DE71E-5119-4A19-80C2-4162BD37BDA4}"/>
    <cellStyle name="หมายเหตุ 4 6 3" xfId="12951" xr:uid="{9DF637A7-03CB-4CD3-ABAE-1C75D4555E3D}"/>
    <cellStyle name="หมายเหตุ 4 6 4" xfId="16775" xr:uid="{29B9A51B-BA43-4FA9-B75A-2099E62165FD}"/>
    <cellStyle name="หมายเหตุ 4 6 5" xfId="19639" xr:uid="{FA4FB24D-C8E1-41E3-A5CA-10C96E9505D5}"/>
    <cellStyle name="หมายเหตุ 4 6 6" xfId="22488" xr:uid="{741987DD-FD28-4E44-9C6A-CBE4A8B5D949}"/>
    <cellStyle name="หมายเหตุ 4 6 7" xfId="25313" xr:uid="{80D36F23-232C-4A02-B445-464B3A83B4A0}"/>
    <cellStyle name="หมายเหตุ 4 7" xfId="6963" xr:uid="{B163BE95-16B9-44DF-8120-F958F3ECF3A7}"/>
    <cellStyle name="หมายเหตุ 4 7 2" xfId="14033" xr:uid="{D93965BE-0D25-43E2-9ADB-A5F806EF9732}"/>
    <cellStyle name="หมายเหตุ 4 7 3" xfId="17855" xr:uid="{D7F9F61C-A763-476F-A6E5-94F5EEB213E9}"/>
    <cellStyle name="หมายเหตุ 4 7 4" xfId="20719" xr:uid="{1C64989E-1CD9-4F1A-9317-1A1C25F60E3C}"/>
    <cellStyle name="หมายเหตุ 4 7 5" xfId="23567" xr:uid="{B014B425-F4FC-4A65-937C-81D5824D5761}"/>
    <cellStyle name="หมายเหตุ 4 7 6" xfId="26392" xr:uid="{DD4F703D-C2C9-48BA-AA03-E065A66E12D2}"/>
    <cellStyle name="หมายเหตุ 4 8" xfId="10141" xr:uid="{0D45AA2F-4796-400F-97EB-6466054A306B}"/>
    <cellStyle name="หมายเหตุ 4 9" xfId="15853" xr:uid="{B7BC4C48-E23D-4992-8B93-B8DF0B806B4B}"/>
    <cellStyle name="หมายเหตุ 5" xfId="3328" xr:uid="{A7E0A820-BD09-47CF-AD1C-9A7FF648CD04}"/>
    <cellStyle name="หมายเหตุ 5 10" xfId="16218" xr:uid="{AE0AC4EE-8EC8-4E1A-9DD9-FA91EDF11144}"/>
    <cellStyle name="หมายเหตุ 5 11" xfId="15560" xr:uid="{F8B8FD04-3702-476D-93D8-83A051E1EC25}"/>
    <cellStyle name="หมายเหตุ 5 12" xfId="25002" xr:uid="{45324675-FAA2-47B1-9B64-EDD279C1971A}"/>
    <cellStyle name="หมายเหตุ 5 13" xfId="29387" xr:uid="{00A2BFA6-1BCE-4F5B-BF38-7DE5D0892C30}"/>
    <cellStyle name="หมายเหตุ 5 14" xfId="31712" xr:uid="{E2F8C615-1523-4C03-AC4F-CD4699C0F6CA}"/>
    <cellStyle name="หมายเหตุ 5 2" xfId="6305" xr:uid="{D8AB7829-936E-4BD3-B08E-1575CB0637A9}"/>
    <cellStyle name="หมายเหตุ 5 2 2" xfId="7823" xr:uid="{B89BBBE9-4700-476C-9C1A-3EA82840F396}"/>
    <cellStyle name="หมายเหตุ 5 2 2 2" xfId="14893" xr:uid="{0C5D0878-3B59-4CD6-8538-325B46CDB24E}"/>
    <cellStyle name="หมายเหตุ 5 2 2 3" xfId="18714" xr:uid="{8C5862CA-83E6-42E1-9610-5D5A44E13FF0}"/>
    <cellStyle name="หมายเหตุ 5 2 2 4" xfId="21579" xr:uid="{D20AEE56-50D2-4BBD-AAA0-C371B4C60DB8}"/>
    <cellStyle name="หมายเหตุ 5 2 2 5" xfId="24426" xr:uid="{1302888A-9BFE-4A2D-9321-98AD6D61FCFE}"/>
    <cellStyle name="หมายเหตุ 5 2 2 6" xfId="27251" xr:uid="{13B496E2-3FAC-421E-8A04-4BC1579B7C3A}"/>
    <cellStyle name="หมายเหตุ 5 2 3" xfId="13380" xr:uid="{F460EAFF-93AC-4327-AEBC-A5CF4525EDD4}"/>
    <cellStyle name="หมายเหตุ 5 2 4" xfId="17204" xr:uid="{E7294199-22A3-48AE-9FC5-03C096403BD7}"/>
    <cellStyle name="หมายเหตุ 5 2 5" xfId="20068" xr:uid="{3DEA4CEA-1348-4755-BA3F-CFA1794EB2DD}"/>
    <cellStyle name="หมายเหตุ 5 2 6" xfId="22917" xr:uid="{6D6EA012-1C71-4E46-A1EC-6C1E89E359CC}"/>
    <cellStyle name="หมายเหตุ 5 2 7" xfId="25742" xr:uid="{9C9717D8-FE7C-4D12-8D52-C3F4C06B89ED}"/>
    <cellStyle name="หมายเหตุ 5 3" xfId="6147" xr:uid="{16D4923D-74C2-4921-B9B9-B7E7628C5514}"/>
    <cellStyle name="หมายเหตุ 5 3 2" xfId="7666" xr:uid="{54678818-699A-4C53-AA12-49B0109C16D4}"/>
    <cellStyle name="หมายเหตุ 5 3 2 2" xfId="14736" xr:uid="{A0A76240-6D90-413E-8067-67B0ADD582F8}"/>
    <cellStyle name="หมายเหตุ 5 3 2 3" xfId="18557" xr:uid="{A5831A8A-00D1-4CA5-96E9-D984EED16584}"/>
    <cellStyle name="หมายเหตุ 5 3 2 4" xfId="21422" xr:uid="{844D6EDB-D37A-4420-8EE7-5DA1089FD340}"/>
    <cellStyle name="หมายเหตุ 5 3 2 5" xfId="24269" xr:uid="{C59E3EB0-CF66-4509-85BE-9E88A77ED46A}"/>
    <cellStyle name="หมายเหตุ 5 3 2 6" xfId="27094" xr:uid="{249035B0-1CFA-4901-A955-FC29277A9C42}"/>
    <cellStyle name="หมายเหตุ 5 3 3" xfId="13223" xr:uid="{7ECFD866-80BE-41D4-B9FE-A5A39B8458A4}"/>
    <cellStyle name="หมายเหตุ 5 3 4" xfId="17047" xr:uid="{52391127-1B45-4005-9643-A7CC03A4CD6C}"/>
    <cellStyle name="หมายเหตุ 5 3 5" xfId="19911" xr:uid="{4AB3199A-4065-4259-80DD-8DBA9DE3B4A3}"/>
    <cellStyle name="หมายเหตุ 5 3 6" xfId="22760" xr:uid="{52EFAC6D-F4B5-4F7A-9706-4519EBF85C1E}"/>
    <cellStyle name="หมายเหตุ 5 3 7" xfId="25585" xr:uid="{67DA410A-0342-434C-89B5-DBE59BD6AD95}"/>
    <cellStyle name="หมายเหตุ 5 4" xfId="6550" xr:uid="{884D5030-CF87-4F8A-88B2-969727FC6B55}"/>
    <cellStyle name="หมายเหตุ 5 4 2" xfId="8067" xr:uid="{35AAAC88-BC9F-4884-8005-BD115EC8BEBA}"/>
    <cellStyle name="หมายเหตุ 5 4 2 2" xfId="15137" xr:uid="{DD0AC3E4-B88A-4CDE-952E-3C695F8227CD}"/>
    <cellStyle name="หมายเหตุ 5 4 2 3" xfId="18958" xr:uid="{9D4AE24B-0A1E-4A86-8E75-52B29BC3EFCD}"/>
    <cellStyle name="หมายเหตุ 5 4 2 4" xfId="21823" xr:uid="{747869B4-D6E9-4004-A83F-F9FC8F092617}"/>
    <cellStyle name="หมายเหตุ 5 4 2 5" xfId="24670" xr:uid="{79206BCD-D14D-4E6C-BF60-16D4FFEDCE37}"/>
    <cellStyle name="หมายเหตุ 5 4 2 6" xfId="27495" xr:uid="{EFA3041D-98CD-4A8D-B8DF-1E50E0C6CD37}"/>
    <cellStyle name="หมายเหตุ 5 4 3" xfId="13624" xr:uid="{1089662C-0155-4E07-A0F4-1D4B06DDD999}"/>
    <cellStyle name="หมายเหตุ 5 4 4" xfId="17448" xr:uid="{48F85EC3-308D-493F-A016-CCCC2C9A985E}"/>
    <cellStyle name="หมายเหตุ 5 4 5" xfId="20312" xr:uid="{DFE3506D-BC5C-4543-84BF-C652799E4F13}"/>
    <cellStyle name="หมายเหตุ 5 4 6" xfId="23161" xr:uid="{2743F9E9-5A55-42DB-B007-F5A334A39CC5}"/>
    <cellStyle name="หมายเหตุ 5 4 7" xfId="25986" xr:uid="{3F932F9D-88A2-458E-8DDD-C58F885BA257}"/>
    <cellStyle name="หมายเหตุ 5 5" xfId="5621" xr:uid="{D199913A-D5FF-4B31-BE31-C9AE6DFFF69E}"/>
    <cellStyle name="หมายเหตุ 5 5 2" xfId="7141" xr:uid="{E422B3F4-9C06-4C2F-927D-BB633918EB4E}"/>
    <cellStyle name="หมายเหตุ 5 5 2 2" xfId="14211" xr:uid="{838CDFCF-8C90-4FC9-8FA0-5E1D3808B5EB}"/>
    <cellStyle name="หมายเหตุ 5 5 2 3" xfId="18032" xr:uid="{CBB3F59A-5BF6-47BF-9E2A-D07300323E59}"/>
    <cellStyle name="หมายเหตุ 5 5 2 4" xfId="20897" xr:uid="{2C994C2E-91F4-4994-874B-1071E32BFE0E}"/>
    <cellStyle name="หมายเหตุ 5 5 2 5" xfId="23744" xr:uid="{83A58FDA-57DF-4E0E-BAD9-E928E7ED6B1C}"/>
    <cellStyle name="หมายเหตุ 5 5 2 6" xfId="26569" xr:uid="{CD7CF9B8-99C0-4920-8854-D6AFC96CEA33}"/>
    <cellStyle name="หมายเหตุ 5 5 3" xfId="12698" xr:uid="{F24677AB-E8F9-4EE8-A3F9-A1751CE6834E}"/>
    <cellStyle name="หมายเหตุ 5 5 4" xfId="16521" xr:uid="{C77685AC-EDE1-4377-8181-D8F2A22AF595}"/>
    <cellStyle name="หมายเหตุ 5 5 5" xfId="19386" xr:uid="{993B3684-B3D2-4070-831D-FA2B6FB45E2F}"/>
    <cellStyle name="หมายเหตุ 5 5 6" xfId="22235" xr:uid="{52A36C09-DF55-4FEA-805C-DA5E06F2A9ED}"/>
    <cellStyle name="หมายเหตุ 5 5 7" xfId="25060" xr:uid="{AB137FE6-17DB-43D4-AF63-F027B850224C}"/>
    <cellStyle name="หมายเหตุ 5 6" xfId="6786" xr:uid="{168ADABD-0ECD-49CE-881C-89E7CEC24394}"/>
    <cellStyle name="หมายเหตุ 5 6 2" xfId="8301" xr:uid="{74CC01CB-5184-4406-8866-02748EADFBD1}"/>
    <cellStyle name="หมายเหตุ 5 6 2 2" xfId="15371" xr:uid="{02BF05BA-1EE6-45A2-ABD4-2475F7DBC4DB}"/>
    <cellStyle name="หมายเหตุ 5 6 2 3" xfId="19192" xr:uid="{5DA6EAD9-524C-4E3B-8712-E7C7CF3AC081}"/>
    <cellStyle name="หมายเหตุ 5 6 2 4" xfId="22057" xr:uid="{6290AC06-EE8C-42F7-8718-60807389EF86}"/>
    <cellStyle name="หมายเหตุ 5 6 2 5" xfId="24904" xr:uid="{8ECAE911-D1A6-48F2-8F26-D2F99830ECE6}"/>
    <cellStyle name="หมายเหตุ 5 6 2 6" xfId="27729" xr:uid="{33E2D011-9F3F-45F6-AEA3-BA6FBBFDECA7}"/>
    <cellStyle name="หมายเหตุ 5 6 3" xfId="13858" xr:uid="{727DF63D-7984-430D-8ECD-B75CC9421E92}"/>
    <cellStyle name="หมายเหตุ 5 6 4" xfId="17682" xr:uid="{AC728CCC-3AA6-437B-A575-742FB7CB41F1}"/>
    <cellStyle name="หมายเหตุ 5 6 5" xfId="20546" xr:uid="{FE47DA19-B1B7-4AFB-9A32-91A586855B9C}"/>
    <cellStyle name="หมายเหตุ 5 6 6" xfId="23395" xr:uid="{16F5F66C-54AB-41BE-B56D-B933763ADD40}"/>
    <cellStyle name="หมายเหตุ 5 6 7" xfId="26220" xr:uid="{77CA4EA5-097F-4864-8B4F-6B24B08AC3D3}"/>
    <cellStyle name="หมายเหตุ 5 7" xfId="6970" xr:uid="{1212D56D-53A3-4016-A603-5FD6A83BE193}"/>
    <cellStyle name="หมายเหตุ 5 7 2" xfId="14040" xr:uid="{74833A70-0B3D-4793-B65F-2328F6C627FD}"/>
    <cellStyle name="หมายเหตุ 5 7 3" xfId="17862" xr:uid="{DEAFEDD6-3D02-40FD-88BA-B8E8AFC6AE58}"/>
    <cellStyle name="หมายเหตุ 5 7 4" xfId="20726" xr:uid="{A7C50A47-EEF3-4D64-ACD5-3AF51A59FE5E}"/>
    <cellStyle name="หมายเหตุ 5 7 5" xfId="23574" xr:uid="{5877876A-A7B3-42DA-A091-B0791F1DEC80}"/>
    <cellStyle name="หมายเหตุ 5 7 6" xfId="26399" xr:uid="{54993372-1C3C-490F-986C-F07C73C2D4CB}"/>
    <cellStyle name="หมายเหตุ 5 8" xfId="10446" xr:uid="{1BC8CFEB-ED10-42EE-BC4D-8CC38C8422A9}"/>
    <cellStyle name="หมายเหตุ 5 9" xfId="15927" xr:uid="{9049D337-E921-44AF-B0D6-71782BE2734E}"/>
    <cellStyle name="หมายเหตุ 6" xfId="5699" xr:uid="{A6FEEDBE-667A-45CB-9B13-9264F68E9020}"/>
    <cellStyle name="หมายเหตุ 6 2" xfId="7219" xr:uid="{95F7D03A-4971-461F-A8E2-634555622DDF}"/>
    <cellStyle name="หมายเหตุ 6 2 2" xfId="14289" xr:uid="{F40FB1CE-F010-4E27-8D7F-E0697AB0D266}"/>
    <cellStyle name="หมายเหตุ 6 2 3" xfId="18110" xr:uid="{BB0579E1-B260-44F3-BA67-917F71AEA08A}"/>
    <cellStyle name="หมายเหตุ 6 2 4" xfId="20975" xr:uid="{1B1A9A7F-D795-4335-8EEF-7C480B877968}"/>
    <cellStyle name="หมายเหตุ 6 2 5" xfId="23822" xr:uid="{72BD97B7-B487-48CD-9D19-4776332D2C7A}"/>
    <cellStyle name="หมายเหตุ 6 2 6" xfId="26647" xr:uid="{6ACEAD2B-9E75-4148-A183-2DE0EA28CF27}"/>
    <cellStyle name="หมายเหตุ 6 3" xfId="12776" xr:uid="{E67BD726-ADD6-4F35-A5E6-43FA28C61EEA}"/>
    <cellStyle name="หมายเหตุ 6 4" xfId="16599" xr:uid="{1AD5CDF2-6A86-4552-8C37-02E83B1F294C}"/>
    <cellStyle name="หมายเหตุ 6 5" xfId="19464" xr:uid="{D1DD3928-7AA0-43BA-A5C1-D54A7F4369CD}"/>
    <cellStyle name="หมายเหตุ 6 6" xfId="22313" xr:uid="{51B99255-CFE1-41DC-9EDB-4D3A084E6514}"/>
    <cellStyle name="หมายเหตุ 6 7" xfId="25138" xr:uid="{AA1648C8-3B2F-43F4-AFE5-5A4D042CBF83}"/>
    <cellStyle name="หมายเหตุ 7" xfId="6270" xr:uid="{E3FF7EAF-D7BB-4971-BE20-5B49D195F0A7}"/>
    <cellStyle name="หมายเหตุ 7 2" xfId="7789" xr:uid="{849A3EE2-FCCA-41DF-9461-E2797E5BF926}"/>
    <cellStyle name="หมายเหตุ 7 2 2" xfId="14859" xr:uid="{DA459D4B-FFEC-47F2-A1CD-F6766CE0008B}"/>
    <cellStyle name="หมายเหตุ 7 2 3" xfId="18680" xr:uid="{6931C92C-912E-434D-AC5F-9EE8CA932605}"/>
    <cellStyle name="หมายเหตุ 7 2 4" xfId="21545" xr:uid="{9BB302A6-8531-40F0-80D8-A2017A81CE21}"/>
    <cellStyle name="หมายเหตุ 7 2 5" xfId="24392" xr:uid="{28FC67A1-8A45-4115-BD44-57DEE0DD35C7}"/>
    <cellStyle name="หมายเหตุ 7 2 6" xfId="27217" xr:uid="{4CFEFB1C-0AFD-4928-97AF-5E31460C97A0}"/>
    <cellStyle name="หมายเหตุ 7 3" xfId="13346" xr:uid="{BBF2A6C2-7135-4940-B1FA-154A64817FD7}"/>
    <cellStyle name="หมายเหตุ 7 4" xfId="17170" xr:uid="{5558852D-149E-42E5-8F3F-57246B5027BE}"/>
    <cellStyle name="หมายเหตุ 7 5" xfId="20034" xr:uid="{CE4645CE-B21A-4995-8F8B-26987C96BEB7}"/>
    <cellStyle name="หมายเหตุ 7 6" xfId="22883" xr:uid="{43362B21-AAE4-4FB8-8227-3C73B27342F6}"/>
    <cellStyle name="หมายเหตุ 7 7" xfId="25708" xr:uid="{948C35F6-98FD-46A5-A010-4CCF709A20C0}"/>
    <cellStyle name="หมายเหตุ 8" xfId="6565" xr:uid="{44E4E0C0-ED3C-4095-98DE-B449D2416033}"/>
    <cellStyle name="หมายเหตุ 8 2" xfId="8082" xr:uid="{712681CD-CF4E-4125-BF2E-68B2FA83AF0E}"/>
    <cellStyle name="หมายเหตุ 8 2 2" xfId="15152" xr:uid="{5CCEA864-8E1B-4B1F-B4D4-1EDC2AB780A0}"/>
    <cellStyle name="หมายเหตุ 8 2 3" xfId="18973" xr:uid="{D595AAB9-FB85-4487-BC52-61FB4391FCCA}"/>
    <cellStyle name="หมายเหตุ 8 2 4" xfId="21838" xr:uid="{CA49C9B3-D9DA-4AE7-9E68-A36C0EC4C0BA}"/>
    <cellStyle name="หมายเหตุ 8 2 5" xfId="24685" xr:uid="{983E972B-3445-4B62-A342-85E50BC0BC76}"/>
    <cellStyle name="หมายเหตุ 8 2 6" xfId="27510" xr:uid="{58BD41E2-9DAB-49DD-88F3-6D23ABA1D00A}"/>
    <cellStyle name="หมายเหตุ 8 3" xfId="13639" xr:uid="{36F4F367-0733-4E05-9E8A-B9301C20C109}"/>
    <cellStyle name="หมายเหตุ 8 4" xfId="17463" xr:uid="{0F940052-DC3C-496E-924E-C8D29E53EF29}"/>
    <cellStyle name="หมายเหตุ 8 5" xfId="20327" xr:uid="{77B82D10-37B8-462E-B4DC-83BD1DA4287A}"/>
    <cellStyle name="หมายเหตุ 8 6" xfId="23176" xr:uid="{8203497C-3DD9-4829-9685-6A0D16B79B29}"/>
    <cellStyle name="หมายเหตุ 8 7" xfId="26001" xr:uid="{6DE49344-E496-4A72-9B5E-46062AF65C29}"/>
    <cellStyle name="หมายเหตุ 9" xfId="8662" xr:uid="{EEBCEEDC-C6ED-4411-B3C3-416F516805EF}"/>
    <cellStyle name="หัวเรื่อง 1" xfId="759" xr:uid="{D93A5DA3-BB62-4024-909B-65D3B37FEEBC}"/>
    <cellStyle name="หัวเรื่อง 2" xfId="760" xr:uid="{97F33F61-73C5-4EB0-8B35-FC2F9160A112}"/>
    <cellStyle name="หัวเรื่อง 3" xfId="761" xr:uid="{8BEC803B-EBF3-479B-8590-8430F412FBCD}"/>
    <cellStyle name="หัวเรื่อง 4" xfId="762" xr:uid="{22251448-9BDB-4FC4-9338-B22741B515E6}"/>
    <cellStyle name="_x001d_๐&quot;_x000c_์๒_x000c_฿U_x0001_ญ_x0005_J_x000f__x0007__x0001__x0001_" xfId="763" xr:uid="{716250AA-AD0D-4969-BF10-E1A170ACA35A}"/>
    <cellStyle name="_x001d_๐&quot;_x000c_์๒_x000c_฿U_x0001_ญ_x0005_J_x000f__x0007__x0001__x0001_ 2" xfId="1975" xr:uid="{0169B0A0-C224-47BF-A907-4ACD48743119}"/>
    <cellStyle name="_x001d_๐&quot;_x000c_์๒_x000c_฿U_x0001_ญ_x0005_J_x000f__x0007__x0001__x0001_ 2 2" xfId="3749" xr:uid="{0F76A133-C8B9-4AA6-B832-D7ACB8EFB86D}"/>
    <cellStyle name="_x001d_๐&quot;_x000c_์๒_x000c_฿U_x0001_ญ_x0005_J_x000f__x0007__x0001__x0001_ 2 2 2" xfId="10826" xr:uid="{C9601CEF-E300-40D4-8170-E033A2985426}"/>
    <cellStyle name="_x001d_๐&quot;_x000c_์๒_x000c_฿U_x0001_ญ_x0005_J_x000f__x0007__x0001__x0001_ 2 2 3" xfId="29761" xr:uid="{5230C34A-3423-4EFB-9A74-BE42FADC322A}"/>
    <cellStyle name="_x001d_๐&quot;_x000c_์๒_x000c_฿U_x0001_ญ_x0005_J_x000f__x0007__x0001__x0001_ 2 3" xfId="5067" xr:uid="{E83BAD64-A6AC-4132-99DA-30A7C8B125CB}"/>
    <cellStyle name="_x001d_๐&quot;_x000c_์๒_x000c_฿U_x0001_ญ_x0005_J_x000f__x0007__x0001__x0001_ 2 3 2" xfId="12144" xr:uid="{BD8AF598-0C01-4EFD-B841-06136F6E8349}"/>
    <cellStyle name="_x001d_๐&quot;_x000c_์๒_x000c_฿U_x0001_ญ_x0005_J_x000f__x0007__x0001__x0001_ 2 3 3" xfId="31079" xr:uid="{8EE79D7A-0D71-4FBE-9CB3-558097A515E8}"/>
    <cellStyle name="_x001d_๐&quot;_x000c_์๒_x000c_฿U_x0001_ญ_x0005_J_x000f__x0007__x0001__x0001_ 2 4" xfId="9460" xr:uid="{49FE035F-3AC2-4E0C-AF86-A175FFA97BF4}"/>
    <cellStyle name="_x001d_๐&quot;_x000c_์๒_x000c_฿U_x0001_ญ_x0005_J_x000f__x0007__x0001__x0001_ 2 5" xfId="28498" xr:uid="{B7D7B37A-D04A-41C1-8F68-6746A2252C75}"/>
    <cellStyle name="_x001d_๐&quot;_x000c_์๒_x000c_฿U_x0001_ญ_x0005_J_x000f__x0007__x0001__x0001_ 3" xfId="2961" xr:uid="{0C48AD1A-E55C-4F31-90CD-217D34571205}"/>
    <cellStyle name="_x001d_๐&quot;_x000c_์๒_x000c_฿U_x0001_ญ_x0005_J_x000f__x0007__x0001__x0001_ 3 2" xfId="10143" xr:uid="{39610B86-69C0-44A0-9C82-B588F68A3204}"/>
    <cellStyle name="_x001d_๐&quot;_x000c_์๒_x000c_฿U_x0001_ญ_x0005_J_x000f__x0007__x0001__x0001_ 3 3" xfId="29102" xr:uid="{F6A7BDA6-0442-4649-B4F4-20FA60B81BE1}"/>
    <cellStyle name="_x001d_๐&quot;_x000c_์๒_x000c_฿U_x0001_ญ_x0005_J_x000f__x0007__x0001__x0001_ 4" xfId="4373" xr:uid="{9F508E86-5371-422C-9BA2-6E157F6B8E49}"/>
    <cellStyle name="_x001d_๐&quot;_x000c_์๒_x000c_฿U_x0001_ญ_x0005_J_x000f__x0007__x0001__x0001_ 4 2" xfId="11450" xr:uid="{04871DD9-F296-488D-B55F-6DB2C4991577}"/>
    <cellStyle name="_x001d_๐&quot;_x000c_์๒_x000c_฿U_x0001_ญ_x0005_J_x000f__x0007__x0001__x0001_ 4 3" xfId="30385" xr:uid="{49F45853-13BF-4184-948C-EC855E63208B}"/>
    <cellStyle name="_x001d_๐&quot;_x000c_์๒_x000c_฿U_x0001_ญ_x0005_J_x000f__x0007__x0001__x0001_ 5" xfId="8664" xr:uid="{E738C035-CE5F-4E9E-B2CB-9EA632A89E2A}"/>
    <cellStyle name="_x001d_๐&quot;_x000c_์๒_x000c_฿U_x0001_ญ_x0005_J_x000f__x0007__x0001__x0001_ 6" xfId="27861" xr:uid="{419256E5-E349-4258-8572-8900E7B3303C}"/>
    <cellStyle name="_x001d_๐๏%$ฟ&amp;_x0017__x000b__x0008_ศ_x001c__x001d__x0007__x0001__x0001_" xfId="764" xr:uid="{E4A8099E-5F7E-49F5-8027-A0D70DD14F6A}"/>
    <cellStyle name="_x001d_๐๏%$ฟ&amp;_x0017__x000b__x0008_ศ_x001c__x001d__x0007__x0001__x0001_ 2" xfId="1976" xr:uid="{873274B8-ED9A-4C98-8D5B-24E63038D785}"/>
    <cellStyle name="_x001d_๐๏%$ฟ&amp;_x0017__x000b__x0008_ศ_x001c__x001d__x0007__x0001__x0001_ 2 2" xfId="3750" xr:uid="{D5E44798-407F-4613-8924-34F94A873339}"/>
    <cellStyle name="_x001d_๐๏%$ฟ&amp;_x0017__x000b__x0008_ศ_x001c__x001d__x0007__x0001__x0001_ 2 2 2" xfId="10827" xr:uid="{B1073DA3-DCFD-4B58-8CE7-F7B6F731F3C3}"/>
    <cellStyle name="_x001d_๐๏%$ฟ&amp;_x0017__x000b__x0008_ศ_x001c__x001d__x0007__x0001__x0001_ 2 2 3" xfId="29762" xr:uid="{D88939DE-6B92-47E2-A9C4-2B8C5C6B89F9}"/>
    <cellStyle name="_x001d_๐๏%$ฟ&amp;_x0017__x000b__x0008_ศ_x001c__x001d__x0007__x0001__x0001_ 2 3" xfId="5068" xr:uid="{F050D12A-7799-448D-9F32-570472C68D00}"/>
    <cellStyle name="_x001d_๐๏%$ฟ&amp;_x0017__x000b__x0008_ศ_x001c__x001d__x0007__x0001__x0001_ 2 3 2" xfId="12145" xr:uid="{620F2FC2-36DF-49CC-A263-6E46D4589C69}"/>
    <cellStyle name="_x001d_๐๏%$ฟ&amp;_x0017__x000b__x0008_ศ_x001c__x001d__x0007__x0001__x0001_ 2 3 3" xfId="31080" xr:uid="{B5E732DA-0CB8-4023-8FBB-AF69C2974A61}"/>
    <cellStyle name="_x001d_๐๏%$ฟ&amp;_x0017__x000b__x0008_ศ_x001c__x001d__x0007__x0001__x0001_ 2 4" xfId="9461" xr:uid="{9476D7C0-39E1-4200-A03F-782A92D3E4DF}"/>
    <cellStyle name="_x001d_๐๏%$ฟ&amp;_x0017__x000b__x0008_ศ_x001c__x001d__x0007__x0001__x0001_ 2 5" xfId="28499" xr:uid="{4DF19ADD-D4FE-4CDA-8742-6803F85A1A82}"/>
    <cellStyle name="_x001d_๐๏%$ฟ&amp;_x0017__x000b__x0008_ศ_x001c__x001d__x0007__x0001__x0001_ 3" xfId="2962" xr:uid="{A14D406D-3524-4D4B-81CD-A5F20ED129A8}"/>
    <cellStyle name="_x001d_๐๏%$ฟ&amp;_x0017__x000b__x0008_ศ_x001c__x001d__x0007__x0001__x0001_ 3 2" xfId="10144" xr:uid="{936969C3-A47D-4CAB-8A46-41ABB60053E1}"/>
    <cellStyle name="_x001d_๐๏%$ฟ&amp;_x0017__x000b__x0008_ศ_x001c__x001d__x0007__x0001__x0001_ 3 3" xfId="29103" xr:uid="{8FB884DE-F3F2-41FE-9695-879FB0016EEC}"/>
    <cellStyle name="_x001d_๐๏%$ฟ&amp;_x0017__x000b__x0008_ศ_x001c__x001d__x0007__x0001__x0001_ 4" xfId="4374" xr:uid="{140F3703-4EE0-43FE-89C8-8FD9EB39676E}"/>
    <cellStyle name="_x001d_๐๏%$ฟ&amp;_x0017__x000b__x0008_ศ_x001c__x001d__x0007__x0001__x0001_ 4 2" xfId="11451" xr:uid="{0C60199F-A623-4620-A357-64850FBEF984}"/>
    <cellStyle name="_x001d_๐๏%$ฟ&amp;_x0017__x000b__x0008_ศ_x001c__x001d__x0007__x0001__x0001_ 4 3" xfId="30386" xr:uid="{CA32126E-6606-400C-A22E-F6AED37D130D}"/>
    <cellStyle name="_x001d_๐๏%$ฟ&amp;_x0017__x000b__x0008_ศ_x001c__x001d__x0007__x0001__x0001_ 5" xfId="8665" xr:uid="{6B498571-DC25-46FB-B561-00F3EF550ECC}"/>
    <cellStyle name="_x001d_๐๏%$ฟ&amp;_x0017__x000b__x0008_ศ_x001c__x001d__x0007__x0001__x0001_ 6" xfId="27862" xr:uid="{65E7E948-9A4E-4F85-ABF2-A54411FEEBDB}"/>
    <cellStyle name="一般_0006(1)" xfId="765" xr:uid="{0FD6E5B5-C820-469F-8EB4-85B1D6BC9EFC}"/>
    <cellStyle name="千分位[0]_LC (2)" xfId="766" xr:uid="{84FBD3D2-82FF-4E97-A80F-B0C7DB515AD7}"/>
    <cellStyle name="千分位_LC (2)" xfId="767" xr:uid="{1E307E3A-11E3-4DEC-B7BB-D80D321C0A63}"/>
    <cellStyle name="未定義" xfId="768" xr:uid="{BD7B2E0B-8320-4D2F-9232-2794600F5257}"/>
    <cellStyle name="桁区切り [0.00]_part price" xfId="769" xr:uid="{EAC85BFA-6E4B-4BBF-9C9B-1A71404791B2}"/>
    <cellStyle name="桁区切り_part price" xfId="770" xr:uid="{710AC9A4-84EE-4B6A-B864-E1FB6CF71107}"/>
    <cellStyle name="標準_05_AR862為替評価替え確認リスト印刷_帳票レイアウト" xfId="771" xr:uid="{B5578ACB-BF50-4EB7-AAAA-29C24F586487}"/>
    <cellStyle name="爼ﾗ靉ﾁ篦ｧﾋﾅﾒﾂﾁﾔｵﾔ" xfId="772" xr:uid="{15E813F5-BFBB-4CB5-AF89-4C82C966EFF5}"/>
    <cellStyle name="貨幣 [0]_liz-ss" xfId="773" xr:uid="{90DA1463-F4BA-4318-843B-ED7763B1A4E1}"/>
    <cellStyle name="貨幣[0]_LC (2)" xfId="774" xr:uid="{74F7F3E9-FA4D-417D-BF70-B5C2CBA34645}"/>
    <cellStyle name="貨幣_LC (2)" xfId="775" xr:uid="{1C023142-E640-4236-94BE-34F967CCB08B}"/>
    <cellStyle name="通貨 [0.00]_part price" xfId="776" xr:uid="{DCD933C2-135E-4628-96EA-EB367EE13A24}"/>
    <cellStyle name="通貨_part price" xfId="777" xr:uid="{FDECDAC1-6058-4AC2-86CD-E8E915641A58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Invisible" pivot="0" table="0" count="0" xr9:uid="{ADA89915-5962-448A-8749-8E40B650A323}"/>
    <tableStyle name="Table Style 1" pivot="0" count="0" xr9:uid="{34054D75-E744-4664-B7C1-444FFA7E323E}"/>
    <tableStyle name="MySqlDefault" pivot="0" table="0" count="2" xr9:uid="{35D63F40-65A6-4606-8E61-9CC87D0A0905}">
      <tableStyleElement type="wholeTable" dxfId="1"/>
      <tableStyleElement type="headerRow" dxfId="0"/>
    </tableStyle>
  </tableStyles>
  <colors>
    <mruColors>
      <color rgb="FFFAFAFA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J137"/>
  <sheetViews>
    <sheetView topLeftCell="A28" zoomScale="80" zoomScaleNormal="80" zoomScaleSheetLayoutView="100" workbookViewId="0">
      <selection activeCell="C35" sqref="C35"/>
    </sheetView>
  </sheetViews>
  <sheetFormatPr defaultColWidth="8.125" defaultRowHeight="21.75" customHeight="1"/>
  <cols>
    <col min="1" max="2" width="1.75" style="38" customWidth="1"/>
    <col min="3" max="3" width="41.625" style="38" customWidth="1"/>
    <col min="4" max="4" width="8.25" style="38" customWidth="1"/>
    <col min="5" max="5" width="0.75" style="38" customWidth="1"/>
    <col min="6" max="6" width="13.625" style="39" customWidth="1"/>
    <col min="7" max="7" width="0.75" style="38" customWidth="1"/>
    <col min="8" max="8" width="13.625" style="39" customWidth="1"/>
    <col min="9" max="9" width="0.75" style="38" customWidth="1"/>
    <col min="10" max="10" width="13.625" style="39" customWidth="1"/>
    <col min="11" max="62" width="8.125" style="38"/>
    <col min="63" max="72" width="8.125" style="38" customWidth="1"/>
    <col min="73" max="318" width="8.125" style="38"/>
    <col min="319" max="328" width="8.125" style="38" customWidth="1"/>
    <col min="329" max="574" width="8.125" style="38"/>
    <col min="575" max="584" width="8.125" style="38" customWidth="1"/>
    <col min="585" max="830" width="8.125" style="38"/>
    <col min="831" max="840" width="8.125" style="38" customWidth="1"/>
    <col min="841" max="1086" width="8.125" style="38"/>
    <col min="1087" max="1096" width="8.125" style="38" customWidth="1"/>
    <col min="1097" max="1342" width="8.125" style="38"/>
    <col min="1343" max="1352" width="8.125" style="38" customWidth="1"/>
    <col min="1353" max="1598" width="8.125" style="38"/>
    <col min="1599" max="1608" width="8.125" style="38" customWidth="1"/>
    <col min="1609" max="1854" width="8.125" style="38"/>
    <col min="1855" max="1864" width="8.125" style="38" customWidth="1"/>
    <col min="1865" max="2110" width="8.125" style="38"/>
    <col min="2111" max="2120" width="8.125" style="38" customWidth="1"/>
    <col min="2121" max="2366" width="8.125" style="38"/>
    <col min="2367" max="2376" width="8.125" style="38" customWidth="1"/>
    <col min="2377" max="2622" width="8.125" style="38"/>
    <col min="2623" max="2632" width="8.125" style="38" customWidth="1"/>
    <col min="2633" max="2878" width="8.125" style="38"/>
    <col min="2879" max="2888" width="8.125" style="38" customWidth="1"/>
    <col min="2889" max="3134" width="8.125" style="38"/>
    <col min="3135" max="3144" width="8.125" style="38" customWidth="1"/>
    <col min="3145" max="3390" width="8.125" style="38"/>
    <col min="3391" max="3400" width="8.125" style="38" customWidth="1"/>
    <col min="3401" max="3646" width="8.125" style="38"/>
    <col min="3647" max="3656" width="8.125" style="38" customWidth="1"/>
    <col min="3657" max="3902" width="8.125" style="38"/>
    <col min="3903" max="3912" width="8.125" style="38" customWidth="1"/>
    <col min="3913" max="4158" width="8.125" style="38"/>
    <col min="4159" max="4168" width="8.125" style="38" customWidth="1"/>
    <col min="4169" max="4414" width="8.125" style="38"/>
    <col min="4415" max="4424" width="8.125" style="38" customWidth="1"/>
    <col min="4425" max="4670" width="8.125" style="38"/>
    <col min="4671" max="4680" width="8.125" style="38" customWidth="1"/>
    <col min="4681" max="4926" width="8.125" style="38"/>
    <col min="4927" max="4936" width="8.125" style="38" customWidth="1"/>
    <col min="4937" max="5182" width="8.125" style="38"/>
    <col min="5183" max="5192" width="8.125" style="38" customWidth="1"/>
    <col min="5193" max="5438" width="8.125" style="38"/>
    <col min="5439" max="5448" width="8.125" style="38" customWidth="1"/>
    <col min="5449" max="5694" width="8.125" style="38"/>
    <col min="5695" max="5704" width="8.125" style="38" customWidth="1"/>
    <col min="5705" max="5950" width="8.125" style="38"/>
    <col min="5951" max="5960" width="8.125" style="38" customWidth="1"/>
    <col min="5961" max="6206" width="8.125" style="38"/>
    <col min="6207" max="6216" width="8.125" style="38" customWidth="1"/>
    <col min="6217" max="6462" width="8.125" style="38"/>
    <col min="6463" max="6472" width="8.125" style="38" customWidth="1"/>
    <col min="6473" max="6718" width="8.125" style="38"/>
    <col min="6719" max="6728" width="8.125" style="38" customWidth="1"/>
    <col min="6729" max="6974" width="8.125" style="38"/>
    <col min="6975" max="6984" width="8.125" style="38" customWidth="1"/>
    <col min="6985" max="7230" width="8.125" style="38"/>
    <col min="7231" max="7240" width="8.125" style="38" customWidth="1"/>
    <col min="7241" max="7486" width="8.125" style="38"/>
    <col min="7487" max="7496" width="8.125" style="38" customWidth="1"/>
    <col min="7497" max="7742" width="8.125" style="38"/>
    <col min="7743" max="7752" width="8.125" style="38" customWidth="1"/>
    <col min="7753" max="7998" width="8.125" style="38"/>
    <col min="7999" max="8008" width="8.125" style="38" customWidth="1"/>
    <col min="8009" max="8254" width="8.125" style="38"/>
    <col min="8255" max="8264" width="8.125" style="38" customWidth="1"/>
    <col min="8265" max="8510" width="8.125" style="38"/>
    <col min="8511" max="8520" width="8.125" style="38" customWidth="1"/>
    <col min="8521" max="8766" width="8.125" style="38"/>
    <col min="8767" max="8776" width="8.125" style="38" customWidth="1"/>
    <col min="8777" max="9022" width="8.125" style="38"/>
    <col min="9023" max="9032" width="8.125" style="38" customWidth="1"/>
    <col min="9033" max="9278" width="8.125" style="38"/>
    <col min="9279" max="9288" width="8.125" style="38" customWidth="1"/>
    <col min="9289" max="9534" width="8.125" style="38"/>
    <col min="9535" max="9544" width="8.125" style="38" customWidth="1"/>
    <col min="9545" max="9790" width="8.125" style="38"/>
    <col min="9791" max="9800" width="8.125" style="38" customWidth="1"/>
    <col min="9801" max="10046" width="8.125" style="38"/>
    <col min="10047" max="10056" width="8.125" style="38" customWidth="1"/>
    <col min="10057" max="10302" width="8.125" style="38"/>
    <col min="10303" max="10312" width="8.125" style="38" customWidth="1"/>
    <col min="10313" max="10558" width="8.125" style="38"/>
    <col min="10559" max="10568" width="8.125" style="38" customWidth="1"/>
    <col min="10569" max="10814" width="8.125" style="38"/>
    <col min="10815" max="10824" width="8.125" style="38" customWidth="1"/>
    <col min="10825" max="11070" width="8.125" style="38"/>
    <col min="11071" max="11080" width="8.125" style="38" customWidth="1"/>
    <col min="11081" max="11326" width="8.125" style="38"/>
    <col min="11327" max="11336" width="8.125" style="38" customWidth="1"/>
    <col min="11337" max="11582" width="8.125" style="38"/>
    <col min="11583" max="11592" width="8.125" style="38" customWidth="1"/>
    <col min="11593" max="11838" width="8.125" style="38"/>
    <col min="11839" max="11848" width="8.125" style="38" customWidth="1"/>
    <col min="11849" max="12094" width="8.125" style="38"/>
    <col min="12095" max="12104" width="8.125" style="38" customWidth="1"/>
    <col min="12105" max="12350" width="8.125" style="38"/>
    <col min="12351" max="12360" width="8.125" style="38" customWidth="1"/>
    <col min="12361" max="12606" width="8.125" style="38"/>
    <col min="12607" max="12616" width="8.125" style="38" customWidth="1"/>
    <col min="12617" max="12862" width="8.125" style="38"/>
    <col min="12863" max="12872" width="8.125" style="38" customWidth="1"/>
    <col min="12873" max="13118" width="8.125" style="38"/>
    <col min="13119" max="13128" width="8.125" style="38" customWidth="1"/>
    <col min="13129" max="13374" width="8.125" style="38"/>
    <col min="13375" max="13384" width="8.125" style="38" customWidth="1"/>
    <col min="13385" max="13630" width="8.125" style="38"/>
    <col min="13631" max="13640" width="8.125" style="38" customWidth="1"/>
    <col min="13641" max="13886" width="8.125" style="38"/>
    <col min="13887" max="13896" width="8.125" style="38" customWidth="1"/>
    <col min="13897" max="14142" width="8.125" style="38"/>
    <col min="14143" max="14152" width="8.125" style="38" customWidth="1"/>
    <col min="14153" max="14398" width="8.125" style="38"/>
    <col min="14399" max="14408" width="8.125" style="38" customWidth="1"/>
    <col min="14409" max="14654" width="8.125" style="38"/>
    <col min="14655" max="14664" width="8.125" style="38" customWidth="1"/>
    <col min="14665" max="14910" width="8.125" style="38"/>
    <col min="14911" max="14920" width="8.125" style="38" customWidth="1"/>
    <col min="14921" max="15166" width="8.125" style="38"/>
    <col min="15167" max="15176" width="8.125" style="38" customWidth="1"/>
    <col min="15177" max="15422" width="8.125" style="38"/>
    <col min="15423" max="15432" width="8.125" style="38" customWidth="1"/>
    <col min="15433" max="15678" width="8.125" style="38"/>
    <col min="15679" max="15688" width="8.125" style="38" customWidth="1"/>
    <col min="15689" max="15934" width="8.125" style="38"/>
    <col min="15935" max="15944" width="8.125" style="38" customWidth="1"/>
    <col min="15945" max="16384" width="8.125" style="38"/>
  </cols>
  <sheetData>
    <row r="1" spans="1:10" ht="21.75" customHeight="1">
      <c r="A1" s="1" t="s">
        <v>0</v>
      </c>
      <c r="B1" s="1"/>
      <c r="C1" s="1"/>
      <c r="D1" s="2"/>
      <c r="E1" s="1"/>
      <c r="F1" s="29"/>
      <c r="G1" s="1"/>
      <c r="H1" s="29"/>
      <c r="I1" s="1"/>
      <c r="J1" s="29"/>
    </row>
    <row r="2" spans="1:10" ht="21.75" customHeight="1">
      <c r="A2" s="1" t="s">
        <v>1</v>
      </c>
      <c r="B2" s="1"/>
      <c r="C2" s="1"/>
      <c r="D2" s="2"/>
      <c r="E2" s="1"/>
      <c r="F2" s="29"/>
      <c r="G2" s="1"/>
      <c r="H2" s="29"/>
      <c r="I2" s="1"/>
      <c r="J2" s="29"/>
    </row>
    <row r="3" spans="1:10" ht="21.75" customHeight="1">
      <c r="A3" s="3" t="s">
        <v>2</v>
      </c>
      <c r="B3" s="3"/>
      <c r="C3" s="3"/>
      <c r="D3" s="4"/>
      <c r="E3" s="3"/>
      <c r="F3" s="30"/>
      <c r="G3" s="3"/>
      <c r="H3" s="30"/>
      <c r="I3" s="3"/>
      <c r="J3" s="30"/>
    </row>
    <row r="4" spans="1:10" ht="21.75" customHeight="1">
      <c r="A4" s="1"/>
      <c r="B4" s="1"/>
      <c r="C4" s="1"/>
      <c r="D4" s="2"/>
      <c r="E4" s="1"/>
      <c r="F4" s="29"/>
      <c r="G4" s="1"/>
      <c r="H4" s="29"/>
      <c r="I4" s="1"/>
      <c r="J4" s="29"/>
    </row>
    <row r="5" spans="1:10" ht="21.75" customHeight="1">
      <c r="A5" s="1"/>
      <c r="B5" s="1"/>
      <c r="C5" s="1"/>
      <c r="D5" s="2"/>
      <c r="E5" s="1"/>
      <c r="F5" s="31" t="s">
        <v>160</v>
      </c>
      <c r="G5" s="1"/>
      <c r="H5" s="31" t="s">
        <v>160</v>
      </c>
      <c r="I5" s="1"/>
      <c r="J5" s="31" t="s">
        <v>161</v>
      </c>
    </row>
    <row r="6" spans="1:10" ht="21.75" customHeight="1">
      <c r="A6" s="1"/>
      <c r="B6" s="1"/>
      <c r="C6" s="1"/>
      <c r="D6" s="2"/>
      <c r="E6" s="1"/>
      <c r="F6" s="31" t="s">
        <v>3</v>
      </c>
      <c r="G6" s="5"/>
      <c r="H6" s="31" t="s">
        <v>4</v>
      </c>
      <c r="I6" s="5"/>
      <c r="J6" s="31" t="s">
        <v>4</v>
      </c>
    </row>
    <row r="7" spans="1:10" ht="21.75" customHeight="1">
      <c r="A7" s="1"/>
      <c r="B7" s="1"/>
      <c r="C7" s="1"/>
      <c r="D7" s="4" t="s">
        <v>5</v>
      </c>
      <c r="E7" s="1"/>
      <c r="F7" s="32" t="s">
        <v>6</v>
      </c>
      <c r="G7" s="5"/>
      <c r="H7" s="32" t="s">
        <v>6</v>
      </c>
      <c r="I7" s="5"/>
      <c r="J7" s="32" t="s">
        <v>6</v>
      </c>
    </row>
    <row r="8" spans="1:10" ht="8.1" customHeight="1">
      <c r="A8" s="1"/>
      <c r="B8" s="1"/>
      <c r="C8" s="1"/>
      <c r="D8" s="2"/>
      <c r="E8" s="1"/>
      <c r="F8" s="31"/>
      <c r="G8" s="5"/>
      <c r="H8" s="31"/>
      <c r="I8" s="5"/>
      <c r="J8" s="31"/>
    </row>
    <row r="9" spans="1:10" ht="21.75" customHeight="1">
      <c r="A9" s="1" t="s">
        <v>7</v>
      </c>
      <c r="B9" s="1"/>
      <c r="C9" s="1"/>
      <c r="D9" s="2"/>
      <c r="E9" s="1"/>
      <c r="F9" s="29"/>
      <c r="G9" s="1"/>
      <c r="H9" s="29"/>
      <c r="I9" s="1"/>
      <c r="J9" s="29"/>
    </row>
    <row r="10" spans="1:10" ht="8.1" customHeight="1">
      <c r="A10" s="1"/>
      <c r="B10" s="1"/>
      <c r="C10" s="1"/>
      <c r="D10" s="2"/>
      <c r="E10" s="1"/>
      <c r="F10" s="29"/>
      <c r="G10" s="1"/>
      <c r="H10" s="29"/>
      <c r="I10" s="1"/>
      <c r="J10" s="29"/>
    </row>
    <row r="11" spans="1:10" ht="21.75" customHeight="1">
      <c r="A11" s="1" t="s">
        <v>8</v>
      </c>
      <c r="B11" s="1"/>
      <c r="C11" s="1"/>
      <c r="D11" s="2"/>
      <c r="E11" s="1"/>
      <c r="F11" s="29"/>
      <c r="G11" s="1"/>
      <c r="H11" s="29"/>
      <c r="I11" s="1"/>
      <c r="J11" s="29"/>
    </row>
    <row r="12" spans="1:10" ht="8.1" customHeight="1">
      <c r="A12" s="1"/>
      <c r="B12" s="1"/>
      <c r="C12" s="1"/>
      <c r="D12" s="2"/>
      <c r="E12" s="1"/>
      <c r="F12" s="29"/>
      <c r="G12" s="1"/>
      <c r="H12" s="29"/>
      <c r="I12" s="1"/>
      <c r="J12" s="29"/>
    </row>
    <row r="13" spans="1:10" ht="21.75" customHeight="1">
      <c r="A13" s="8" t="s">
        <v>9</v>
      </c>
      <c r="B13" s="8"/>
      <c r="C13" s="8"/>
      <c r="D13" s="6">
        <v>10</v>
      </c>
      <c r="E13" s="8"/>
      <c r="F13" s="7">
        <v>177186845</v>
      </c>
      <c r="G13" s="8"/>
      <c r="H13" s="7">
        <v>95093333</v>
      </c>
      <c r="I13" s="8"/>
      <c r="J13" s="7">
        <v>755731409</v>
      </c>
    </row>
    <row r="14" spans="1:10" ht="21.75" customHeight="1">
      <c r="A14" s="8" t="s">
        <v>10</v>
      </c>
      <c r="B14" s="8"/>
      <c r="C14" s="8"/>
      <c r="D14" s="6">
        <v>11</v>
      </c>
      <c r="E14" s="8"/>
      <c r="F14" s="7">
        <v>977509938</v>
      </c>
      <c r="G14" s="8"/>
      <c r="H14" s="7">
        <v>1089960159</v>
      </c>
      <c r="I14" s="8"/>
      <c r="J14" s="7">
        <v>50334606</v>
      </c>
    </row>
    <row r="15" spans="1:10" ht="21.75" customHeight="1">
      <c r="A15" s="8" t="s">
        <v>11</v>
      </c>
      <c r="B15" s="8"/>
      <c r="C15" s="8"/>
      <c r="D15" s="6">
        <v>12</v>
      </c>
      <c r="E15" s="8"/>
      <c r="F15" s="7">
        <v>23574651</v>
      </c>
      <c r="G15" s="8"/>
      <c r="H15" s="7">
        <v>12434674</v>
      </c>
      <c r="I15" s="8"/>
      <c r="J15" s="7">
        <v>9415794</v>
      </c>
    </row>
    <row r="16" spans="1:10" ht="21.75" customHeight="1">
      <c r="A16" s="8" t="s">
        <v>12</v>
      </c>
      <c r="B16" s="8"/>
      <c r="C16" s="8"/>
      <c r="D16" s="6">
        <v>14</v>
      </c>
      <c r="E16" s="8"/>
      <c r="F16" s="7">
        <v>703374939</v>
      </c>
      <c r="G16" s="8"/>
      <c r="H16" s="7">
        <v>421806188</v>
      </c>
      <c r="I16" s="8"/>
      <c r="J16" s="7">
        <v>403782324</v>
      </c>
    </row>
    <row r="17" spans="1:10" ht="21.75" customHeight="1">
      <c r="A17" s="8" t="s">
        <v>13</v>
      </c>
      <c r="B17" s="8"/>
      <c r="C17" s="8"/>
      <c r="D17" s="6"/>
      <c r="E17" s="8"/>
      <c r="F17" s="10">
        <v>4487988</v>
      </c>
      <c r="G17" s="8"/>
      <c r="H17" s="10">
        <v>4933965</v>
      </c>
      <c r="I17" s="8"/>
      <c r="J17" s="10">
        <v>1989881</v>
      </c>
    </row>
    <row r="18" spans="1:10" ht="8.1" customHeight="1">
      <c r="A18" s="8"/>
      <c r="B18" s="8"/>
      <c r="C18" s="8"/>
      <c r="D18" s="6"/>
      <c r="E18" s="8"/>
      <c r="F18" s="7"/>
      <c r="G18" s="8"/>
      <c r="H18" s="7"/>
      <c r="I18" s="8"/>
      <c r="J18" s="7"/>
    </row>
    <row r="19" spans="1:10" ht="21.75" customHeight="1">
      <c r="A19" s="1" t="s">
        <v>14</v>
      </c>
      <c r="B19" s="8"/>
      <c r="C19" s="8"/>
      <c r="D19" s="8"/>
      <c r="E19" s="8"/>
      <c r="F19" s="10">
        <f>SUM(F13:F18)</f>
        <v>1886134361</v>
      </c>
      <c r="G19" s="8"/>
      <c r="H19" s="10">
        <f>SUM(H13:H18)</f>
        <v>1624228319</v>
      </c>
      <c r="I19" s="8"/>
      <c r="J19" s="10">
        <f>SUM(J13:J18)</f>
        <v>1221254014</v>
      </c>
    </row>
    <row r="20" spans="1:10" ht="21.75" customHeight="1">
      <c r="A20" s="8"/>
      <c r="B20" s="8"/>
      <c r="C20" s="8"/>
      <c r="D20" s="6"/>
      <c r="E20" s="8"/>
      <c r="F20" s="7"/>
      <c r="G20" s="7"/>
      <c r="H20" s="7"/>
      <c r="I20" s="7"/>
      <c r="J20" s="7"/>
    </row>
    <row r="21" spans="1:10" ht="21.75" customHeight="1">
      <c r="A21" s="1" t="s">
        <v>15</v>
      </c>
      <c r="B21" s="8"/>
      <c r="C21" s="8"/>
      <c r="D21" s="6"/>
      <c r="E21" s="8"/>
      <c r="F21" s="7"/>
      <c r="G21" s="8"/>
      <c r="H21" s="7"/>
      <c r="I21" s="8"/>
      <c r="J21" s="7"/>
    </row>
    <row r="22" spans="1:10" ht="8.1" customHeight="1">
      <c r="A22" s="1"/>
      <c r="B22" s="8"/>
      <c r="C22" s="8"/>
      <c r="D22" s="6"/>
      <c r="E22" s="8"/>
      <c r="F22" s="7"/>
      <c r="G22" s="8"/>
      <c r="H22" s="7"/>
      <c r="I22" s="8"/>
      <c r="J22" s="7"/>
    </row>
    <row r="23" spans="1:10" ht="20.25">
      <c r="A23" s="8" t="s">
        <v>16</v>
      </c>
      <c r="B23" s="8"/>
      <c r="C23" s="8"/>
      <c r="D23" s="6">
        <v>11</v>
      </c>
      <c r="E23" s="8"/>
      <c r="F23" s="7">
        <v>55703160</v>
      </c>
      <c r="G23" s="8"/>
      <c r="H23" s="7">
        <v>0</v>
      </c>
      <c r="I23" s="8"/>
      <c r="J23" s="7">
        <v>0</v>
      </c>
    </row>
    <row r="24" spans="1:10" ht="21.75" customHeight="1">
      <c r="A24" s="8" t="s">
        <v>17</v>
      </c>
      <c r="B24" s="8"/>
      <c r="C24" s="8"/>
      <c r="D24" s="6">
        <v>16</v>
      </c>
      <c r="E24" s="8"/>
      <c r="F24" s="7">
        <v>782952362</v>
      </c>
      <c r="G24" s="8"/>
      <c r="H24" s="7">
        <v>716510734</v>
      </c>
      <c r="I24" s="8"/>
      <c r="J24" s="7">
        <v>706077195</v>
      </c>
    </row>
    <row r="25" spans="1:10" ht="21.75" customHeight="1">
      <c r="A25" s="8" t="s">
        <v>18</v>
      </c>
      <c r="B25" s="8"/>
      <c r="C25" s="8"/>
      <c r="D25" s="6">
        <v>17</v>
      </c>
      <c r="E25" s="8"/>
      <c r="F25" s="7">
        <v>5571892</v>
      </c>
      <c r="G25" s="8"/>
      <c r="H25" s="7">
        <v>5996056</v>
      </c>
      <c r="I25" s="8"/>
      <c r="J25" s="7">
        <v>6420221</v>
      </c>
    </row>
    <row r="26" spans="1:10" ht="21.75" customHeight="1">
      <c r="A26" s="8" t="s">
        <v>19</v>
      </c>
      <c r="B26" s="8"/>
      <c r="C26" s="8"/>
      <c r="D26" s="6">
        <v>18</v>
      </c>
      <c r="E26" s="8"/>
      <c r="F26" s="7">
        <v>1451914452</v>
      </c>
      <c r="G26" s="8"/>
      <c r="H26" s="7">
        <v>1169041374</v>
      </c>
      <c r="I26" s="8"/>
      <c r="J26" s="7">
        <v>747453759</v>
      </c>
    </row>
    <row r="27" spans="1:10" ht="21.75" customHeight="1">
      <c r="A27" s="8" t="s">
        <v>20</v>
      </c>
      <c r="B27" s="8"/>
      <c r="C27" s="8"/>
      <c r="D27" s="6">
        <v>19</v>
      </c>
      <c r="E27" s="8"/>
      <c r="F27" s="7">
        <v>54791927</v>
      </c>
      <c r="G27" s="8"/>
      <c r="H27" s="7">
        <v>30501075</v>
      </c>
      <c r="I27" s="8"/>
      <c r="J27" s="7">
        <v>33950516</v>
      </c>
    </row>
    <row r="28" spans="1:10" ht="21.75" customHeight="1">
      <c r="A28" s="8" t="s">
        <v>21</v>
      </c>
      <c r="B28" s="8"/>
      <c r="C28" s="8"/>
      <c r="D28" s="6">
        <v>20</v>
      </c>
      <c r="E28" s="8"/>
      <c r="F28" s="7">
        <v>27686658</v>
      </c>
      <c r="G28" s="8"/>
      <c r="H28" s="7">
        <v>19759020</v>
      </c>
      <c r="I28" s="8"/>
      <c r="J28" s="7">
        <v>14811892</v>
      </c>
    </row>
    <row r="29" spans="1:10" ht="21.75" customHeight="1">
      <c r="A29" s="8" t="s">
        <v>22</v>
      </c>
      <c r="B29" s="8"/>
      <c r="C29" s="8"/>
      <c r="D29" s="6">
        <v>21</v>
      </c>
      <c r="E29" s="8"/>
      <c r="F29" s="10">
        <v>110924860</v>
      </c>
      <c r="G29" s="8"/>
      <c r="H29" s="10">
        <v>92662649</v>
      </c>
      <c r="I29" s="8"/>
      <c r="J29" s="10">
        <v>80437975</v>
      </c>
    </row>
    <row r="30" spans="1:10" ht="8.1" customHeight="1">
      <c r="A30" s="8"/>
      <c r="B30" s="8"/>
      <c r="C30" s="8"/>
      <c r="D30" s="6"/>
      <c r="E30" s="8"/>
      <c r="F30" s="7"/>
      <c r="G30" s="8"/>
      <c r="H30" s="7"/>
      <c r="I30" s="8"/>
      <c r="J30" s="7"/>
    </row>
    <row r="31" spans="1:10" ht="21.75" customHeight="1">
      <c r="A31" s="1" t="s">
        <v>23</v>
      </c>
      <c r="B31" s="8"/>
      <c r="C31" s="8"/>
      <c r="D31" s="8"/>
      <c r="E31" s="8"/>
      <c r="F31" s="10">
        <f>SUM(F23:F30)</f>
        <v>2489545311</v>
      </c>
      <c r="G31" s="8"/>
      <c r="H31" s="10">
        <f>SUM(H23:H30)</f>
        <v>2034470908</v>
      </c>
      <c r="I31" s="8"/>
      <c r="J31" s="10">
        <f>SUM(J23:J30)</f>
        <v>1589151558</v>
      </c>
    </row>
    <row r="32" spans="1:10" ht="8.1" customHeight="1">
      <c r="A32" s="8"/>
      <c r="B32" s="8"/>
      <c r="C32" s="8"/>
      <c r="D32" s="6"/>
      <c r="E32" s="8"/>
      <c r="F32" s="7"/>
      <c r="G32" s="8"/>
      <c r="H32" s="7"/>
      <c r="I32" s="8"/>
      <c r="J32" s="7"/>
    </row>
    <row r="33" spans="1:10" ht="21.75" customHeight="1" thickBot="1">
      <c r="A33" s="1" t="s">
        <v>24</v>
      </c>
      <c r="B33" s="8"/>
      <c r="C33" s="8"/>
      <c r="D33" s="6"/>
      <c r="E33" s="8"/>
      <c r="F33" s="51">
        <f>SUM(F19+F31)</f>
        <v>4375679672</v>
      </c>
      <c r="G33" s="8"/>
      <c r="H33" s="51">
        <f>SUM(H19+H31)</f>
        <v>3658699227</v>
      </c>
      <c r="I33" s="8"/>
      <c r="J33" s="51">
        <f>SUM(J19+J31)</f>
        <v>2810405572</v>
      </c>
    </row>
    <row r="34" spans="1:10" ht="21.75" customHeight="1" thickTop="1">
      <c r="A34" s="1"/>
      <c r="B34" s="8"/>
      <c r="C34" s="8"/>
      <c r="D34" s="6"/>
      <c r="E34" s="8"/>
      <c r="F34" s="7"/>
      <c r="G34" s="8"/>
      <c r="H34" s="7"/>
      <c r="I34" s="8"/>
      <c r="J34" s="7"/>
    </row>
    <row r="35" spans="1:10" ht="21.75" customHeight="1">
      <c r="A35" s="1"/>
      <c r="B35" s="8"/>
      <c r="C35" s="8"/>
      <c r="D35" s="6"/>
      <c r="E35" s="8"/>
      <c r="F35" s="67"/>
      <c r="G35" s="8"/>
      <c r="H35" s="7"/>
      <c r="I35" s="8"/>
      <c r="J35" s="7"/>
    </row>
    <row r="36" spans="1:10" ht="21.75" customHeight="1">
      <c r="A36" s="1"/>
      <c r="B36" s="8"/>
      <c r="C36" s="8"/>
      <c r="D36" s="6"/>
      <c r="E36" s="8"/>
      <c r="F36" s="67"/>
      <c r="G36" s="8"/>
      <c r="H36" s="7"/>
      <c r="I36" s="8"/>
      <c r="J36" s="7"/>
    </row>
    <row r="37" spans="1:10" ht="21.75" customHeight="1">
      <c r="A37" s="1"/>
      <c r="B37" s="8"/>
      <c r="C37" s="8"/>
      <c r="D37" s="6"/>
      <c r="E37" s="8"/>
      <c r="F37" s="67"/>
      <c r="G37" s="8"/>
      <c r="H37" s="7"/>
      <c r="I37" s="8"/>
      <c r="J37" s="7"/>
    </row>
    <row r="38" spans="1:10" ht="21.75" customHeight="1">
      <c r="A38" s="1"/>
      <c r="B38" s="8"/>
      <c r="C38" s="8"/>
      <c r="D38" s="6"/>
      <c r="E38" s="8"/>
      <c r="F38" s="67"/>
      <c r="G38" s="8"/>
      <c r="H38" s="7"/>
      <c r="I38" s="8"/>
      <c r="J38" s="7"/>
    </row>
    <row r="39" spans="1:10" ht="21.75" customHeight="1">
      <c r="A39" s="1"/>
      <c r="B39" s="8"/>
      <c r="C39" s="8"/>
      <c r="D39" s="6"/>
      <c r="E39" s="8"/>
      <c r="F39" s="67"/>
      <c r="G39" s="8"/>
      <c r="H39" s="7"/>
      <c r="I39" s="8"/>
      <c r="J39" s="7"/>
    </row>
    <row r="40" spans="1:10" ht="21.75" customHeight="1">
      <c r="A40" s="1"/>
      <c r="B40" s="8"/>
      <c r="C40" s="8"/>
      <c r="D40" s="6"/>
      <c r="E40" s="8"/>
      <c r="F40" s="7"/>
      <c r="G40" s="8"/>
      <c r="H40" s="7"/>
      <c r="I40" s="8"/>
      <c r="J40" s="7"/>
    </row>
    <row r="41" spans="1:10" ht="21.75" customHeight="1">
      <c r="A41" s="1"/>
      <c r="B41" s="8"/>
      <c r="C41" s="8"/>
      <c r="D41" s="6"/>
      <c r="E41" s="8"/>
      <c r="F41" s="7"/>
      <c r="G41" s="8"/>
      <c r="H41" s="7"/>
      <c r="I41" s="8"/>
      <c r="J41" s="7"/>
    </row>
    <row r="42" spans="1:10" ht="21.75" customHeight="1">
      <c r="A42" s="1"/>
      <c r="B42" s="8"/>
      <c r="C42" s="8"/>
      <c r="D42" s="6"/>
      <c r="E42" s="8"/>
      <c r="F42" s="7"/>
      <c r="G42" s="8"/>
      <c r="H42" s="7"/>
      <c r="I42" s="8"/>
      <c r="J42" s="7"/>
    </row>
    <row r="43" spans="1:10" ht="21.75" customHeight="1">
      <c r="A43" s="1"/>
      <c r="B43" s="8"/>
      <c r="C43" s="8"/>
      <c r="D43" s="6"/>
      <c r="E43" s="8"/>
      <c r="F43" s="7"/>
      <c r="G43" s="8"/>
      <c r="H43" s="7"/>
      <c r="I43" s="8"/>
      <c r="J43" s="7"/>
    </row>
    <row r="44" spans="1:10" ht="12" customHeight="1">
      <c r="A44" s="1"/>
      <c r="B44" s="8"/>
      <c r="C44" s="8"/>
      <c r="D44" s="6"/>
      <c r="E44" s="8"/>
      <c r="F44" s="7"/>
      <c r="G44" s="8"/>
      <c r="H44" s="7"/>
      <c r="I44" s="8"/>
      <c r="J44" s="7"/>
    </row>
    <row r="45" spans="1:10" ht="9" customHeight="1">
      <c r="A45" s="1"/>
      <c r="B45" s="8"/>
      <c r="C45" s="8"/>
      <c r="D45" s="6"/>
      <c r="E45" s="8"/>
      <c r="F45" s="7"/>
      <c r="G45" s="8"/>
      <c r="H45" s="7"/>
      <c r="I45" s="8"/>
      <c r="J45" s="7"/>
    </row>
    <row r="46" spans="1:10" ht="21.95" customHeight="1">
      <c r="A46" s="9" t="s">
        <v>25</v>
      </c>
      <c r="B46" s="9"/>
      <c r="C46" s="9"/>
      <c r="D46" s="11"/>
      <c r="E46" s="9"/>
      <c r="F46" s="10"/>
      <c r="G46" s="9"/>
      <c r="H46" s="10"/>
      <c r="I46" s="9"/>
      <c r="J46" s="10"/>
    </row>
    <row r="47" spans="1:10" ht="21.75" customHeight="1">
      <c r="A47" s="45" t="s">
        <v>0</v>
      </c>
      <c r="B47" s="1"/>
      <c r="C47" s="1"/>
      <c r="D47" s="2"/>
      <c r="E47" s="1"/>
      <c r="F47" s="29"/>
      <c r="G47" s="1"/>
      <c r="H47" s="29"/>
      <c r="I47" s="1"/>
      <c r="J47" s="29"/>
    </row>
    <row r="48" spans="1:10" ht="21.75" customHeight="1">
      <c r="A48" s="1" t="s">
        <v>26</v>
      </c>
      <c r="B48" s="1"/>
      <c r="C48" s="1"/>
      <c r="D48" s="2"/>
      <c r="E48" s="1"/>
      <c r="F48" s="29"/>
      <c r="G48" s="1"/>
      <c r="H48" s="29"/>
      <c r="I48" s="1"/>
      <c r="J48" s="29"/>
    </row>
    <row r="49" spans="1:10" ht="21.75" customHeight="1">
      <c r="A49" s="3" t="str">
        <f>A3</f>
        <v>ณ วันที่ 31 ธันวาคม พ.ศ. 2567</v>
      </c>
      <c r="B49" s="3"/>
      <c r="C49" s="3"/>
      <c r="D49" s="4"/>
      <c r="E49" s="3"/>
      <c r="F49" s="30"/>
      <c r="G49" s="3"/>
      <c r="H49" s="30"/>
      <c r="I49" s="3"/>
      <c r="J49" s="30"/>
    </row>
    <row r="50" spans="1:10" ht="21.75" customHeight="1">
      <c r="A50" s="1"/>
      <c r="B50" s="1"/>
      <c r="C50" s="1"/>
      <c r="D50" s="2"/>
      <c r="E50" s="1"/>
      <c r="F50" s="29"/>
      <c r="G50" s="1"/>
      <c r="H50" s="29"/>
      <c r="I50" s="1"/>
      <c r="J50" s="29"/>
    </row>
    <row r="51" spans="1:10" ht="21.75" customHeight="1">
      <c r="A51" s="1"/>
      <c r="B51" s="1"/>
      <c r="C51" s="1"/>
      <c r="D51" s="2"/>
      <c r="E51" s="1"/>
      <c r="F51" s="31" t="s">
        <v>160</v>
      </c>
      <c r="G51" s="1"/>
      <c r="H51" s="31" t="s">
        <v>160</v>
      </c>
      <c r="I51" s="1"/>
      <c r="J51" s="31" t="s">
        <v>161</v>
      </c>
    </row>
    <row r="52" spans="1:10" ht="21.75" customHeight="1">
      <c r="A52" s="1"/>
      <c r="B52" s="1"/>
      <c r="C52" s="1"/>
      <c r="D52" s="2"/>
      <c r="E52" s="1"/>
      <c r="F52" s="31" t="s">
        <v>3</v>
      </c>
      <c r="G52" s="5"/>
      <c r="H52" s="31" t="s">
        <v>4</v>
      </c>
      <c r="I52" s="5"/>
      <c r="J52" s="31" t="s">
        <v>4</v>
      </c>
    </row>
    <row r="53" spans="1:10" ht="21.75" customHeight="1">
      <c r="A53" s="1"/>
      <c r="B53" s="1"/>
      <c r="C53" s="1"/>
      <c r="D53" s="4" t="s">
        <v>5</v>
      </c>
      <c r="E53" s="1"/>
      <c r="F53" s="32" t="s">
        <v>6</v>
      </c>
      <c r="G53" s="5"/>
      <c r="H53" s="32" t="s">
        <v>6</v>
      </c>
      <c r="I53" s="5"/>
      <c r="J53" s="32" t="s">
        <v>6</v>
      </c>
    </row>
    <row r="54" spans="1:10" ht="8.1" customHeight="1">
      <c r="A54" s="1"/>
      <c r="B54" s="1"/>
      <c r="C54" s="1"/>
      <c r="D54" s="2"/>
      <c r="E54" s="1"/>
      <c r="F54" s="31"/>
      <c r="G54" s="5"/>
      <c r="H54" s="31"/>
      <c r="I54" s="5"/>
      <c r="J54" s="31"/>
    </row>
    <row r="55" spans="1:10" ht="21.75" customHeight="1">
      <c r="A55" s="1" t="s">
        <v>27</v>
      </c>
      <c r="B55" s="1"/>
      <c r="C55" s="1"/>
      <c r="D55" s="2"/>
      <c r="E55" s="1"/>
      <c r="F55" s="29"/>
      <c r="G55" s="1"/>
      <c r="H55" s="29"/>
      <c r="I55" s="1"/>
      <c r="J55" s="29"/>
    </row>
    <row r="56" spans="1:10" ht="8.1" customHeight="1">
      <c r="A56" s="1"/>
      <c r="B56" s="1"/>
      <c r="C56" s="1"/>
      <c r="D56" s="2"/>
      <c r="E56" s="1"/>
      <c r="F56" s="29"/>
      <c r="G56" s="1"/>
      <c r="H56" s="29"/>
      <c r="I56" s="1"/>
      <c r="J56" s="29"/>
    </row>
    <row r="57" spans="1:10" ht="21.75" customHeight="1">
      <c r="A57" s="1" t="s">
        <v>28</v>
      </c>
      <c r="B57" s="1"/>
      <c r="C57" s="1"/>
      <c r="D57" s="2"/>
      <c r="E57" s="1"/>
      <c r="F57" s="29"/>
      <c r="G57" s="1"/>
      <c r="H57" s="29"/>
      <c r="I57" s="1"/>
      <c r="J57" s="29"/>
    </row>
    <row r="58" spans="1:10" ht="8.1" customHeight="1">
      <c r="A58" s="1"/>
      <c r="B58" s="1"/>
      <c r="C58" s="1"/>
      <c r="D58" s="2"/>
      <c r="E58" s="1"/>
      <c r="F58" s="29"/>
      <c r="G58" s="1"/>
      <c r="H58" s="29"/>
      <c r="I58" s="1"/>
      <c r="J58" s="29"/>
    </row>
    <row r="59" spans="1:10" ht="21.6" customHeight="1">
      <c r="A59" s="8" t="s">
        <v>29</v>
      </c>
      <c r="B59" s="8"/>
      <c r="C59" s="8"/>
      <c r="D59" s="6">
        <v>22</v>
      </c>
      <c r="E59" s="8"/>
      <c r="F59" s="7">
        <v>326880008</v>
      </c>
      <c r="G59" s="8"/>
      <c r="H59" s="7">
        <v>282893619</v>
      </c>
      <c r="I59" s="8"/>
      <c r="J59" s="7">
        <v>221655049</v>
      </c>
    </row>
    <row r="60" spans="1:10" ht="21.6" customHeight="1">
      <c r="A60" s="8" t="s">
        <v>30</v>
      </c>
      <c r="B60" s="8"/>
      <c r="C60" s="8"/>
      <c r="D60" s="6"/>
      <c r="E60" s="8"/>
      <c r="F60" s="7">
        <v>14709142</v>
      </c>
      <c r="G60" s="8"/>
      <c r="H60" s="7">
        <v>7102709</v>
      </c>
      <c r="I60" s="8"/>
      <c r="J60" s="7">
        <v>2360952</v>
      </c>
    </row>
    <row r="61" spans="1:10" ht="21.75" customHeight="1">
      <c r="A61" s="8" t="s">
        <v>31</v>
      </c>
      <c r="B61" s="8"/>
      <c r="C61" s="8"/>
      <c r="D61" s="65">
        <v>23</v>
      </c>
      <c r="E61" s="8"/>
      <c r="F61" s="7">
        <v>276141511</v>
      </c>
      <c r="G61" s="8"/>
      <c r="H61" s="7">
        <v>226790681</v>
      </c>
      <c r="I61" s="8"/>
      <c r="J61" s="7">
        <v>166700441</v>
      </c>
    </row>
    <row r="62" spans="1:10" ht="21.75" customHeight="1">
      <c r="A62" s="8" t="s">
        <v>32</v>
      </c>
      <c r="B62" s="8"/>
      <c r="C62" s="8"/>
      <c r="D62" s="6"/>
      <c r="E62" s="8"/>
      <c r="F62" s="7">
        <v>87244367</v>
      </c>
      <c r="G62" s="8"/>
      <c r="H62" s="7">
        <v>62303186</v>
      </c>
      <c r="I62" s="8"/>
      <c r="J62" s="7">
        <v>39695244</v>
      </c>
    </row>
    <row r="63" spans="1:10" ht="21.75" customHeight="1">
      <c r="A63" s="8" t="s">
        <v>33</v>
      </c>
      <c r="B63" s="8"/>
      <c r="C63" s="8"/>
      <c r="D63" s="6"/>
      <c r="E63" s="8"/>
      <c r="F63" s="10">
        <v>26731414</v>
      </c>
      <c r="G63" s="8"/>
      <c r="H63" s="10">
        <v>21608646</v>
      </c>
      <c r="I63" s="8"/>
      <c r="J63" s="10">
        <v>96911867</v>
      </c>
    </row>
    <row r="64" spans="1:10" ht="8.1" customHeight="1">
      <c r="A64" s="8"/>
      <c r="B64" s="8"/>
      <c r="C64" s="8"/>
      <c r="D64" s="6"/>
      <c r="E64" s="8"/>
      <c r="F64" s="7"/>
      <c r="G64" s="8"/>
      <c r="H64" s="7"/>
      <c r="I64" s="8"/>
      <c r="J64" s="7"/>
    </row>
    <row r="65" spans="1:10" ht="21.75" customHeight="1">
      <c r="A65" s="1" t="s">
        <v>34</v>
      </c>
      <c r="B65" s="8"/>
      <c r="C65" s="8"/>
      <c r="D65" s="8"/>
      <c r="E65" s="8"/>
      <c r="F65" s="10">
        <f>SUM(F59:F63)</f>
        <v>731706442</v>
      </c>
      <c r="G65" s="8"/>
      <c r="H65" s="10">
        <f>SUM(H59:H63)</f>
        <v>600698841</v>
      </c>
      <c r="I65" s="8"/>
      <c r="J65" s="10">
        <f>SUM(J59:J63)</f>
        <v>527323553</v>
      </c>
    </row>
    <row r="66" spans="1:10" ht="21.75" customHeight="1">
      <c r="A66" s="8"/>
      <c r="B66" s="8"/>
      <c r="C66" s="8"/>
      <c r="D66" s="6"/>
      <c r="E66" s="8"/>
      <c r="F66" s="7"/>
      <c r="G66" s="8"/>
      <c r="H66" s="7"/>
      <c r="I66" s="8"/>
      <c r="J66" s="7"/>
    </row>
    <row r="67" spans="1:10" ht="21.75" customHeight="1">
      <c r="A67" s="1" t="s">
        <v>35</v>
      </c>
      <c r="B67" s="8"/>
      <c r="C67" s="8"/>
      <c r="D67" s="6"/>
      <c r="E67" s="8"/>
      <c r="F67" s="7"/>
      <c r="G67" s="8"/>
      <c r="H67" s="7"/>
      <c r="I67" s="8"/>
      <c r="J67" s="7"/>
    </row>
    <row r="68" spans="1:10" ht="8.1" customHeight="1">
      <c r="A68" s="1"/>
      <c r="B68" s="8"/>
      <c r="C68" s="8"/>
      <c r="D68" s="6"/>
      <c r="E68" s="8"/>
      <c r="F68" s="7"/>
      <c r="G68" s="8"/>
      <c r="H68" s="7"/>
      <c r="I68" s="8"/>
      <c r="J68" s="7"/>
    </row>
    <row r="69" spans="1:10" ht="20.25">
      <c r="A69" s="8" t="s">
        <v>36</v>
      </c>
      <c r="B69" s="8"/>
      <c r="C69" s="8"/>
      <c r="D69" s="65">
        <v>23</v>
      </c>
      <c r="E69" s="8"/>
      <c r="F69" s="7">
        <v>1249850714</v>
      </c>
      <c r="G69" s="8"/>
      <c r="H69" s="7">
        <v>997492101</v>
      </c>
      <c r="I69" s="8"/>
      <c r="J69" s="7">
        <v>609887814</v>
      </c>
    </row>
    <row r="70" spans="1:10" ht="21.75" customHeight="1">
      <c r="A70" s="8" t="s">
        <v>37</v>
      </c>
      <c r="B70" s="8"/>
      <c r="C70" s="8"/>
      <c r="D70" s="65">
        <v>24</v>
      </c>
      <c r="E70" s="8"/>
      <c r="F70" s="7">
        <v>37054882</v>
      </c>
      <c r="G70" s="8"/>
      <c r="H70" s="7">
        <v>32811267</v>
      </c>
      <c r="I70" s="8"/>
      <c r="J70" s="7">
        <v>26140401</v>
      </c>
    </row>
    <row r="71" spans="1:10" ht="21.75" customHeight="1">
      <c r="A71" s="8" t="s">
        <v>38</v>
      </c>
      <c r="B71" s="8"/>
      <c r="C71" s="8"/>
      <c r="D71" s="65">
        <v>25</v>
      </c>
      <c r="E71" s="8"/>
      <c r="F71" s="7">
        <v>35513532</v>
      </c>
      <c r="G71" s="8"/>
      <c r="H71" s="7">
        <v>30053842</v>
      </c>
      <c r="I71" s="8"/>
      <c r="J71" s="7">
        <v>27643229</v>
      </c>
    </row>
    <row r="72" spans="1:10" ht="21.75" customHeight="1">
      <c r="A72" s="8" t="s">
        <v>39</v>
      </c>
      <c r="B72" s="8"/>
      <c r="C72" s="8"/>
      <c r="D72" s="6"/>
      <c r="E72" s="8"/>
      <c r="F72" s="10">
        <v>40000</v>
      </c>
      <c r="G72" s="8"/>
      <c r="H72" s="10">
        <v>40000</v>
      </c>
      <c r="I72" s="8"/>
      <c r="J72" s="10">
        <v>40000</v>
      </c>
    </row>
    <row r="73" spans="1:10" ht="8.1" customHeight="1">
      <c r="A73" s="8"/>
      <c r="B73" s="8"/>
      <c r="C73" s="8"/>
      <c r="D73" s="6"/>
      <c r="E73" s="8"/>
      <c r="F73" s="52"/>
      <c r="G73" s="8"/>
      <c r="H73" s="52"/>
      <c r="I73" s="8"/>
      <c r="J73" s="52"/>
    </row>
    <row r="74" spans="1:10" ht="21.75" customHeight="1">
      <c r="A74" s="1" t="s">
        <v>40</v>
      </c>
      <c r="B74" s="8"/>
      <c r="C74" s="8"/>
      <c r="D74" s="6"/>
      <c r="E74" s="8"/>
      <c r="F74" s="10">
        <f>SUM(F69:F73)</f>
        <v>1322459128</v>
      </c>
      <c r="G74" s="8"/>
      <c r="H74" s="10">
        <f>SUM(H69:H73)</f>
        <v>1060397210</v>
      </c>
      <c r="I74" s="8"/>
      <c r="J74" s="10">
        <f>SUM(J69:J73)</f>
        <v>663711444</v>
      </c>
    </row>
    <row r="75" spans="1:10" ht="8.1" customHeight="1">
      <c r="A75" s="8"/>
      <c r="B75" s="8"/>
      <c r="C75" s="8"/>
      <c r="D75" s="6"/>
      <c r="E75" s="8"/>
      <c r="F75" s="7"/>
      <c r="G75" s="8"/>
      <c r="H75" s="7"/>
      <c r="I75" s="8"/>
      <c r="J75" s="7"/>
    </row>
    <row r="76" spans="1:10" ht="21.75" customHeight="1">
      <c r="A76" s="1" t="s">
        <v>41</v>
      </c>
      <c r="B76" s="8"/>
      <c r="C76" s="8"/>
      <c r="D76" s="6"/>
      <c r="E76" s="8"/>
      <c r="F76" s="10">
        <f>SUM(F65+F74)</f>
        <v>2054165570</v>
      </c>
      <c r="G76" s="8"/>
      <c r="H76" s="10">
        <f>SUM(H65+H74)</f>
        <v>1661096051</v>
      </c>
      <c r="I76" s="8"/>
      <c r="J76" s="10">
        <f>SUM(J65+J74)</f>
        <v>1191034997</v>
      </c>
    </row>
    <row r="77" spans="1:10" ht="21.75" customHeight="1">
      <c r="A77" s="1"/>
      <c r="B77" s="8"/>
      <c r="C77" s="8"/>
      <c r="D77" s="6"/>
      <c r="E77" s="8"/>
      <c r="F77" s="7"/>
      <c r="G77" s="8"/>
      <c r="H77" s="7"/>
      <c r="I77" s="8"/>
      <c r="J77" s="7"/>
    </row>
    <row r="78" spans="1:10" ht="21.75" customHeight="1">
      <c r="A78" s="1"/>
      <c r="B78" s="8"/>
      <c r="C78" s="8"/>
      <c r="D78" s="6"/>
      <c r="E78" s="8"/>
      <c r="F78" s="7"/>
      <c r="G78" s="8"/>
      <c r="H78" s="7"/>
      <c r="I78" s="8"/>
      <c r="J78" s="7"/>
    </row>
    <row r="79" spans="1:10" ht="21.75" customHeight="1">
      <c r="A79" s="1"/>
      <c r="B79" s="8"/>
      <c r="C79" s="8"/>
      <c r="D79" s="6"/>
      <c r="E79" s="8"/>
      <c r="F79" s="7"/>
      <c r="G79" s="8"/>
      <c r="H79" s="7"/>
      <c r="I79" s="8"/>
      <c r="J79" s="7"/>
    </row>
    <row r="80" spans="1:10" ht="21.75" customHeight="1">
      <c r="A80" s="1"/>
      <c r="B80" s="8"/>
      <c r="C80" s="8"/>
      <c r="D80" s="6"/>
      <c r="E80" s="8"/>
      <c r="F80" s="7"/>
      <c r="G80" s="8"/>
      <c r="H80" s="7"/>
      <c r="I80" s="8"/>
      <c r="J80" s="7"/>
    </row>
    <row r="81" spans="1:10" ht="21.75" customHeight="1">
      <c r="A81" s="1"/>
      <c r="B81" s="8"/>
      <c r="C81" s="8"/>
      <c r="D81" s="6"/>
      <c r="E81" s="8"/>
      <c r="F81" s="7"/>
      <c r="G81" s="8"/>
      <c r="H81" s="7"/>
      <c r="I81" s="8"/>
      <c r="J81" s="7"/>
    </row>
    <row r="82" spans="1:10" ht="21.75" customHeight="1">
      <c r="A82" s="1"/>
      <c r="B82" s="8"/>
      <c r="C82" s="8"/>
      <c r="D82" s="6"/>
      <c r="E82" s="8"/>
      <c r="F82" s="7"/>
      <c r="G82" s="8"/>
      <c r="H82" s="7"/>
      <c r="I82" s="8"/>
      <c r="J82" s="7"/>
    </row>
    <row r="83" spans="1:10" ht="23.25" customHeight="1">
      <c r="A83" s="1"/>
      <c r="B83" s="8"/>
      <c r="C83" s="8"/>
      <c r="D83" s="6"/>
      <c r="E83" s="8"/>
      <c r="F83" s="7"/>
      <c r="G83" s="8"/>
      <c r="H83" s="7"/>
      <c r="I83" s="8"/>
      <c r="J83" s="7"/>
    </row>
    <row r="84" spans="1:10" ht="23.25" customHeight="1">
      <c r="A84" s="1"/>
      <c r="B84" s="8"/>
      <c r="C84" s="8"/>
      <c r="D84" s="6"/>
      <c r="E84" s="8"/>
      <c r="F84" s="7"/>
      <c r="G84" s="8"/>
      <c r="H84" s="7"/>
      <c r="I84" s="8"/>
      <c r="J84" s="7"/>
    </row>
    <row r="85" spans="1:10" ht="21.75" customHeight="1">
      <c r="A85" s="1"/>
      <c r="B85" s="8"/>
      <c r="C85" s="8"/>
      <c r="D85" s="6"/>
      <c r="E85" s="8"/>
      <c r="F85" s="67"/>
      <c r="G85" s="8"/>
      <c r="H85" s="7"/>
      <c r="I85" s="8"/>
      <c r="J85" s="7"/>
    </row>
    <row r="86" spans="1:10" ht="21.75" customHeight="1">
      <c r="A86" s="1"/>
      <c r="B86" s="8"/>
      <c r="C86" s="8"/>
      <c r="D86" s="6"/>
      <c r="E86" s="8"/>
      <c r="F86" s="7"/>
      <c r="G86" s="8"/>
      <c r="H86" s="7"/>
      <c r="I86" s="8"/>
      <c r="J86" s="7"/>
    </row>
    <row r="87" spans="1:10" ht="21.75" customHeight="1">
      <c r="A87" s="1"/>
      <c r="B87" s="8"/>
      <c r="C87" s="8"/>
      <c r="D87" s="6"/>
      <c r="E87" s="8"/>
      <c r="F87" s="7"/>
      <c r="G87" s="8"/>
      <c r="H87" s="7"/>
      <c r="I87" s="8"/>
      <c r="J87" s="7"/>
    </row>
    <row r="88" spans="1:10" ht="21.75" customHeight="1">
      <c r="A88" s="1"/>
      <c r="B88" s="8"/>
      <c r="C88" s="8"/>
      <c r="D88" s="6"/>
      <c r="E88" s="8"/>
      <c r="F88" s="7"/>
      <c r="G88" s="8"/>
      <c r="H88" s="7"/>
      <c r="I88" s="8"/>
      <c r="J88" s="7"/>
    </row>
    <row r="89" spans="1:10" ht="21.75" customHeight="1">
      <c r="A89" s="1"/>
      <c r="B89" s="8"/>
      <c r="C89" s="8"/>
      <c r="D89" s="6"/>
      <c r="E89" s="8"/>
      <c r="F89" s="7"/>
      <c r="G89" s="8"/>
      <c r="H89" s="7"/>
      <c r="I89" s="8"/>
      <c r="J89" s="7"/>
    </row>
    <row r="90" spans="1:10" ht="12.75" customHeight="1">
      <c r="A90" s="1"/>
      <c r="B90" s="8"/>
      <c r="C90" s="8"/>
      <c r="D90" s="6"/>
      <c r="E90" s="8"/>
      <c r="F90" s="7"/>
      <c r="G90" s="8"/>
      <c r="H90" s="7"/>
      <c r="I90" s="8"/>
      <c r="J90" s="7"/>
    </row>
    <row r="91" spans="1:10" ht="7.5" customHeight="1">
      <c r="A91" s="1"/>
      <c r="B91" s="8"/>
      <c r="C91" s="8"/>
      <c r="D91" s="6"/>
      <c r="E91" s="8"/>
      <c r="F91" s="7"/>
      <c r="G91" s="8"/>
      <c r="H91" s="7"/>
      <c r="I91" s="8"/>
      <c r="J91" s="7"/>
    </row>
    <row r="92" spans="1:10" ht="21.95" customHeight="1">
      <c r="A92" s="9" t="str">
        <f>A46</f>
        <v>หมายเหตุประกอบงบการเงินเป็นส่วนหนึ่งของงบการเงินนี้</v>
      </c>
      <c r="B92" s="9"/>
      <c r="C92" s="9"/>
      <c r="D92" s="11"/>
      <c r="E92" s="9"/>
      <c r="F92" s="10"/>
      <c r="G92" s="9"/>
      <c r="H92" s="10"/>
      <c r="I92" s="9"/>
      <c r="J92" s="10"/>
    </row>
    <row r="93" spans="1:10" ht="21.75" customHeight="1">
      <c r="A93" s="1" t="str">
        <f>A1</f>
        <v>บริษัท โมชิ โมชิ รีเทล คอร์ปอเรชั่น จำกัด (มหาชน)</v>
      </c>
      <c r="B93" s="8"/>
      <c r="C93" s="8"/>
      <c r="D93" s="6"/>
      <c r="E93" s="8"/>
      <c r="F93" s="7"/>
      <c r="G93" s="8"/>
      <c r="H93" s="7"/>
      <c r="I93" s="8"/>
      <c r="J93" s="7"/>
    </row>
    <row r="94" spans="1:10" ht="21.75" customHeight="1">
      <c r="A94" s="1" t="s">
        <v>26</v>
      </c>
      <c r="B94" s="1"/>
      <c r="C94" s="1"/>
      <c r="D94" s="2"/>
      <c r="E94" s="1"/>
      <c r="F94" s="29"/>
      <c r="G94" s="1"/>
      <c r="H94" s="29"/>
      <c r="I94" s="1"/>
      <c r="J94" s="29"/>
    </row>
    <row r="95" spans="1:10" ht="21.75" customHeight="1">
      <c r="A95" s="3" t="str">
        <f>A49</f>
        <v>ณ วันที่ 31 ธันวาคม พ.ศ. 2567</v>
      </c>
      <c r="B95" s="3"/>
      <c r="C95" s="3"/>
      <c r="D95" s="4"/>
      <c r="E95" s="3"/>
      <c r="F95" s="30"/>
      <c r="G95" s="3"/>
      <c r="H95" s="30"/>
      <c r="I95" s="3"/>
      <c r="J95" s="30"/>
    </row>
    <row r="96" spans="1:10" ht="21.75" customHeight="1">
      <c r="A96" s="1"/>
      <c r="B96" s="1"/>
      <c r="C96" s="1"/>
      <c r="D96" s="2"/>
      <c r="E96" s="1"/>
      <c r="F96" s="29"/>
      <c r="G96" s="1"/>
      <c r="H96" s="29"/>
      <c r="I96" s="1"/>
      <c r="J96" s="29"/>
    </row>
    <row r="97" spans="1:10" ht="21.75" customHeight="1">
      <c r="A97" s="1"/>
      <c r="B97" s="1"/>
      <c r="C97" s="1"/>
      <c r="D97" s="2"/>
      <c r="E97" s="1"/>
      <c r="F97" s="31" t="s">
        <v>160</v>
      </c>
      <c r="G97" s="1"/>
      <c r="H97" s="31" t="s">
        <v>160</v>
      </c>
      <c r="I97" s="1"/>
      <c r="J97" s="31" t="s">
        <v>161</v>
      </c>
    </row>
    <row r="98" spans="1:10" ht="21.75" customHeight="1">
      <c r="A98" s="1"/>
      <c r="B98" s="1"/>
      <c r="C98" s="1"/>
      <c r="D98" s="2"/>
      <c r="E98" s="1"/>
      <c r="F98" s="31" t="s">
        <v>3</v>
      </c>
      <c r="G98" s="5"/>
      <c r="H98" s="31" t="s">
        <v>4</v>
      </c>
      <c r="I98" s="5"/>
      <c r="J98" s="31" t="s">
        <v>4</v>
      </c>
    </row>
    <row r="99" spans="1:10" ht="21.75" customHeight="1">
      <c r="A99" s="1"/>
      <c r="B99" s="1"/>
      <c r="C99" s="1"/>
      <c r="D99" s="4" t="s">
        <v>5</v>
      </c>
      <c r="E99" s="1"/>
      <c r="F99" s="32" t="s">
        <v>6</v>
      </c>
      <c r="G99" s="5"/>
      <c r="H99" s="32" t="s">
        <v>6</v>
      </c>
      <c r="I99" s="5"/>
      <c r="J99" s="32" t="s">
        <v>6</v>
      </c>
    </row>
    <row r="100" spans="1:10" ht="8.1" customHeight="1">
      <c r="A100" s="1"/>
      <c r="B100" s="8"/>
      <c r="C100" s="8"/>
      <c r="D100" s="6"/>
      <c r="E100" s="8"/>
      <c r="F100" s="7"/>
      <c r="G100" s="8"/>
      <c r="H100" s="7"/>
      <c r="I100" s="8"/>
      <c r="J100" s="7"/>
    </row>
    <row r="101" spans="1:10" ht="21.75" customHeight="1">
      <c r="A101" s="1" t="s">
        <v>42</v>
      </c>
      <c r="B101" s="8"/>
      <c r="C101" s="8"/>
      <c r="D101" s="6"/>
      <c r="E101" s="8"/>
      <c r="F101" s="7"/>
      <c r="G101" s="8"/>
      <c r="H101" s="7"/>
      <c r="I101" s="8"/>
      <c r="J101" s="7"/>
    </row>
    <row r="102" spans="1:10" ht="8.1" customHeight="1">
      <c r="A102" s="1"/>
      <c r="B102" s="8"/>
      <c r="C102" s="8"/>
      <c r="D102" s="6"/>
      <c r="E102" s="8"/>
      <c r="F102" s="7"/>
      <c r="G102" s="8"/>
      <c r="H102" s="7"/>
      <c r="I102" s="8"/>
      <c r="J102" s="7"/>
    </row>
    <row r="103" spans="1:10" ht="21.75" customHeight="1">
      <c r="A103" s="1" t="s">
        <v>43</v>
      </c>
      <c r="B103" s="8"/>
      <c r="C103" s="8"/>
      <c r="D103" s="6"/>
      <c r="E103" s="8"/>
      <c r="F103" s="7"/>
      <c r="G103" s="8"/>
      <c r="H103" s="7"/>
      <c r="I103" s="8"/>
      <c r="J103" s="7"/>
    </row>
    <row r="104" spans="1:10" ht="8.4499999999999993" customHeight="1">
      <c r="A104" s="1"/>
      <c r="B104" s="8"/>
      <c r="C104" s="8"/>
      <c r="D104" s="6"/>
      <c r="E104" s="8"/>
      <c r="F104" s="7"/>
      <c r="G104" s="8"/>
      <c r="H104" s="7"/>
      <c r="I104" s="8"/>
      <c r="J104" s="7"/>
    </row>
    <row r="105" spans="1:10" ht="21.75" customHeight="1">
      <c r="A105" s="8" t="s">
        <v>44</v>
      </c>
      <c r="B105" s="8"/>
      <c r="C105" s="8"/>
      <c r="D105" s="6"/>
      <c r="E105" s="8"/>
      <c r="F105" s="7"/>
      <c r="G105" s="8"/>
      <c r="H105" s="7"/>
      <c r="I105" s="8"/>
      <c r="J105" s="7"/>
    </row>
    <row r="106" spans="1:10" ht="21.75" customHeight="1">
      <c r="A106" s="8"/>
      <c r="B106" s="8" t="s">
        <v>45</v>
      </c>
      <c r="C106" s="8"/>
      <c r="D106" s="6"/>
      <c r="E106" s="8"/>
      <c r="F106" s="7"/>
      <c r="G106" s="8"/>
      <c r="H106" s="7"/>
      <c r="I106" s="8"/>
      <c r="J106" s="7"/>
    </row>
    <row r="107" spans="1:10" ht="21.75" customHeight="1">
      <c r="A107" s="8"/>
      <c r="B107" s="8"/>
      <c r="C107" s="8" t="s">
        <v>46</v>
      </c>
      <c r="D107" s="6"/>
      <c r="E107" s="8"/>
      <c r="F107" s="7"/>
      <c r="G107" s="8"/>
      <c r="H107" s="7"/>
      <c r="I107" s="8"/>
      <c r="J107" s="7"/>
    </row>
    <row r="108" spans="1:10" ht="21.75" customHeight="1">
      <c r="A108" s="8"/>
      <c r="B108" s="8"/>
      <c r="C108" s="8" t="s">
        <v>166</v>
      </c>
      <c r="D108" s="6"/>
      <c r="E108" s="8"/>
      <c r="F108" s="7"/>
      <c r="G108" s="8"/>
      <c r="H108" s="7"/>
      <c r="I108" s="8"/>
      <c r="J108" s="7"/>
    </row>
    <row r="109" spans="1:10" ht="21.75" customHeight="1" thickBot="1">
      <c r="A109" s="8"/>
      <c r="B109" s="8"/>
      <c r="C109" s="8" t="s">
        <v>162</v>
      </c>
      <c r="D109" s="6">
        <v>26</v>
      </c>
      <c r="E109" s="8"/>
      <c r="F109" s="51">
        <v>330000000</v>
      </c>
      <c r="G109" s="8"/>
      <c r="H109" s="51">
        <v>330000000</v>
      </c>
      <c r="I109" s="8"/>
      <c r="J109" s="51">
        <v>300000000</v>
      </c>
    </row>
    <row r="110" spans="1:10" ht="8.1" customHeight="1" thickTop="1">
      <c r="A110" s="8"/>
      <c r="B110" s="8"/>
      <c r="C110" s="8"/>
      <c r="D110" s="6"/>
      <c r="E110" s="8"/>
      <c r="F110" s="7"/>
      <c r="G110" s="8"/>
      <c r="H110" s="7"/>
      <c r="I110" s="8"/>
      <c r="J110" s="7"/>
    </row>
    <row r="111" spans="1:10" ht="21.75" customHeight="1">
      <c r="A111" s="8"/>
      <c r="B111" s="8" t="s">
        <v>47</v>
      </c>
      <c r="C111" s="8"/>
      <c r="D111" s="6"/>
      <c r="E111" s="8"/>
      <c r="F111" s="7"/>
      <c r="G111" s="8"/>
      <c r="H111" s="7"/>
      <c r="I111" s="8"/>
      <c r="J111" s="7"/>
    </row>
    <row r="112" spans="1:10" ht="21.75" customHeight="1">
      <c r="A112" s="8"/>
      <c r="B112" s="8"/>
      <c r="C112" s="8" t="s">
        <v>48</v>
      </c>
      <c r="D112" s="6"/>
      <c r="E112" s="8"/>
      <c r="F112" s="7"/>
      <c r="G112" s="8"/>
      <c r="H112" s="7"/>
      <c r="I112" s="8"/>
      <c r="J112" s="7"/>
    </row>
    <row r="113" spans="1:10" ht="21.75" customHeight="1">
      <c r="A113" s="8"/>
      <c r="B113" s="8"/>
      <c r="C113" s="8" t="s">
        <v>166</v>
      </c>
      <c r="D113" s="6"/>
      <c r="E113" s="8"/>
      <c r="F113" s="7"/>
      <c r="G113" s="8"/>
      <c r="H113" s="7"/>
      <c r="I113" s="8"/>
      <c r="J113" s="7"/>
    </row>
    <row r="114" spans="1:10" ht="21.75" customHeight="1">
      <c r="A114" s="8"/>
      <c r="B114" s="8"/>
      <c r="C114" s="8" t="s">
        <v>163</v>
      </c>
      <c r="D114" s="6">
        <v>26</v>
      </c>
      <c r="E114" s="8"/>
      <c r="F114" s="7">
        <v>329999954</v>
      </c>
      <c r="G114" s="8"/>
      <c r="H114" s="7">
        <v>329999954</v>
      </c>
      <c r="I114" s="8"/>
      <c r="J114" s="7">
        <v>300000000</v>
      </c>
    </row>
    <row r="115" spans="1:10" ht="21.75" customHeight="1">
      <c r="A115" s="8"/>
      <c r="B115" s="8" t="s">
        <v>49</v>
      </c>
      <c r="C115" s="8"/>
      <c r="D115" s="6"/>
      <c r="E115" s="8"/>
      <c r="F115" s="7">
        <v>1178098136</v>
      </c>
      <c r="G115" s="8"/>
      <c r="H115" s="7">
        <v>1178098136</v>
      </c>
      <c r="I115" s="8"/>
      <c r="J115" s="7">
        <v>1178098136</v>
      </c>
    </row>
    <row r="116" spans="1:10" ht="21.75" customHeight="1">
      <c r="A116" s="8" t="s">
        <v>50</v>
      </c>
      <c r="B116" s="8"/>
      <c r="C116" s="8"/>
      <c r="D116" s="6"/>
      <c r="E116" s="8"/>
      <c r="F116" s="7"/>
      <c r="G116" s="8"/>
      <c r="H116" s="7"/>
      <c r="I116" s="8"/>
      <c r="J116" s="7"/>
    </row>
    <row r="117" spans="1:10" ht="21.75" customHeight="1">
      <c r="A117" s="8" t="s">
        <v>51</v>
      </c>
      <c r="B117" s="8"/>
      <c r="C117" s="8"/>
      <c r="D117" s="6"/>
      <c r="E117" s="8"/>
      <c r="F117" s="7">
        <v>33000000</v>
      </c>
      <c r="G117" s="8"/>
      <c r="H117" s="7">
        <v>33000000</v>
      </c>
      <c r="I117" s="8"/>
      <c r="J117" s="7">
        <v>19611663</v>
      </c>
    </row>
    <row r="118" spans="1:10" ht="21.75" customHeight="1">
      <c r="A118" s="8" t="s">
        <v>52</v>
      </c>
      <c r="B118" s="8"/>
      <c r="C118" s="8"/>
      <c r="D118" s="6">
        <v>4</v>
      </c>
      <c r="E118" s="8"/>
      <c r="F118" s="10">
        <v>780416012</v>
      </c>
      <c r="G118" s="8"/>
      <c r="H118" s="10">
        <v>456505086</v>
      </c>
      <c r="I118" s="8"/>
      <c r="J118" s="10">
        <f>'TH 11'!M13</f>
        <v>121660776</v>
      </c>
    </row>
    <row r="119" spans="1:10" ht="8.1" customHeight="1">
      <c r="A119" s="1"/>
      <c r="B119" s="8"/>
      <c r="C119" s="8"/>
      <c r="D119" s="6"/>
      <c r="E119" s="8"/>
      <c r="F119" s="7"/>
      <c r="G119" s="8"/>
      <c r="H119" s="7"/>
      <c r="I119" s="8"/>
      <c r="J119" s="7"/>
    </row>
    <row r="120" spans="1:10" ht="21.75" customHeight="1">
      <c r="A120" s="1" t="s">
        <v>53</v>
      </c>
      <c r="B120" s="8"/>
      <c r="C120" s="8"/>
      <c r="D120" s="6"/>
      <c r="E120" s="8"/>
      <c r="F120" s="10">
        <f>SUM(F111:F119)</f>
        <v>2321514102</v>
      </c>
      <c r="G120" s="8"/>
      <c r="H120" s="10">
        <f>SUM(H111:H119)</f>
        <v>1997603176</v>
      </c>
      <c r="I120" s="8"/>
      <c r="J120" s="10">
        <f>SUM(J111:J119)</f>
        <v>1619370575</v>
      </c>
    </row>
    <row r="121" spans="1:10" ht="8.1" customHeight="1">
      <c r="A121" s="1"/>
      <c r="B121" s="8"/>
      <c r="C121" s="8"/>
      <c r="D121" s="6"/>
      <c r="E121" s="8"/>
      <c r="F121" s="7"/>
      <c r="G121" s="8"/>
      <c r="H121" s="7"/>
      <c r="I121" s="8"/>
      <c r="J121" s="7"/>
    </row>
    <row r="122" spans="1:10" ht="21.75" customHeight="1" thickBot="1">
      <c r="A122" s="12" t="s">
        <v>54</v>
      </c>
      <c r="B122" s="8"/>
      <c r="C122" s="8"/>
      <c r="D122" s="6"/>
      <c r="E122" s="8"/>
      <c r="F122" s="51">
        <f>SUM(F76+F120)</f>
        <v>4375679672</v>
      </c>
      <c r="G122" s="8"/>
      <c r="H122" s="51">
        <f>SUM(H76+H120)</f>
        <v>3658699227</v>
      </c>
      <c r="I122" s="8"/>
      <c r="J122" s="51">
        <f>SUM(J76+J120)</f>
        <v>2810405572</v>
      </c>
    </row>
    <row r="123" spans="1:10" ht="21.75" customHeight="1" thickTop="1">
      <c r="A123" s="12"/>
      <c r="B123" s="8"/>
      <c r="C123" s="8"/>
      <c r="D123" s="6"/>
      <c r="E123" s="13"/>
      <c r="F123" s="53"/>
      <c r="G123" s="26"/>
      <c r="H123" s="53"/>
      <c r="I123" s="26"/>
      <c r="J123" s="53"/>
    </row>
    <row r="124" spans="1:10" ht="21.75" customHeight="1">
      <c r="A124" s="12"/>
      <c r="B124" s="8"/>
      <c r="C124" s="8"/>
      <c r="D124" s="6"/>
      <c r="E124" s="8"/>
      <c r="F124" s="53"/>
      <c r="G124" s="8"/>
      <c r="H124" s="53"/>
      <c r="I124" s="8"/>
      <c r="J124" s="53"/>
    </row>
    <row r="125" spans="1:10" ht="21.75" customHeight="1">
      <c r="A125" s="12"/>
      <c r="B125" s="8"/>
      <c r="C125" s="8"/>
      <c r="D125" s="6"/>
      <c r="E125" s="8"/>
      <c r="F125" s="7"/>
      <c r="G125" s="8"/>
      <c r="H125" s="7"/>
      <c r="I125" s="8"/>
      <c r="J125" s="7"/>
    </row>
    <row r="126" spans="1:10" ht="21.75" customHeight="1">
      <c r="A126" s="12"/>
      <c r="B126" s="8"/>
      <c r="C126" s="8"/>
      <c r="D126" s="6"/>
      <c r="E126" s="8"/>
      <c r="F126" s="7"/>
      <c r="G126" s="8"/>
      <c r="H126" s="7"/>
      <c r="I126" s="8"/>
      <c r="J126" s="7"/>
    </row>
    <row r="127" spans="1:10" ht="21.75" customHeight="1">
      <c r="A127" s="12"/>
      <c r="B127" s="8"/>
      <c r="C127" s="8"/>
      <c r="D127" s="6"/>
      <c r="E127" s="8"/>
      <c r="F127" s="7"/>
      <c r="G127" s="8"/>
      <c r="H127" s="7"/>
      <c r="I127" s="8"/>
      <c r="J127" s="7"/>
    </row>
    <row r="128" spans="1:10" ht="21.75" customHeight="1">
      <c r="A128" s="12"/>
      <c r="B128" s="8"/>
      <c r="C128" s="8"/>
      <c r="D128" s="6"/>
      <c r="E128" s="8"/>
      <c r="F128" s="7"/>
      <c r="G128" s="8"/>
      <c r="H128" s="7"/>
      <c r="I128" s="8"/>
      <c r="J128" s="7"/>
    </row>
    <row r="129" spans="1:10" ht="21.75" customHeight="1">
      <c r="A129" s="12"/>
      <c r="B129" s="8"/>
      <c r="C129" s="8"/>
      <c r="D129" s="6"/>
      <c r="E129" s="8"/>
      <c r="F129" s="7"/>
      <c r="G129" s="8"/>
      <c r="H129" s="7"/>
      <c r="I129" s="8"/>
      <c r="J129" s="7"/>
    </row>
    <row r="130" spans="1:10" ht="21.75" customHeight="1">
      <c r="A130" s="12"/>
      <c r="B130" s="8"/>
      <c r="C130" s="8"/>
      <c r="D130" s="6"/>
      <c r="E130" s="8"/>
      <c r="F130" s="7"/>
      <c r="G130" s="8"/>
      <c r="H130" s="7"/>
      <c r="I130" s="8"/>
      <c r="J130" s="7"/>
    </row>
    <row r="131" spans="1:10" ht="21.75" customHeight="1">
      <c r="A131" s="12"/>
      <c r="B131" s="8"/>
      <c r="C131" s="8"/>
      <c r="D131" s="6"/>
      <c r="E131" s="8"/>
      <c r="F131" s="7"/>
      <c r="G131" s="8"/>
      <c r="H131" s="7"/>
      <c r="I131" s="8"/>
      <c r="J131" s="7"/>
    </row>
    <row r="132" spans="1:10" ht="21.75" customHeight="1">
      <c r="A132" s="12"/>
      <c r="B132" s="8"/>
      <c r="C132" s="8"/>
      <c r="D132" s="6"/>
      <c r="E132" s="8"/>
      <c r="F132" s="7"/>
      <c r="G132" s="8"/>
      <c r="H132" s="7"/>
      <c r="I132" s="8"/>
      <c r="J132" s="7"/>
    </row>
    <row r="133" spans="1:10" ht="21" customHeight="1">
      <c r="A133" s="12"/>
      <c r="B133" s="8"/>
      <c r="C133" s="8"/>
      <c r="D133" s="6"/>
      <c r="E133" s="8"/>
      <c r="F133" s="7"/>
      <c r="G133" s="8"/>
      <c r="H133" s="7"/>
      <c r="I133" s="8"/>
      <c r="J133" s="7"/>
    </row>
    <row r="134" spans="1:10" ht="21.75" customHeight="1">
      <c r="A134" s="12"/>
      <c r="B134" s="8"/>
      <c r="C134" s="8"/>
      <c r="D134" s="6"/>
      <c r="E134" s="8"/>
      <c r="F134" s="7"/>
      <c r="G134" s="8"/>
      <c r="H134" s="7"/>
      <c r="I134" s="8"/>
      <c r="J134" s="7"/>
    </row>
    <row r="135" spans="1:10" ht="21.75" customHeight="1">
      <c r="A135" s="12"/>
      <c r="B135" s="8"/>
      <c r="C135" s="8"/>
      <c r="D135" s="6"/>
      <c r="E135" s="8"/>
      <c r="F135" s="7"/>
      <c r="G135" s="8"/>
      <c r="H135" s="7"/>
      <c r="I135" s="8"/>
      <c r="J135" s="7"/>
    </row>
    <row r="136" spans="1:10" ht="9" customHeight="1">
      <c r="A136" s="12"/>
      <c r="B136" s="8"/>
      <c r="C136" s="8"/>
      <c r="D136" s="6"/>
      <c r="E136" s="8"/>
      <c r="F136" s="7"/>
      <c r="G136" s="8"/>
      <c r="H136" s="7"/>
      <c r="I136" s="8"/>
      <c r="J136" s="7"/>
    </row>
    <row r="137" spans="1:10" ht="21.95" customHeight="1">
      <c r="A137" s="9" t="str">
        <f>A46</f>
        <v>หมายเหตุประกอบงบการเงินเป็นส่วนหนึ่งของงบการเงินนี้</v>
      </c>
      <c r="B137" s="9"/>
      <c r="C137" s="9"/>
      <c r="D137" s="11"/>
      <c r="E137" s="9"/>
      <c r="F137" s="10"/>
      <c r="G137" s="9"/>
      <c r="H137" s="10"/>
      <c r="I137" s="9"/>
      <c r="J137" s="10"/>
    </row>
  </sheetData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83"/>
  <sheetViews>
    <sheetView tabSelected="1" topLeftCell="A56" zoomScale="90" zoomScaleNormal="90" zoomScaleSheetLayoutView="102" workbookViewId="0">
      <selection activeCell="H73" sqref="H73"/>
    </sheetView>
  </sheetViews>
  <sheetFormatPr defaultColWidth="8.125" defaultRowHeight="21.75" customHeight="1"/>
  <cols>
    <col min="1" max="2" width="1.75" style="36" customWidth="1"/>
    <col min="3" max="3" width="43.125" style="36" customWidth="1"/>
    <col min="4" max="4" width="8.75" style="36" customWidth="1"/>
    <col min="5" max="5" width="0.875" style="36" customWidth="1"/>
    <col min="6" max="6" width="14.75" style="37" customWidth="1"/>
    <col min="7" max="7" width="0.875" style="36" customWidth="1"/>
    <col min="8" max="8" width="14.75" style="37" customWidth="1"/>
    <col min="9" max="93" width="8.125" style="36"/>
    <col min="94" max="101" width="8.125" style="36" customWidth="1"/>
    <col min="102" max="102" width="8.125" style="36"/>
    <col min="103" max="103" width="8.125" style="36" customWidth="1"/>
    <col min="104" max="104" width="8.125" style="36"/>
    <col min="105" max="107" width="8.125" style="36" customWidth="1"/>
    <col min="108" max="349" width="8.125" style="36"/>
    <col min="350" max="357" width="8.125" style="36" customWidth="1"/>
    <col min="358" max="358" width="8.125" style="36"/>
    <col min="359" max="359" width="8.125" style="36" customWidth="1"/>
    <col min="360" max="360" width="8.125" style="36"/>
    <col min="361" max="363" width="8.125" style="36" customWidth="1"/>
    <col min="364" max="605" width="8.125" style="36"/>
    <col min="606" max="613" width="8.125" style="36" customWidth="1"/>
    <col min="614" max="614" width="8.125" style="36"/>
    <col min="615" max="615" width="8.125" style="36" customWidth="1"/>
    <col min="616" max="616" width="8.125" style="36"/>
    <col min="617" max="619" width="8.125" style="36" customWidth="1"/>
    <col min="620" max="861" width="8.125" style="36"/>
    <col min="862" max="869" width="8.125" style="36" customWidth="1"/>
    <col min="870" max="870" width="8.125" style="36"/>
    <col min="871" max="871" width="8.125" style="36" customWidth="1"/>
    <col min="872" max="872" width="8.125" style="36"/>
    <col min="873" max="875" width="8.125" style="36" customWidth="1"/>
    <col min="876" max="1117" width="8.125" style="36"/>
    <col min="1118" max="1125" width="8.125" style="36" customWidth="1"/>
    <col min="1126" max="1126" width="8.125" style="36"/>
    <col min="1127" max="1127" width="8.125" style="36" customWidth="1"/>
    <col min="1128" max="1128" width="8.125" style="36"/>
    <col min="1129" max="1131" width="8.125" style="36" customWidth="1"/>
    <col min="1132" max="1373" width="8.125" style="36"/>
    <col min="1374" max="1381" width="8.125" style="36" customWidth="1"/>
    <col min="1382" max="1382" width="8.125" style="36"/>
    <col min="1383" max="1383" width="8.125" style="36" customWidth="1"/>
    <col min="1384" max="1384" width="8.125" style="36"/>
    <col min="1385" max="1387" width="8.125" style="36" customWidth="1"/>
    <col min="1388" max="1629" width="8.125" style="36"/>
    <col min="1630" max="1637" width="8.125" style="36" customWidth="1"/>
    <col min="1638" max="1638" width="8.125" style="36"/>
    <col min="1639" max="1639" width="8.125" style="36" customWidth="1"/>
    <col min="1640" max="1640" width="8.125" style="36"/>
    <col min="1641" max="1643" width="8.125" style="36" customWidth="1"/>
    <col min="1644" max="1885" width="8.125" style="36"/>
    <col min="1886" max="1893" width="8.125" style="36" customWidth="1"/>
    <col min="1894" max="1894" width="8.125" style="36"/>
    <col min="1895" max="1895" width="8.125" style="36" customWidth="1"/>
    <col min="1896" max="1896" width="8.125" style="36"/>
    <col min="1897" max="1899" width="8.125" style="36" customWidth="1"/>
    <col min="1900" max="2141" width="8.125" style="36"/>
    <col min="2142" max="2149" width="8.125" style="36" customWidth="1"/>
    <col min="2150" max="2150" width="8.125" style="36"/>
    <col min="2151" max="2151" width="8.125" style="36" customWidth="1"/>
    <col min="2152" max="2152" width="8.125" style="36"/>
    <col min="2153" max="2155" width="8.125" style="36" customWidth="1"/>
    <col min="2156" max="2397" width="8.125" style="36"/>
    <col min="2398" max="2405" width="8.125" style="36" customWidth="1"/>
    <col min="2406" max="2406" width="8.125" style="36"/>
    <col min="2407" max="2407" width="8.125" style="36" customWidth="1"/>
    <col min="2408" max="2408" width="8.125" style="36"/>
    <col min="2409" max="2411" width="8.125" style="36" customWidth="1"/>
    <col min="2412" max="2653" width="8.125" style="36"/>
    <col min="2654" max="2661" width="8.125" style="36" customWidth="1"/>
    <col min="2662" max="2662" width="8.125" style="36"/>
    <col min="2663" max="2663" width="8.125" style="36" customWidth="1"/>
    <col min="2664" max="2664" width="8.125" style="36"/>
    <col min="2665" max="2667" width="8.125" style="36" customWidth="1"/>
    <col min="2668" max="2909" width="8.125" style="36"/>
    <col min="2910" max="2917" width="8.125" style="36" customWidth="1"/>
    <col min="2918" max="2918" width="8.125" style="36"/>
    <col min="2919" max="2919" width="8.125" style="36" customWidth="1"/>
    <col min="2920" max="2920" width="8.125" style="36"/>
    <col min="2921" max="2923" width="8.125" style="36" customWidth="1"/>
    <col min="2924" max="3165" width="8.125" style="36"/>
    <col min="3166" max="3173" width="8.125" style="36" customWidth="1"/>
    <col min="3174" max="3174" width="8.125" style="36"/>
    <col min="3175" max="3175" width="8.125" style="36" customWidth="1"/>
    <col min="3176" max="3176" width="8.125" style="36"/>
    <col min="3177" max="3179" width="8.125" style="36" customWidth="1"/>
    <col min="3180" max="3421" width="8.125" style="36"/>
    <col min="3422" max="3429" width="8.125" style="36" customWidth="1"/>
    <col min="3430" max="3430" width="8.125" style="36"/>
    <col min="3431" max="3431" width="8.125" style="36" customWidth="1"/>
    <col min="3432" max="3432" width="8.125" style="36"/>
    <col min="3433" max="3435" width="8.125" style="36" customWidth="1"/>
    <col min="3436" max="3677" width="8.125" style="36"/>
    <col min="3678" max="3685" width="8.125" style="36" customWidth="1"/>
    <col min="3686" max="3686" width="8.125" style="36"/>
    <col min="3687" max="3687" width="8.125" style="36" customWidth="1"/>
    <col min="3688" max="3688" width="8.125" style="36"/>
    <col min="3689" max="3691" width="8.125" style="36" customWidth="1"/>
    <col min="3692" max="3933" width="8.125" style="36"/>
    <col min="3934" max="3941" width="8.125" style="36" customWidth="1"/>
    <col min="3942" max="3942" width="8.125" style="36"/>
    <col min="3943" max="3943" width="8.125" style="36" customWidth="1"/>
    <col min="3944" max="3944" width="8.125" style="36"/>
    <col min="3945" max="3947" width="8.125" style="36" customWidth="1"/>
    <col min="3948" max="4189" width="8.125" style="36"/>
    <col min="4190" max="4197" width="8.125" style="36" customWidth="1"/>
    <col min="4198" max="4198" width="8.125" style="36"/>
    <col min="4199" max="4199" width="8.125" style="36" customWidth="1"/>
    <col min="4200" max="4200" width="8.125" style="36"/>
    <col min="4201" max="4203" width="8.125" style="36" customWidth="1"/>
    <col min="4204" max="4445" width="8.125" style="36"/>
    <col min="4446" max="4453" width="8.125" style="36" customWidth="1"/>
    <col min="4454" max="4454" width="8.125" style="36"/>
    <col min="4455" max="4455" width="8.125" style="36" customWidth="1"/>
    <col min="4456" max="4456" width="8.125" style="36"/>
    <col min="4457" max="4459" width="8.125" style="36" customWidth="1"/>
    <col min="4460" max="4701" width="8.125" style="36"/>
    <col min="4702" max="4709" width="8.125" style="36" customWidth="1"/>
    <col min="4710" max="4710" width="8.125" style="36"/>
    <col min="4711" max="4711" width="8.125" style="36" customWidth="1"/>
    <col min="4712" max="4712" width="8.125" style="36"/>
    <col min="4713" max="4715" width="8.125" style="36" customWidth="1"/>
    <col min="4716" max="4957" width="8.125" style="36"/>
    <col min="4958" max="4965" width="8.125" style="36" customWidth="1"/>
    <col min="4966" max="4966" width="8.125" style="36"/>
    <col min="4967" max="4967" width="8.125" style="36" customWidth="1"/>
    <col min="4968" max="4968" width="8.125" style="36"/>
    <col min="4969" max="4971" width="8.125" style="36" customWidth="1"/>
    <col min="4972" max="5213" width="8.125" style="36"/>
    <col min="5214" max="5221" width="8.125" style="36" customWidth="1"/>
    <col min="5222" max="5222" width="8.125" style="36"/>
    <col min="5223" max="5223" width="8.125" style="36" customWidth="1"/>
    <col min="5224" max="5224" width="8.125" style="36"/>
    <col min="5225" max="5227" width="8.125" style="36" customWidth="1"/>
    <col min="5228" max="5469" width="8.125" style="36"/>
    <col min="5470" max="5477" width="8.125" style="36" customWidth="1"/>
    <col min="5478" max="5478" width="8.125" style="36"/>
    <col min="5479" max="5479" width="8.125" style="36" customWidth="1"/>
    <col min="5480" max="5480" width="8.125" style="36"/>
    <col min="5481" max="5483" width="8.125" style="36" customWidth="1"/>
    <col min="5484" max="5725" width="8.125" style="36"/>
    <col min="5726" max="5733" width="8.125" style="36" customWidth="1"/>
    <col min="5734" max="5734" width="8.125" style="36"/>
    <col min="5735" max="5735" width="8.125" style="36" customWidth="1"/>
    <col min="5736" max="5736" width="8.125" style="36"/>
    <col min="5737" max="5739" width="8.125" style="36" customWidth="1"/>
    <col min="5740" max="5981" width="8.125" style="36"/>
    <col min="5982" max="5989" width="8.125" style="36" customWidth="1"/>
    <col min="5990" max="5990" width="8.125" style="36"/>
    <col min="5991" max="5991" width="8.125" style="36" customWidth="1"/>
    <col min="5992" max="5992" width="8.125" style="36"/>
    <col min="5993" max="5995" width="8.125" style="36" customWidth="1"/>
    <col min="5996" max="6237" width="8.125" style="36"/>
    <col min="6238" max="6245" width="8.125" style="36" customWidth="1"/>
    <col min="6246" max="6246" width="8.125" style="36"/>
    <col min="6247" max="6247" width="8.125" style="36" customWidth="1"/>
    <col min="6248" max="6248" width="8.125" style="36"/>
    <col min="6249" max="6251" width="8.125" style="36" customWidth="1"/>
    <col min="6252" max="6493" width="8.125" style="36"/>
    <col min="6494" max="6501" width="8.125" style="36" customWidth="1"/>
    <col min="6502" max="6502" width="8.125" style="36"/>
    <col min="6503" max="6503" width="8.125" style="36" customWidth="1"/>
    <col min="6504" max="6504" width="8.125" style="36"/>
    <col min="6505" max="6507" width="8.125" style="36" customWidth="1"/>
    <col min="6508" max="6749" width="8.125" style="36"/>
    <col min="6750" max="6757" width="8.125" style="36" customWidth="1"/>
    <col min="6758" max="6758" width="8.125" style="36"/>
    <col min="6759" max="6759" width="8.125" style="36" customWidth="1"/>
    <col min="6760" max="6760" width="8.125" style="36"/>
    <col min="6761" max="6763" width="8.125" style="36" customWidth="1"/>
    <col min="6764" max="7005" width="8.125" style="36"/>
    <col min="7006" max="7013" width="8.125" style="36" customWidth="1"/>
    <col min="7014" max="7014" width="8.125" style="36"/>
    <col min="7015" max="7015" width="8.125" style="36" customWidth="1"/>
    <col min="7016" max="7016" width="8.125" style="36"/>
    <col min="7017" max="7019" width="8.125" style="36" customWidth="1"/>
    <col min="7020" max="7261" width="8.125" style="36"/>
    <col min="7262" max="7269" width="8.125" style="36" customWidth="1"/>
    <col min="7270" max="7270" width="8.125" style="36"/>
    <col min="7271" max="7271" width="8.125" style="36" customWidth="1"/>
    <col min="7272" max="7272" width="8.125" style="36"/>
    <col min="7273" max="7275" width="8.125" style="36" customWidth="1"/>
    <col min="7276" max="7517" width="8.125" style="36"/>
    <col min="7518" max="7525" width="8.125" style="36" customWidth="1"/>
    <col min="7526" max="7526" width="8.125" style="36"/>
    <col min="7527" max="7527" width="8.125" style="36" customWidth="1"/>
    <col min="7528" max="7528" width="8.125" style="36"/>
    <col min="7529" max="7531" width="8.125" style="36" customWidth="1"/>
    <col min="7532" max="7773" width="8.125" style="36"/>
    <col min="7774" max="7781" width="8.125" style="36" customWidth="1"/>
    <col min="7782" max="7782" width="8.125" style="36"/>
    <col min="7783" max="7783" width="8.125" style="36" customWidth="1"/>
    <col min="7784" max="7784" width="8.125" style="36"/>
    <col min="7785" max="7787" width="8.125" style="36" customWidth="1"/>
    <col min="7788" max="8029" width="8.125" style="36"/>
    <col min="8030" max="8037" width="8.125" style="36" customWidth="1"/>
    <col min="8038" max="8038" width="8.125" style="36"/>
    <col min="8039" max="8039" width="8.125" style="36" customWidth="1"/>
    <col min="8040" max="8040" width="8.125" style="36"/>
    <col min="8041" max="8043" width="8.125" style="36" customWidth="1"/>
    <col min="8044" max="8285" width="8.125" style="36"/>
    <col min="8286" max="8293" width="8.125" style="36" customWidth="1"/>
    <col min="8294" max="8294" width="8.125" style="36"/>
    <col min="8295" max="8295" width="8.125" style="36" customWidth="1"/>
    <col min="8296" max="8296" width="8.125" style="36"/>
    <col min="8297" max="8299" width="8.125" style="36" customWidth="1"/>
    <col min="8300" max="8541" width="8.125" style="36"/>
    <col min="8542" max="8549" width="8.125" style="36" customWidth="1"/>
    <col min="8550" max="8550" width="8.125" style="36"/>
    <col min="8551" max="8551" width="8.125" style="36" customWidth="1"/>
    <col min="8552" max="8552" width="8.125" style="36"/>
    <col min="8553" max="8555" width="8.125" style="36" customWidth="1"/>
    <col min="8556" max="8797" width="8.125" style="36"/>
    <col min="8798" max="8805" width="8.125" style="36" customWidth="1"/>
    <col min="8806" max="8806" width="8.125" style="36"/>
    <col min="8807" max="8807" width="8.125" style="36" customWidth="1"/>
    <col min="8808" max="8808" width="8.125" style="36"/>
    <col min="8809" max="8811" width="8.125" style="36" customWidth="1"/>
    <col min="8812" max="9053" width="8.125" style="36"/>
    <col min="9054" max="9061" width="8.125" style="36" customWidth="1"/>
    <col min="9062" max="9062" width="8.125" style="36"/>
    <col min="9063" max="9063" width="8.125" style="36" customWidth="1"/>
    <col min="9064" max="9064" width="8.125" style="36"/>
    <col min="9065" max="9067" width="8.125" style="36" customWidth="1"/>
    <col min="9068" max="9309" width="8.125" style="36"/>
    <col min="9310" max="9317" width="8.125" style="36" customWidth="1"/>
    <col min="9318" max="9318" width="8.125" style="36"/>
    <col min="9319" max="9319" width="8.125" style="36" customWidth="1"/>
    <col min="9320" max="9320" width="8.125" style="36"/>
    <col min="9321" max="9323" width="8.125" style="36" customWidth="1"/>
    <col min="9324" max="9565" width="8.125" style="36"/>
    <col min="9566" max="9573" width="8.125" style="36" customWidth="1"/>
    <col min="9574" max="9574" width="8.125" style="36"/>
    <col min="9575" max="9575" width="8.125" style="36" customWidth="1"/>
    <col min="9576" max="9576" width="8.125" style="36"/>
    <col min="9577" max="9579" width="8.125" style="36" customWidth="1"/>
    <col min="9580" max="9821" width="8.125" style="36"/>
    <col min="9822" max="9829" width="8.125" style="36" customWidth="1"/>
    <col min="9830" max="9830" width="8.125" style="36"/>
    <col min="9831" max="9831" width="8.125" style="36" customWidth="1"/>
    <col min="9832" max="9832" width="8.125" style="36"/>
    <col min="9833" max="9835" width="8.125" style="36" customWidth="1"/>
    <col min="9836" max="10077" width="8.125" style="36"/>
    <col min="10078" max="10085" width="8.125" style="36" customWidth="1"/>
    <col min="10086" max="10086" width="8.125" style="36"/>
    <col min="10087" max="10087" width="8.125" style="36" customWidth="1"/>
    <col min="10088" max="10088" width="8.125" style="36"/>
    <col min="10089" max="10091" width="8.125" style="36" customWidth="1"/>
    <col min="10092" max="10333" width="8.125" style="36"/>
    <col min="10334" max="10341" width="8.125" style="36" customWidth="1"/>
    <col min="10342" max="10342" width="8.125" style="36"/>
    <col min="10343" max="10343" width="8.125" style="36" customWidth="1"/>
    <col min="10344" max="10344" width="8.125" style="36"/>
    <col min="10345" max="10347" width="8.125" style="36" customWidth="1"/>
    <col min="10348" max="10589" width="8.125" style="36"/>
    <col min="10590" max="10597" width="8.125" style="36" customWidth="1"/>
    <col min="10598" max="10598" width="8.125" style="36"/>
    <col min="10599" max="10599" width="8.125" style="36" customWidth="1"/>
    <col min="10600" max="10600" width="8.125" style="36"/>
    <col min="10601" max="10603" width="8.125" style="36" customWidth="1"/>
    <col min="10604" max="10845" width="8.125" style="36"/>
    <col min="10846" max="10853" width="8.125" style="36" customWidth="1"/>
    <col min="10854" max="10854" width="8.125" style="36"/>
    <col min="10855" max="10855" width="8.125" style="36" customWidth="1"/>
    <col min="10856" max="10856" width="8.125" style="36"/>
    <col min="10857" max="10859" width="8.125" style="36" customWidth="1"/>
    <col min="10860" max="11101" width="8.125" style="36"/>
    <col min="11102" max="11109" width="8.125" style="36" customWidth="1"/>
    <col min="11110" max="11110" width="8.125" style="36"/>
    <col min="11111" max="11111" width="8.125" style="36" customWidth="1"/>
    <col min="11112" max="11112" width="8.125" style="36"/>
    <col min="11113" max="11115" width="8.125" style="36" customWidth="1"/>
    <col min="11116" max="11357" width="8.125" style="36"/>
    <col min="11358" max="11365" width="8.125" style="36" customWidth="1"/>
    <col min="11366" max="11366" width="8.125" style="36"/>
    <col min="11367" max="11367" width="8.125" style="36" customWidth="1"/>
    <col min="11368" max="11368" width="8.125" style="36"/>
    <col min="11369" max="11371" width="8.125" style="36" customWidth="1"/>
    <col min="11372" max="11613" width="8.125" style="36"/>
    <col min="11614" max="11621" width="8.125" style="36" customWidth="1"/>
    <col min="11622" max="11622" width="8.125" style="36"/>
    <col min="11623" max="11623" width="8.125" style="36" customWidth="1"/>
    <col min="11624" max="11624" width="8.125" style="36"/>
    <col min="11625" max="11627" width="8.125" style="36" customWidth="1"/>
    <col min="11628" max="11869" width="8.125" style="36"/>
    <col min="11870" max="11877" width="8.125" style="36" customWidth="1"/>
    <col min="11878" max="11878" width="8.125" style="36"/>
    <col min="11879" max="11879" width="8.125" style="36" customWidth="1"/>
    <col min="11880" max="11880" width="8.125" style="36"/>
    <col min="11881" max="11883" width="8.125" style="36" customWidth="1"/>
    <col min="11884" max="12125" width="8.125" style="36"/>
    <col min="12126" max="12133" width="8.125" style="36" customWidth="1"/>
    <col min="12134" max="12134" width="8.125" style="36"/>
    <col min="12135" max="12135" width="8.125" style="36" customWidth="1"/>
    <col min="12136" max="12136" width="8.125" style="36"/>
    <col min="12137" max="12139" width="8.125" style="36" customWidth="1"/>
    <col min="12140" max="12381" width="8.125" style="36"/>
    <col min="12382" max="12389" width="8.125" style="36" customWidth="1"/>
    <col min="12390" max="12390" width="8.125" style="36"/>
    <col min="12391" max="12391" width="8.125" style="36" customWidth="1"/>
    <col min="12392" max="12392" width="8.125" style="36"/>
    <col min="12393" max="12395" width="8.125" style="36" customWidth="1"/>
    <col min="12396" max="12637" width="8.125" style="36"/>
    <col min="12638" max="12645" width="8.125" style="36" customWidth="1"/>
    <col min="12646" max="12646" width="8.125" style="36"/>
    <col min="12647" max="12647" width="8.125" style="36" customWidth="1"/>
    <col min="12648" max="12648" width="8.125" style="36"/>
    <col min="12649" max="12651" width="8.125" style="36" customWidth="1"/>
    <col min="12652" max="12893" width="8.125" style="36"/>
    <col min="12894" max="12901" width="8.125" style="36" customWidth="1"/>
    <col min="12902" max="12902" width="8.125" style="36"/>
    <col min="12903" max="12903" width="8.125" style="36" customWidth="1"/>
    <col min="12904" max="12904" width="8.125" style="36"/>
    <col min="12905" max="12907" width="8.125" style="36" customWidth="1"/>
    <col min="12908" max="13149" width="8.125" style="36"/>
    <col min="13150" max="13157" width="8.125" style="36" customWidth="1"/>
    <col min="13158" max="13158" width="8.125" style="36"/>
    <col min="13159" max="13159" width="8.125" style="36" customWidth="1"/>
    <col min="13160" max="13160" width="8.125" style="36"/>
    <col min="13161" max="13163" width="8.125" style="36" customWidth="1"/>
    <col min="13164" max="13405" width="8.125" style="36"/>
    <col min="13406" max="13413" width="8.125" style="36" customWidth="1"/>
    <col min="13414" max="13414" width="8.125" style="36"/>
    <col min="13415" max="13415" width="8.125" style="36" customWidth="1"/>
    <col min="13416" max="13416" width="8.125" style="36"/>
    <col min="13417" max="13419" width="8.125" style="36" customWidth="1"/>
    <col min="13420" max="13661" width="8.125" style="36"/>
    <col min="13662" max="13669" width="8.125" style="36" customWidth="1"/>
    <col min="13670" max="13670" width="8.125" style="36"/>
    <col min="13671" max="13671" width="8.125" style="36" customWidth="1"/>
    <col min="13672" max="13672" width="8.125" style="36"/>
    <col min="13673" max="13675" width="8.125" style="36" customWidth="1"/>
    <col min="13676" max="13917" width="8.125" style="36"/>
    <col min="13918" max="13925" width="8.125" style="36" customWidth="1"/>
    <col min="13926" max="13926" width="8.125" style="36"/>
    <col min="13927" max="13927" width="8.125" style="36" customWidth="1"/>
    <col min="13928" max="13928" width="8.125" style="36"/>
    <col min="13929" max="13931" width="8.125" style="36" customWidth="1"/>
    <col min="13932" max="14173" width="8.125" style="36"/>
    <col min="14174" max="14181" width="8.125" style="36" customWidth="1"/>
    <col min="14182" max="14182" width="8.125" style="36"/>
    <col min="14183" max="14183" width="8.125" style="36" customWidth="1"/>
    <col min="14184" max="14184" width="8.125" style="36"/>
    <col min="14185" max="14187" width="8.125" style="36" customWidth="1"/>
    <col min="14188" max="14429" width="8.125" style="36"/>
    <col min="14430" max="14437" width="8.125" style="36" customWidth="1"/>
    <col min="14438" max="14438" width="8.125" style="36"/>
    <col min="14439" max="14439" width="8.125" style="36" customWidth="1"/>
    <col min="14440" max="14440" width="8.125" style="36"/>
    <col min="14441" max="14443" width="8.125" style="36" customWidth="1"/>
    <col min="14444" max="14685" width="8.125" style="36"/>
    <col min="14686" max="14693" width="8.125" style="36" customWidth="1"/>
    <col min="14694" max="14694" width="8.125" style="36"/>
    <col min="14695" max="14695" width="8.125" style="36" customWidth="1"/>
    <col min="14696" max="14696" width="8.125" style="36"/>
    <col min="14697" max="14699" width="8.125" style="36" customWidth="1"/>
    <col min="14700" max="14941" width="8.125" style="36"/>
    <col min="14942" max="14949" width="8.125" style="36" customWidth="1"/>
    <col min="14950" max="14950" width="8.125" style="36"/>
    <col min="14951" max="14951" width="8.125" style="36" customWidth="1"/>
    <col min="14952" max="14952" width="8.125" style="36"/>
    <col min="14953" max="14955" width="8.125" style="36" customWidth="1"/>
    <col min="14956" max="15197" width="8.125" style="36"/>
    <col min="15198" max="15205" width="8.125" style="36" customWidth="1"/>
    <col min="15206" max="15206" width="8.125" style="36"/>
    <col min="15207" max="15207" width="8.125" style="36" customWidth="1"/>
    <col min="15208" max="15208" width="8.125" style="36"/>
    <col min="15209" max="15211" width="8.125" style="36" customWidth="1"/>
    <col min="15212" max="15453" width="8.125" style="36"/>
    <col min="15454" max="15461" width="8.125" style="36" customWidth="1"/>
    <col min="15462" max="15462" width="8.125" style="36"/>
    <col min="15463" max="15463" width="8.125" style="36" customWidth="1"/>
    <col min="15464" max="15464" width="8.125" style="36"/>
    <col min="15465" max="15467" width="8.125" style="36" customWidth="1"/>
    <col min="15468" max="15709" width="8.125" style="36"/>
    <col min="15710" max="15717" width="8.125" style="36" customWidth="1"/>
    <col min="15718" max="15718" width="8.125" style="36"/>
    <col min="15719" max="15719" width="8.125" style="36" customWidth="1"/>
    <col min="15720" max="15720" width="8.125" style="36"/>
    <col min="15721" max="15723" width="8.125" style="36" customWidth="1"/>
    <col min="15724" max="15965" width="8.125" style="36"/>
    <col min="15966" max="15973" width="8.125" style="36" customWidth="1"/>
    <col min="15974" max="15974" width="8.125" style="36"/>
    <col min="15975" max="15975" width="8.125" style="36" customWidth="1"/>
    <col min="15976" max="15976" width="8.125" style="36"/>
    <col min="15977" max="15979" width="8.125" style="36" customWidth="1"/>
    <col min="15980" max="16384" width="8.125" style="36"/>
  </cols>
  <sheetData>
    <row r="1" spans="1:8" ht="21.75" customHeight="1">
      <c r="A1" s="14" t="s">
        <v>0</v>
      </c>
      <c r="B1" s="14"/>
      <c r="C1" s="14"/>
      <c r="D1" s="15"/>
      <c r="E1" s="14"/>
      <c r="F1" s="68"/>
      <c r="G1" s="14"/>
      <c r="H1" s="68"/>
    </row>
    <row r="2" spans="1:8" ht="21.75" customHeight="1">
      <c r="A2" s="14" t="s">
        <v>55</v>
      </c>
      <c r="B2" s="14"/>
      <c r="C2" s="14"/>
      <c r="D2" s="15"/>
      <c r="E2" s="14"/>
      <c r="F2" s="68"/>
      <c r="G2" s="14"/>
      <c r="H2" s="68"/>
    </row>
    <row r="3" spans="1:8" ht="21.75" customHeight="1">
      <c r="A3" s="16" t="s">
        <v>56</v>
      </c>
      <c r="B3" s="16"/>
      <c r="C3" s="16"/>
      <c r="D3" s="17"/>
      <c r="E3" s="16"/>
      <c r="F3" s="69"/>
      <c r="G3" s="16"/>
      <c r="H3" s="69"/>
    </row>
    <row r="4" spans="1:8" ht="21.75" customHeight="1">
      <c r="A4" s="14"/>
      <c r="B4" s="14"/>
      <c r="C4" s="14"/>
      <c r="D4" s="15"/>
      <c r="E4" s="14"/>
      <c r="F4" s="68"/>
      <c r="G4" s="14"/>
      <c r="H4" s="68"/>
    </row>
    <row r="5" spans="1:8" ht="21.75" customHeight="1">
      <c r="A5" s="14"/>
      <c r="B5" s="14"/>
      <c r="C5" s="14"/>
      <c r="D5" s="15"/>
      <c r="E5" s="14"/>
      <c r="F5" s="31" t="s">
        <v>3</v>
      </c>
      <c r="G5" s="5"/>
      <c r="H5" s="31" t="s">
        <v>4</v>
      </c>
    </row>
    <row r="6" spans="1:8" ht="21.75" customHeight="1">
      <c r="A6" s="14"/>
      <c r="B6" s="14"/>
      <c r="C6" s="14"/>
      <c r="D6" s="17" t="s">
        <v>5</v>
      </c>
      <c r="E6" s="14"/>
      <c r="F6" s="70" t="s">
        <v>6</v>
      </c>
      <c r="G6" s="71"/>
      <c r="H6" s="70" t="s">
        <v>6</v>
      </c>
    </row>
    <row r="7" spans="1:8" ht="8.1" customHeight="1">
      <c r="A7" s="14"/>
      <c r="B7" s="14"/>
      <c r="C7" s="14"/>
      <c r="D7" s="15"/>
      <c r="E7" s="14"/>
      <c r="F7" s="68"/>
      <c r="G7" s="14"/>
      <c r="H7" s="68"/>
    </row>
    <row r="8" spans="1:8" ht="21.75" customHeight="1">
      <c r="A8" s="14" t="s">
        <v>57</v>
      </c>
      <c r="B8" s="18"/>
      <c r="C8" s="18"/>
      <c r="D8" s="19"/>
      <c r="E8" s="18"/>
      <c r="F8" s="72"/>
      <c r="G8" s="18"/>
      <c r="H8" s="72"/>
    </row>
    <row r="9" spans="1:8" ht="8.1" customHeight="1">
      <c r="A9" s="14"/>
      <c r="B9" s="18"/>
      <c r="C9" s="18"/>
      <c r="D9" s="19"/>
      <c r="E9" s="18"/>
      <c r="F9" s="72"/>
      <c r="G9" s="18"/>
      <c r="H9" s="72"/>
    </row>
    <row r="10" spans="1:8" ht="21.75" customHeight="1">
      <c r="A10" s="18" t="s">
        <v>148</v>
      </c>
      <c r="B10" s="18"/>
      <c r="C10" s="18"/>
      <c r="D10" s="19"/>
      <c r="E10" s="18"/>
      <c r="F10" s="7">
        <v>3111263066</v>
      </c>
      <c r="G10" s="18"/>
      <c r="H10" s="72">
        <v>2529513765</v>
      </c>
    </row>
    <row r="11" spans="1:8" ht="21.75" customHeight="1">
      <c r="A11" s="18" t="s">
        <v>58</v>
      </c>
      <c r="B11" s="18"/>
      <c r="C11" s="18"/>
      <c r="D11" s="19">
        <v>28</v>
      </c>
      <c r="E11" s="18"/>
      <c r="F11" s="10">
        <v>16644980</v>
      </c>
      <c r="G11" s="18"/>
      <c r="H11" s="73">
        <v>13741784</v>
      </c>
    </row>
    <row r="12" spans="1:8" ht="8.1" customHeight="1">
      <c r="A12" s="18"/>
      <c r="B12" s="18"/>
      <c r="C12" s="18"/>
      <c r="D12" s="19"/>
      <c r="E12" s="18"/>
      <c r="F12" s="72"/>
      <c r="G12" s="18"/>
      <c r="H12" s="72"/>
    </row>
    <row r="13" spans="1:8" ht="21.75" customHeight="1">
      <c r="A13" s="14" t="s">
        <v>59</v>
      </c>
      <c r="B13" s="18"/>
      <c r="C13" s="18"/>
      <c r="D13" s="14"/>
      <c r="E13" s="14"/>
      <c r="F13" s="73">
        <f>SUM(F7:F11)</f>
        <v>3127908046</v>
      </c>
      <c r="G13" s="18"/>
      <c r="H13" s="73">
        <f>SUM(H7:H11)</f>
        <v>2543255549</v>
      </c>
    </row>
    <row r="14" spans="1:8" ht="21.75" customHeight="1">
      <c r="A14" s="25"/>
      <c r="B14" s="18"/>
      <c r="C14" s="18"/>
      <c r="D14" s="19"/>
      <c r="E14" s="18"/>
      <c r="F14" s="72"/>
      <c r="G14" s="18"/>
      <c r="H14" s="72"/>
    </row>
    <row r="15" spans="1:8" ht="21.75" customHeight="1">
      <c r="A15" s="24" t="s">
        <v>60</v>
      </c>
      <c r="B15" s="18"/>
      <c r="C15" s="18"/>
      <c r="D15" s="19"/>
      <c r="E15" s="18"/>
      <c r="F15" s="72"/>
      <c r="G15" s="18"/>
      <c r="H15" s="72"/>
    </row>
    <row r="16" spans="1:8" ht="8.1" customHeight="1">
      <c r="A16" s="25"/>
      <c r="B16" s="18"/>
      <c r="C16" s="18"/>
      <c r="D16" s="19"/>
      <c r="E16" s="18"/>
      <c r="F16" s="72"/>
      <c r="G16" s="18"/>
      <c r="H16" s="72"/>
    </row>
    <row r="17" spans="1:8" ht="21.75" customHeight="1">
      <c r="A17" s="25" t="s">
        <v>149</v>
      </c>
      <c r="B17" s="18"/>
      <c r="C17" s="18"/>
      <c r="D17" s="19"/>
      <c r="E17" s="18"/>
      <c r="F17" s="7">
        <v>-1447209703</v>
      </c>
      <c r="G17" s="18"/>
      <c r="H17" s="72">
        <v>-1179539982</v>
      </c>
    </row>
    <row r="18" spans="1:8" ht="21.75" customHeight="1">
      <c r="A18" s="25" t="s">
        <v>152</v>
      </c>
      <c r="B18" s="18"/>
      <c r="C18" s="18"/>
      <c r="D18" s="19"/>
      <c r="E18" s="18"/>
      <c r="F18" s="7">
        <v>-865190929</v>
      </c>
      <c r="G18" s="18"/>
      <c r="H18" s="72">
        <v>-711440304</v>
      </c>
    </row>
    <row r="19" spans="1:8" ht="21.75" customHeight="1">
      <c r="A19" s="25" t="s">
        <v>61</v>
      </c>
      <c r="B19" s="18"/>
      <c r="C19" s="18"/>
      <c r="D19" s="19"/>
      <c r="E19" s="18"/>
      <c r="F19" s="7">
        <v>-110215596</v>
      </c>
      <c r="G19" s="18"/>
      <c r="H19" s="72">
        <v>-103901682</v>
      </c>
    </row>
    <row r="20" spans="1:8" ht="21.75" customHeight="1">
      <c r="A20" s="25" t="s">
        <v>153</v>
      </c>
      <c r="B20" s="18"/>
      <c r="C20" s="18"/>
      <c r="D20" s="19"/>
      <c r="E20" s="18"/>
      <c r="F20" s="10">
        <v>24809704</v>
      </c>
      <c r="H20" s="73">
        <v>14845085</v>
      </c>
    </row>
    <row r="21" spans="1:8" ht="8.1" customHeight="1">
      <c r="A21" s="25"/>
      <c r="B21" s="18"/>
      <c r="C21" s="18"/>
      <c r="D21" s="19"/>
      <c r="E21" s="18"/>
      <c r="F21" s="72"/>
      <c r="G21" s="18"/>
      <c r="H21" s="72"/>
    </row>
    <row r="22" spans="1:8" ht="21.75" customHeight="1">
      <c r="A22" s="24" t="s">
        <v>62</v>
      </c>
      <c r="B22" s="18"/>
      <c r="C22" s="18"/>
      <c r="D22" s="14"/>
      <c r="E22" s="14"/>
      <c r="F22" s="73">
        <f>SUM(F14:F20)</f>
        <v>-2397806524</v>
      </c>
      <c r="G22" s="18"/>
      <c r="H22" s="73">
        <f>SUM(H14:H20)</f>
        <v>-1980036883</v>
      </c>
    </row>
    <row r="23" spans="1:8" ht="11.1" customHeight="1">
      <c r="A23" s="24"/>
      <c r="B23" s="18"/>
      <c r="C23" s="18"/>
      <c r="D23" s="14"/>
      <c r="E23" s="14"/>
      <c r="F23" s="72"/>
      <c r="G23" s="18"/>
      <c r="H23" s="72"/>
    </row>
    <row r="24" spans="1:8" ht="21">
      <c r="A24" s="14" t="s">
        <v>63</v>
      </c>
      <c r="B24" s="18"/>
      <c r="C24" s="18"/>
      <c r="D24" s="19"/>
      <c r="E24" s="18"/>
      <c r="F24" s="72">
        <f>F13+F22</f>
        <v>730101522</v>
      </c>
      <c r="G24" s="72"/>
      <c r="H24" s="72">
        <f>SUM(H13,H22)</f>
        <v>563218666</v>
      </c>
    </row>
    <row r="25" spans="1:8" ht="21.75" customHeight="1">
      <c r="A25" s="25" t="s">
        <v>64</v>
      </c>
      <c r="B25" s="18"/>
      <c r="C25" s="18"/>
      <c r="D25" s="19">
        <v>29</v>
      </c>
      <c r="E25" s="18"/>
      <c r="F25" s="10">
        <v>-75416060</v>
      </c>
      <c r="G25" s="18"/>
      <c r="H25" s="73">
        <v>-53384086</v>
      </c>
    </row>
    <row r="26" spans="1:8" ht="8.4499999999999993" customHeight="1">
      <c r="A26" s="25"/>
      <c r="B26" s="18"/>
      <c r="C26" s="18"/>
      <c r="D26" s="19"/>
      <c r="E26" s="18"/>
      <c r="F26" s="72"/>
      <c r="G26" s="18"/>
      <c r="H26" s="72"/>
    </row>
    <row r="27" spans="1:8" ht="21.75" customHeight="1">
      <c r="A27" s="24" t="s">
        <v>65</v>
      </c>
      <c r="B27" s="18"/>
      <c r="C27" s="18"/>
      <c r="D27" s="19"/>
      <c r="E27" s="18"/>
      <c r="F27" s="72">
        <f>F24+F25</f>
        <v>654685462</v>
      </c>
      <c r="G27" s="72"/>
      <c r="H27" s="72">
        <f>H24+H25</f>
        <v>509834580</v>
      </c>
    </row>
    <row r="28" spans="1:8" ht="21.75" customHeight="1">
      <c r="A28" s="25" t="s">
        <v>66</v>
      </c>
      <c r="B28" s="18"/>
      <c r="C28" s="18"/>
      <c r="D28" s="19">
        <v>31</v>
      </c>
      <c r="E28" s="14"/>
      <c r="F28" s="10">
        <v>-134006111</v>
      </c>
      <c r="G28" s="18"/>
      <c r="H28" s="73">
        <v>-101601933</v>
      </c>
    </row>
    <row r="29" spans="1:8" ht="8.1" customHeight="1">
      <c r="A29" s="25"/>
      <c r="B29" s="18"/>
      <c r="C29" s="18"/>
      <c r="D29" s="19"/>
      <c r="E29" s="14"/>
      <c r="F29" s="72"/>
      <c r="G29" s="18"/>
      <c r="H29" s="72"/>
    </row>
    <row r="30" spans="1:8" ht="21.75" customHeight="1" thickBot="1">
      <c r="A30" s="24" t="s">
        <v>67</v>
      </c>
      <c r="B30" s="14"/>
      <c r="C30" s="14"/>
      <c r="D30" s="19"/>
      <c r="E30" s="18"/>
      <c r="F30" s="74">
        <f>SUM(F27:F28)</f>
        <v>520679351</v>
      </c>
      <c r="G30" s="18"/>
      <c r="H30" s="74">
        <f>SUM(H27:H28)</f>
        <v>408232647</v>
      </c>
    </row>
    <row r="31" spans="1:8" ht="21.75" customHeight="1" thickTop="1">
      <c r="A31" s="24"/>
      <c r="B31" s="14"/>
      <c r="C31" s="14"/>
      <c r="D31" s="19"/>
      <c r="E31" s="18"/>
      <c r="F31" s="72"/>
      <c r="G31" s="18"/>
      <c r="H31" s="72"/>
    </row>
    <row r="32" spans="1:8" ht="21.75" customHeight="1">
      <c r="A32" s="24"/>
      <c r="B32" s="14"/>
      <c r="C32" s="14"/>
      <c r="D32" s="19"/>
      <c r="E32" s="18"/>
      <c r="F32" s="126"/>
      <c r="G32" s="18"/>
      <c r="H32" s="126"/>
    </row>
    <row r="33" spans="1:8" ht="21.75" customHeight="1">
      <c r="A33" s="24"/>
      <c r="B33" s="14"/>
      <c r="C33" s="14"/>
      <c r="D33" s="19"/>
      <c r="E33" s="18"/>
      <c r="F33" s="72"/>
      <c r="G33" s="18"/>
      <c r="H33" s="72"/>
    </row>
    <row r="34" spans="1:8" ht="21.75" customHeight="1">
      <c r="A34" s="24"/>
      <c r="B34" s="14"/>
      <c r="C34" s="14"/>
      <c r="D34" s="19"/>
      <c r="E34" s="18"/>
      <c r="F34" s="72"/>
      <c r="G34" s="18"/>
      <c r="H34" s="72"/>
    </row>
    <row r="35" spans="1:8" ht="21.75" customHeight="1">
      <c r="A35" s="24"/>
      <c r="B35" s="14"/>
      <c r="C35" s="14"/>
      <c r="D35" s="19"/>
      <c r="E35" s="18"/>
      <c r="F35" s="72"/>
      <c r="G35" s="18"/>
      <c r="H35" s="72"/>
    </row>
    <row r="36" spans="1:8" ht="21.75" customHeight="1">
      <c r="A36" s="24"/>
      <c r="B36" s="14"/>
      <c r="C36" s="14"/>
      <c r="D36" s="19"/>
      <c r="E36" s="18"/>
      <c r="F36" s="72"/>
      <c r="G36" s="18"/>
      <c r="H36" s="72"/>
    </row>
    <row r="37" spans="1:8" ht="21.75" customHeight="1">
      <c r="A37" s="24"/>
      <c r="B37" s="14"/>
      <c r="C37" s="14"/>
      <c r="D37" s="19"/>
      <c r="E37" s="18"/>
      <c r="F37" s="72"/>
      <c r="G37" s="18"/>
      <c r="H37" s="72"/>
    </row>
    <row r="38" spans="1:8" ht="21.75" customHeight="1">
      <c r="A38" s="24"/>
      <c r="B38" s="14"/>
      <c r="C38" s="14"/>
      <c r="D38" s="19"/>
      <c r="E38" s="18"/>
      <c r="F38" s="72"/>
      <c r="G38" s="18"/>
      <c r="H38" s="72"/>
    </row>
    <row r="39" spans="1:8" ht="21.75" customHeight="1">
      <c r="A39" s="24"/>
      <c r="B39" s="14"/>
      <c r="C39" s="14"/>
      <c r="D39" s="19"/>
      <c r="E39" s="18"/>
      <c r="F39" s="72"/>
      <c r="G39" s="18"/>
      <c r="H39" s="72"/>
    </row>
    <row r="40" spans="1:8" ht="21.75" customHeight="1">
      <c r="A40" s="24"/>
      <c r="B40" s="14"/>
      <c r="C40" s="14"/>
      <c r="D40" s="19"/>
      <c r="E40" s="18"/>
      <c r="F40" s="72"/>
      <c r="G40" s="18"/>
      <c r="H40" s="72"/>
    </row>
    <row r="41" spans="1:8" ht="9" customHeight="1">
      <c r="A41" s="24"/>
      <c r="B41" s="14"/>
      <c r="C41" s="14"/>
      <c r="D41" s="19"/>
      <c r="E41" s="18"/>
      <c r="F41" s="72"/>
      <c r="G41" s="18"/>
      <c r="H41" s="72"/>
    </row>
    <row r="42" spans="1:8" ht="21.95" customHeight="1">
      <c r="A42" s="20" t="str">
        <f>'TH 6-8'!A92</f>
        <v>หมายเหตุประกอบงบการเงินเป็นส่วนหนึ่งของงบการเงินนี้</v>
      </c>
      <c r="B42" s="20"/>
      <c r="C42" s="20"/>
      <c r="D42" s="21"/>
      <c r="E42" s="20"/>
      <c r="F42" s="73"/>
      <c r="G42" s="20"/>
      <c r="H42" s="73"/>
    </row>
    <row r="43" spans="1:8" ht="21.75" customHeight="1">
      <c r="A43" s="14" t="str">
        <f>A1</f>
        <v>บริษัท โมชิ โมชิ รีเทล คอร์ปอเรชั่น จำกัด (มหาชน)</v>
      </c>
      <c r="B43" s="14"/>
      <c r="C43" s="14"/>
      <c r="D43" s="15"/>
      <c r="E43" s="14"/>
      <c r="F43" s="68"/>
      <c r="G43" s="14"/>
      <c r="H43" s="68"/>
    </row>
    <row r="44" spans="1:8" ht="21.75" customHeight="1">
      <c r="A44" s="14" t="s">
        <v>68</v>
      </c>
      <c r="B44" s="14"/>
      <c r="C44" s="14"/>
      <c r="D44" s="15"/>
      <c r="E44" s="14"/>
      <c r="F44" s="68"/>
      <c r="G44" s="14"/>
      <c r="H44" s="68"/>
    </row>
    <row r="45" spans="1:8" ht="21.75" customHeight="1">
      <c r="A45" s="16" t="str">
        <f>A3</f>
        <v>สำหรับปีสิ้นสุดวันที่ 31 ธันวาคม พ.ศ. 2567</v>
      </c>
      <c r="B45" s="16"/>
      <c r="C45" s="16"/>
      <c r="D45" s="17"/>
      <c r="E45" s="16"/>
      <c r="F45" s="69"/>
      <c r="G45" s="16"/>
      <c r="H45" s="69"/>
    </row>
    <row r="46" spans="1:8" ht="21.75" customHeight="1">
      <c r="A46" s="14"/>
      <c r="B46" s="14"/>
      <c r="C46" s="14"/>
      <c r="D46" s="15"/>
      <c r="E46" s="14"/>
      <c r="F46" s="68"/>
      <c r="G46" s="14"/>
      <c r="H46" s="68"/>
    </row>
    <row r="47" spans="1:8" ht="21.75" customHeight="1">
      <c r="A47" s="14"/>
      <c r="B47" s="14"/>
      <c r="C47" s="14"/>
      <c r="D47" s="15"/>
      <c r="E47" s="14"/>
      <c r="F47" s="31" t="s">
        <v>3</v>
      </c>
      <c r="G47" s="5"/>
      <c r="H47" s="31" t="s">
        <v>4</v>
      </c>
    </row>
    <row r="48" spans="1:8" ht="21.75" customHeight="1">
      <c r="A48" s="14"/>
      <c r="B48" s="14"/>
      <c r="C48" s="14"/>
      <c r="D48" s="17" t="s">
        <v>5</v>
      </c>
      <c r="E48" s="14"/>
      <c r="F48" s="70" t="s">
        <v>6</v>
      </c>
      <c r="G48" s="71"/>
      <c r="H48" s="70" t="s">
        <v>6</v>
      </c>
    </row>
    <row r="49" spans="1:8" ht="8.1" customHeight="1">
      <c r="A49" s="18"/>
      <c r="B49" s="18"/>
      <c r="C49" s="18"/>
      <c r="D49" s="19"/>
      <c r="E49" s="18"/>
      <c r="F49" s="72"/>
      <c r="G49" s="18"/>
      <c r="H49" s="72"/>
    </row>
    <row r="50" spans="1:8" ht="21.75" customHeight="1">
      <c r="A50" s="24" t="s">
        <v>69</v>
      </c>
      <c r="B50" s="14"/>
      <c r="C50" s="14"/>
      <c r="D50" s="19"/>
      <c r="E50" s="18"/>
      <c r="F50" s="72"/>
      <c r="G50" s="18"/>
      <c r="H50" s="72"/>
    </row>
    <row r="51" spans="1:8" ht="8.1" customHeight="1">
      <c r="A51" s="18"/>
      <c r="B51" s="18"/>
      <c r="C51" s="18"/>
      <c r="D51" s="19"/>
      <c r="E51" s="18"/>
      <c r="F51" s="72"/>
      <c r="G51" s="18"/>
      <c r="H51" s="72"/>
    </row>
    <row r="52" spans="1:8" ht="21.75" customHeight="1">
      <c r="A52" s="18" t="s">
        <v>70</v>
      </c>
      <c r="B52" s="18"/>
      <c r="C52" s="18"/>
      <c r="D52" s="19"/>
      <c r="E52" s="18"/>
      <c r="F52" s="72"/>
      <c r="G52" s="18"/>
      <c r="H52" s="72"/>
    </row>
    <row r="53" spans="1:8" ht="21.75" customHeight="1">
      <c r="A53" s="18"/>
      <c r="B53" s="27" t="s">
        <v>71</v>
      </c>
      <c r="C53" s="18"/>
      <c r="D53" s="19"/>
      <c r="E53" s="18"/>
      <c r="F53" s="72"/>
      <c r="G53" s="18"/>
      <c r="H53" s="72"/>
    </row>
    <row r="54" spans="1:8" ht="21.75" customHeight="1">
      <c r="A54" s="18"/>
      <c r="B54" s="28"/>
      <c r="C54" s="27" t="s">
        <v>72</v>
      </c>
      <c r="D54" s="19">
        <v>24</v>
      </c>
      <c r="E54" s="18"/>
      <c r="F54" s="72">
        <v>1539359</v>
      </c>
      <c r="G54" s="18"/>
      <c r="H54" s="72">
        <v>0</v>
      </c>
    </row>
    <row r="55" spans="1:8" ht="21.75" customHeight="1">
      <c r="A55" s="18"/>
      <c r="B55" s="18" t="s">
        <v>73</v>
      </c>
      <c r="C55" s="18"/>
      <c r="D55" s="19"/>
      <c r="E55" s="18"/>
      <c r="F55" s="72"/>
      <c r="G55" s="18"/>
      <c r="H55" s="72"/>
    </row>
    <row r="56" spans="1:8" ht="21.75" customHeight="1">
      <c r="A56" s="18"/>
      <c r="B56" s="18"/>
      <c r="C56" s="18" t="s">
        <v>74</v>
      </c>
      <c r="D56" s="19"/>
      <c r="E56" s="18"/>
      <c r="F56" s="73">
        <v>-307872</v>
      </c>
      <c r="G56" s="18"/>
      <c r="H56" s="73">
        <v>0</v>
      </c>
    </row>
    <row r="57" spans="1:8" ht="8.1" customHeight="1">
      <c r="A57" s="18"/>
      <c r="B57" s="18"/>
      <c r="C57" s="18"/>
      <c r="D57" s="19"/>
      <c r="E57" s="18"/>
      <c r="F57" s="75"/>
      <c r="G57" s="18"/>
      <c r="H57" s="75"/>
    </row>
    <row r="58" spans="1:8" ht="21.75" customHeight="1">
      <c r="A58" s="18" t="s">
        <v>75</v>
      </c>
      <c r="B58" s="18"/>
      <c r="C58" s="18"/>
      <c r="D58" s="35"/>
      <c r="E58" s="18"/>
      <c r="F58" s="75"/>
      <c r="G58" s="18"/>
      <c r="H58" s="75"/>
    </row>
    <row r="59" spans="1:8" ht="21.75" customHeight="1">
      <c r="A59" s="18"/>
      <c r="B59" s="18" t="s">
        <v>76</v>
      </c>
      <c r="C59" s="18"/>
      <c r="D59" s="35"/>
      <c r="E59" s="18"/>
      <c r="F59" s="76">
        <f>SUM(F54:F56)</f>
        <v>1231487</v>
      </c>
      <c r="G59" s="18"/>
      <c r="H59" s="76">
        <f>SUM(H54:H56)</f>
        <v>0</v>
      </c>
    </row>
    <row r="60" spans="1:8" ht="8.1" customHeight="1">
      <c r="A60" s="18"/>
      <c r="B60" s="18"/>
      <c r="C60" s="18"/>
      <c r="D60" s="35"/>
      <c r="E60" s="14"/>
      <c r="F60" s="72"/>
      <c r="G60" s="18"/>
      <c r="H60" s="72"/>
    </row>
    <row r="61" spans="1:8" ht="21">
      <c r="A61" s="18" t="s">
        <v>77</v>
      </c>
      <c r="B61" s="18"/>
      <c r="C61" s="18"/>
      <c r="D61" s="35"/>
      <c r="E61" s="14"/>
      <c r="F61" s="73">
        <v>0</v>
      </c>
      <c r="G61" s="18"/>
      <c r="H61" s="73">
        <v>0</v>
      </c>
    </row>
    <row r="62" spans="1:8" ht="8.1" customHeight="1">
      <c r="A62" s="24"/>
      <c r="B62" s="14"/>
      <c r="C62" s="14"/>
      <c r="D62" s="19"/>
      <c r="E62" s="18"/>
      <c r="F62" s="72"/>
      <c r="G62" s="18"/>
      <c r="H62" s="72"/>
    </row>
    <row r="63" spans="1:8" ht="21.75" customHeight="1">
      <c r="A63" s="14" t="s">
        <v>78</v>
      </c>
      <c r="B63" s="18"/>
      <c r="C63" s="18"/>
      <c r="D63" s="14"/>
      <c r="E63" s="14"/>
      <c r="F63" s="73">
        <f>SUM(F59:F59)</f>
        <v>1231487</v>
      </c>
      <c r="G63" s="18"/>
      <c r="H63" s="73">
        <f>SUM(H59:H59)</f>
        <v>0</v>
      </c>
    </row>
    <row r="64" spans="1:8" ht="8.1" customHeight="1">
      <c r="A64" s="24"/>
      <c r="B64" s="14"/>
      <c r="C64" s="14"/>
      <c r="D64" s="19"/>
      <c r="E64" s="18"/>
      <c r="F64" s="72"/>
      <c r="G64" s="18"/>
      <c r="H64" s="72"/>
    </row>
    <row r="65" spans="1:8" ht="21.75" customHeight="1" thickBot="1">
      <c r="A65" s="24" t="s">
        <v>79</v>
      </c>
      <c r="B65" s="18"/>
      <c r="C65" s="18"/>
      <c r="D65" s="19"/>
      <c r="E65" s="18"/>
      <c r="F65" s="74">
        <f>SUM(F30+F63)</f>
        <v>521910838</v>
      </c>
      <c r="G65" s="18"/>
      <c r="H65" s="74">
        <f>SUM(H30+H63)</f>
        <v>408232647</v>
      </c>
    </row>
    <row r="66" spans="1:8" ht="21.75" customHeight="1" thickTop="1">
      <c r="A66" s="25"/>
      <c r="B66" s="18"/>
      <c r="C66" s="18"/>
      <c r="D66" s="19"/>
      <c r="E66" s="18"/>
      <c r="F66" s="72"/>
      <c r="G66" s="18"/>
      <c r="H66" s="72"/>
    </row>
    <row r="67" spans="1:8" ht="21.75" customHeight="1">
      <c r="A67" s="14" t="s">
        <v>80</v>
      </c>
      <c r="B67" s="14"/>
      <c r="C67" s="18"/>
      <c r="D67" s="15"/>
      <c r="E67" s="14"/>
      <c r="F67" s="75"/>
      <c r="G67" s="77"/>
      <c r="H67" s="75"/>
    </row>
    <row r="68" spans="1:8" ht="8.1" customHeight="1">
      <c r="A68" s="24"/>
      <c r="B68" s="14"/>
      <c r="C68" s="14"/>
      <c r="D68" s="19"/>
      <c r="E68" s="18"/>
      <c r="F68" s="72"/>
      <c r="G68" s="18"/>
      <c r="H68" s="72"/>
    </row>
    <row r="69" spans="1:8" ht="21.75" customHeight="1" thickBot="1">
      <c r="A69" s="18" t="s">
        <v>81</v>
      </c>
      <c r="B69" s="18"/>
      <c r="C69" s="18"/>
      <c r="D69" s="19">
        <v>32</v>
      </c>
      <c r="E69" s="18"/>
      <c r="F69" s="78">
        <v>1.58</v>
      </c>
      <c r="G69" s="79"/>
      <c r="H69" s="78">
        <v>1.24</v>
      </c>
    </row>
    <row r="70" spans="1:8" ht="21.75" customHeight="1" thickTop="1">
      <c r="A70" s="18"/>
      <c r="B70" s="18"/>
      <c r="C70" s="18"/>
      <c r="D70" s="19"/>
      <c r="E70" s="18"/>
      <c r="F70" s="75"/>
      <c r="G70" s="80"/>
      <c r="H70" s="75"/>
    </row>
    <row r="71" spans="1:8" ht="24" customHeight="1">
      <c r="A71" s="18"/>
      <c r="B71" s="18"/>
      <c r="C71" s="18"/>
      <c r="D71" s="19"/>
      <c r="E71" s="18"/>
      <c r="F71" s="81"/>
      <c r="G71" s="80"/>
      <c r="H71" s="81"/>
    </row>
    <row r="72" spans="1:8" ht="21.75" customHeight="1">
      <c r="A72" s="18"/>
      <c r="B72" s="18"/>
      <c r="C72" s="18"/>
      <c r="D72" s="19"/>
      <c r="E72" s="18"/>
      <c r="F72" s="75"/>
      <c r="G72" s="80"/>
      <c r="H72" s="75"/>
    </row>
    <row r="73" spans="1:8" ht="22.5" customHeight="1">
      <c r="A73" s="18"/>
      <c r="B73" s="18"/>
      <c r="C73" s="18"/>
      <c r="D73" s="19"/>
      <c r="E73" s="18"/>
      <c r="F73" s="75"/>
      <c r="G73" s="80"/>
      <c r="H73" s="75"/>
    </row>
    <row r="74" spans="1:8" ht="21.75" customHeight="1">
      <c r="A74" s="18"/>
      <c r="B74" s="18"/>
      <c r="C74" s="18"/>
      <c r="D74" s="19"/>
      <c r="E74" s="18"/>
      <c r="F74" s="75"/>
      <c r="G74" s="80"/>
      <c r="H74" s="75"/>
    </row>
    <row r="75" spans="1:8" ht="21.75" customHeight="1">
      <c r="A75" s="18"/>
      <c r="B75" s="18"/>
      <c r="C75" s="18"/>
      <c r="D75" s="19"/>
      <c r="E75" s="18"/>
      <c r="F75" s="75"/>
      <c r="G75" s="80"/>
      <c r="H75" s="75"/>
    </row>
    <row r="76" spans="1:8" ht="21.75" customHeight="1">
      <c r="A76" s="18"/>
      <c r="B76" s="18"/>
      <c r="C76" s="18"/>
      <c r="D76" s="19"/>
      <c r="E76" s="18"/>
      <c r="F76" s="75"/>
      <c r="G76" s="80"/>
      <c r="H76" s="75"/>
    </row>
    <row r="77" spans="1:8" ht="21.75" customHeight="1">
      <c r="A77" s="18"/>
      <c r="B77" s="18"/>
      <c r="C77" s="18"/>
      <c r="D77" s="19"/>
      <c r="E77" s="18"/>
      <c r="F77" s="75"/>
      <c r="G77" s="80"/>
      <c r="H77" s="75"/>
    </row>
    <row r="78" spans="1:8" ht="24" customHeight="1">
      <c r="A78" s="18"/>
      <c r="B78" s="18"/>
      <c r="C78" s="18"/>
      <c r="D78" s="19"/>
      <c r="E78" s="18"/>
      <c r="F78" s="75"/>
      <c r="G78" s="80"/>
      <c r="H78" s="75"/>
    </row>
    <row r="79" spans="1:8" ht="21.75" customHeight="1">
      <c r="A79" s="18"/>
      <c r="B79" s="18"/>
      <c r="C79" s="18"/>
      <c r="D79" s="19"/>
      <c r="E79" s="18"/>
      <c r="F79" s="75"/>
      <c r="G79" s="80"/>
      <c r="H79" s="75"/>
    </row>
    <row r="80" spans="1:8" ht="21.75" customHeight="1">
      <c r="A80" s="18"/>
      <c r="B80" s="18"/>
      <c r="C80" s="18"/>
      <c r="D80" s="19"/>
      <c r="E80" s="18"/>
      <c r="F80" s="75"/>
      <c r="G80" s="80"/>
      <c r="H80" s="75"/>
    </row>
    <row r="82" spans="1:8" ht="15" customHeight="1"/>
    <row r="83" spans="1:8" ht="21.95" customHeight="1">
      <c r="A83" s="20" t="str">
        <f>'TH 6-8'!A46</f>
        <v>หมายเหตุประกอบงบการเงินเป็นส่วนหนึ่งของงบการเงินนี้</v>
      </c>
      <c r="B83" s="20"/>
      <c r="C83" s="20"/>
      <c r="D83" s="21"/>
      <c r="E83" s="20"/>
      <c r="F83" s="73"/>
      <c r="G83" s="20"/>
      <c r="H83" s="73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46"/>
  <sheetViews>
    <sheetView topLeftCell="A18" zoomScale="110" zoomScaleNormal="110" zoomScaleSheetLayoutView="98" workbookViewId="0">
      <selection activeCell="D16" sqref="D16"/>
    </sheetView>
  </sheetViews>
  <sheetFormatPr defaultColWidth="8.125" defaultRowHeight="21.75" customHeight="1"/>
  <cols>
    <col min="1" max="3" width="1.25" style="36" customWidth="1"/>
    <col min="4" max="4" width="33.25" style="36" customWidth="1"/>
    <col min="5" max="5" width="6.75" style="110" customWidth="1"/>
    <col min="6" max="6" width="0.75" style="36" customWidth="1"/>
    <col min="7" max="7" width="9.75" style="37" customWidth="1"/>
    <col min="8" max="8" width="0.75" style="36" customWidth="1"/>
    <col min="9" max="9" width="10" style="37" customWidth="1"/>
    <col min="10" max="10" width="0.75" style="36" customWidth="1"/>
    <col min="11" max="11" width="9.25" style="37" customWidth="1"/>
    <col min="12" max="12" width="0.75" style="36" customWidth="1"/>
    <col min="13" max="13" width="9.875" style="37" customWidth="1"/>
    <col min="14" max="14" width="0.75" style="36" customWidth="1"/>
    <col min="15" max="15" width="9.875" style="37" customWidth="1"/>
    <col min="16" max="245" width="8.125" style="36"/>
    <col min="246" max="260" width="8.125" style="36" customWidth="1"/>
    <col min="261" max="501" width="8.125" style="36"/>
    <col min="502" max="516" width="8.125" style="36" customWidth="1"/>
    <col min="517" max="757" width="8.125" style="36"/>
    <col min="758" max="772" width="8.125" style="36" customWidth="1"/>
    <col min="773" max="1013" width="8.125" style="36"/>
    <col min="1014" max="1028" width="8.125" style="36" customWidth="1"/>
    <col min="1029" max="1269" width="8.125" style="36"/>
    <col min="1270" max="1284" width="8.125" style="36" customWidth="1"/>
    <col min="1285" max="1525" width="8.125" style="36"/>
    <col min="1526" max="1540" width="8.125" style="36" customWidth="1"/>
    <col min="1541" max="1781" width="8.125" style="36"/>
    <col min="1782" max="1796" width="8.125" style="36" customWidth="1"/>
    <col min="1797" max="2037" width="8.125" style="36"/>
    <col min="2038" max="2052" width="8.125" style="36" customWidth="1"/>
    <col min="2053" max="2293" width="8.125" style="36"/>
    <col min="2294" max="2308" width="8.125" style="36" customWidth="1"/>
    <col min="2309" max="2549" width="8.125" style="36"/>
    <col min="2550" max="2564" width="8.125" style="36" customWidth="1"/>
    <col min="2565" max="2805" width="8.125" style="36"/>
    <col min="2806" max="2820" width="8.125" style="36" customWidth="1"/>
    <col min="2821" max="3061" width="8.125" style="36"/>
    <col min="3062" max="3076" width="8.125" style="36" customWidth="1"/>
    <col min="3077" max="3317" width="8.125" style="36"/>
    <col min="3318" max="3332" width="8.125" style="36" customWidth="1"/>
    <col min="3333" max="3573" width="8.125" style="36"/>
    <col min="3574" max="3588" width="8.125" style="36" customWidth="1"/>
    <col min="3589" max="3829" width="8.125" style="36"/>
    <col min="3830" max="3844" width="8.125" style="36" customWidth="1"/>
    <col min="3845" max="4085" width="8.125" style="36"/>
    <col min="4086" max="4100" width="8.125" style="36" customWidth="1"/>
    <col min="4101" max="4341" width="8.125" style="36"/>
    <col min="4342" max="4356" width="8.125" style="36" customWidth="1"/>
    <col min="4357" max="4597" width="8.125" style="36"/>
    <col min="4598" max="4612" width="8.125" style="36" customWidth="1"/>
    <col min="4613" max="4853" width="8.125" style="36"/>
    <col min="4854" max="4868" width="8.125" style="36" customWidth="1"/>
    <col min="4869" max="5109" width="8.125" style="36"/>
    <col min="5110" max="5124" width="8.125" style="36" customWidth="1"/>
    <col min="5125" max="5365" width="8.125" style="36"/>
    <col min="5366" max="5380" width="8.125" style="36" customWidth="1"/>
    <col min="5381" max="5621" width="8.125" style="36"/>
    <col min="5622" max="5636" width="8.125" style="36" customWidth="1"/>
    <col min="5637" max="5877" width="8.125" style="36"/>
    <col min="5878" max="5892" width="8.125" style="36" customWidth="1"/>
    <col min="5893" max="6133" width="8.125" style="36"/>
    <col min="6134" max="6148" width="8.125" style="36" customWidth="1"/>
    <col min="6149" max="6389" width="8.125" style="36"/>
    <col min="6390" max="6404" width="8.125" style="36" customWidth="1"/>
    <col min="6405" max="6645" width="8.125" style="36"/>
    <col min="6646" max="6660" width="8.125" style="36" customWidth="1"/>
    <col min="6661" max="6901" width="8.125" style="36"/>
    <col min="6902" max="6916" width="8.125" style="36" customWidth="1"/>
    <col min="6917" max="7157" width="8.125" style="36"/>
    <col min="7158" max="7172" width="8.125" style="36" customWidth="1"/>
    <col min="7173" max="7413" width="8.125" style="36"/>
    <col min="7414" max="7428" width="8.125" style="36" customWidth="1"/>
    <col min="7429" max="7669" width="8.125" style="36"/>
    <col min="7670" max="7684" width="8.125" style="36" customWidth="1"/>
    <col min="7685" max="7925" width="8.125" style="36"/>
    <col min="7926" max="7940" width="8.125" style="36" customWidth="1"/>
    <col min="7941" max="8181" width="8.125" style="36"/>
    <col min="8182" max="8196" width="8.125" style="36" customWidth="1"/>
    <col min="8197" max="8437" width="8.125" style="36"/>
    <col min="8438" max="8452" width="8.125" style="36" customWidth="1"/>
    <col min="8453" max="8693" width="8.125" style="36"/>
    <col min="8694" max="8708" width="8.125" style="36" customWidth="1"/>
    <col min="8709" max="8949" width="8.125" style="36"/>
    <col min="8950" max="8964" width="8.125" style="36" customWidth="1"/>
    <col min="8965" max="9205" width="8.125" style="36"/>
    <col min="9206" max="9220" width="8.125" style="36" customWidth="1"/>
    <col min="9221" max="9461" width="8.125" style="36"/>
    <col min="9462" max="9476" width="8.125" style="36" customWidth="1"/>
    <col min="9477" max="9717" width="8.125" style="36"/>
    <col min="9718" max="9732" width="8.125" style="36" customWidth="1"/>
    <col min="9733" max="9973" width="8.125" style="36"/>
    <col min="9974" max="9988" width="8.125" style="36" customWidth="1"/>
    <col min="9989" max="10229" width="8.125" style="36"/>
    <col min="10230" max="10244" width="8.125" style="36" customWidth="1"/>
    <col min="10245" max="10485" width="8.125" style="36"/>
    <col min="10486" max="10500" width="8.125" style="36" customWidth="1"/>
    <col min="10501" max="10741" width="8.125" style="36"/>
    <col min="10742" max="10756" width="8.125" style="36" customWidth="1"/>
    <col min="10757" max="10997" width="8.125" style="36"/>
    <col min="10998" max="11012" width="8.125" style="36" customWidth="1"/>
    <col min="11013" max="11253" width="8.125" style="36"/>
    <col min="11254" max="11268" width="8.125" style="36" customWidth="1"/>
    <col min="11269" max="11509" width="8.125" style="36"/>
    <col min="11510" max="11524" width="8.125" style="36" customWidth="1"/>
    <col min="11525" max="11765" width="8.125" style="36"/>
    <col min="11766" max="11780" width="8.125" style="36" customWidth="1"/>
    <col min="11781" max="12021" width="8.125" style="36"/>
    <col min="12022" max="12036" width="8.125" style="36" customWidth="1"/>
    <col min="12037" max="12277" width="8.125" style="36"/>
    <col min="12278" max="12292" width="8.125" style="36" customWidth="1"/>
    <col min="12293" max="12533" width="8.125" style="36"/>
    <col min="12534" max="12548" width="8.125" style="36" customWidth="1"/>
    <col min="12549" max="12789" width="8.125" style="36"/>
    <col min="12790" max="12804" width="8.125" style="36" customWidth="1"/>
    <col min="12805" max="13045" width="8.125" style="36"/>
    <col min="13046" max="13060" width="8.125" style="36" customWidth="1"/>
    <col min="13061" max="13301" width="8.125" style="36"/>
    <col min="13302" max="13316" width="8.125" style="36" customWidth="1"/>
    <col min="13317" max="13557" width="8.125" style="36"/>
    <col min="13558" max="13572" width="8.125" style="36" customWidth="1"/>
    <col min="13573" max="13813" width="8.125" style="36"/>
    <col min="13814" max="13828" width="8.125" style="36" customWidth="1"/>
    <col min="13829" max="14069" width="8.125" style="36"/>
    <col min="14070" max="14084" width="8.125" style="36" customWidth="1"/>
    <col min="14085" max="14325" width="8.125" style="36"/>
    <col min="14326" max="14340" width="8.125" style="36" customWidth="1"/>
    <col min="14341" max="14581" width="8.125" style="36"/>
    <col min="14582" max="14596" width="8.125" style="36" customWidth="1"/>
    <col min="14597" max="14837" width="8.125" style="36"/>
    <col min="14838" max="14852" width="8.125" style="36" customWidth="1"/>
    <col min="14853" max="15093" width="8.125" style="36"/>
    <col min="15094" max="15108" width="8.125" style="36" customWidth="1"/>
    <col min="15109" max="15349" width="8.125" style="36"/>
    <col min="15350" max="15364" width="8.125" style="36" customWidth="1"/>
    <col min="15365" max="15605" width="8.125" style="36"/>
    <col min="15606" max="15620" width="8.125" style="36" customWidth="1"/>
    <col min="15621" max="15861" width="8.125" style="36"/>
    <col min="15862" max="15876" width="8.125" style="36" customWidth="1"/>
    <col min="15877" max="16384" width="8.125" style="36"/>
  </cols>
  <sheetData>
    <row r="1" spans="1:15" ht="21.75" customHeight="1">
      <c r="A1" s="14" t="s">
        <v>0</v>
      </c>
      <c r="B1" s="22"/>
      <c r="C1" s="22"/>
      <c r="D1" s="22"/>
      <c r="E1" s="83"/>
      <c r="F1" s="22"/>
      <c r="G1" s="68"/>
      <c r="H1" s="22"/>
      <c r="I1" s="68"/>
      <c r="J1" s="22"/>
      <c r="K1" s="68"/>
      <c r="L1" s="68"/>
      <c r="M1" s="68"/>
      <c r="N1" s="68"/>
      <c r="O1" s="68"/>
    </row>
    <row r="2" spans="1:15" ht="21.75" customHeight="1">
      <c r="A2" s="14" t="s">
        <v>155</v>
      </c>
      <c r="B2" s="22"/>
      <c r="C2" s="22"/>
      <c r="D2" s="22"/>
      <c r="E2" s="83"/>
      <c r="F2" s="22"/>
      <c r="G2" s="68"/>
      <c r="H2" s="22"/>
      <c r="I2" s="68"/>
      <c r="J2" s="22"/>
      <c r="K2" s="68"/>
      <c r="L2" s="68"/>
      <c r="M2" s="68"/>
      <c r="N2" s="68"/>
      <c r="O2" s="68"/>
    </row>
    <row r="3" spans="1:15" ht="21.75" customHeight="1">
      <c r="A3" s="16" t="s">
        <v>56</v>
      </c>
      <c r="B3" s="23"/>
      <c r="C3" s="23"/>
      <c r="D3" s="23"/>
      <c r="E3" s="84"/>
      <c r="F3" s="23"/>
      <c r="G3" s="69"/>
      <c r="H3" s="23"/>
      <c r="I3" s="69"/>
      <c r="J3" s="23"/>
      <c r="K3" s="69"/>
      <c r="L3" s="69"/>
      <c r="M3" s="69"/>
      <c r="N3" s="69"/>
      <c r="O3" s="69"/>
    </row>
    <row r="4" spans="1:15" ht="21.75" customHeight="1">
      <c r="A4" s="66"/>
      <c r="B4" s="47"/>
      <c r="C4" s="47"/>
      <c r="D4" s="47"/>
      <c r="E4" s="85"/>
      <c r="F4" s="47"/>
      <c r="G4" s="86"/>
      <c r="H4" s="47"/>
      <c r="I4" s="86"/>
      <c r="J4" s="47"/>
      <c r="K4" s="86"/>
      <c r="L4" s="86"/>
      <c r="M4" s="86"/>
      <c r="N4" s="86"/>
      <c r="O4" s="86"/>
    </row>
    <row r="5" spans="1:15" s="43" customFormat="1" ht="21.75" customHeight="1">
      <c r="A5" s="46"/>
      <c r="B5" s="46"/>
      <c r="C5" s="46"/>
      <c r="D5" s="46"/>
      <c r="E5" s="87"/>
      <c r="F5" s="88"/>
      <c r="G5" s="89" t="s">
        <v>45</v>
      </c>
      <c r="H5" s="88"/>
      <c r="I5" s="89"/>
      <c r="J5" s="88"/>
      <c r="K5" s="128" t="s">
        <v>50</v>
      </c>
      <c r="L5" s="128"/>
      <c r="M5" s="128"/>
      <c r="N5" s="89"/>
      <c r="O5" s="89"/>
    </row>
    <row r="6" spans="1:15" s="43" customFormat="1" ht="21.75" customHeight="1">
      <c r="A6" s="47"/>
      <c r="B6" s="46"/>
      <c r="C6" s="46"/>
      <c r="D6" s="46"/>
      <c r="E6" s="87"/>
      <c r="F6" s="90"/>
      <c r="G6" s="89" t="s">
        <v>82</v>
      </c>
      <c r="H6" s="90"/>
      <c r="I6" s="89" t="s">
        <v>83</v>
      </c>
      <c r="J6" s="90"/>
      <c r="K6" s="89" t="s">
        <v>84</v>
      </c>
      <c r="L6" s="89"/>
      <c r="M6" s="89"/>
      <c r="N6" s="91"/>
      <c r="O6" s="89" t="s">
        <v>85</v>
      </c>
    </row>
    <row r="7" spans="1:15" s="43" customFormat="1" ht="21.75" customHeight="1">
      <c r="A7" s="47"/>
      <c r="B7" s="46"/>
      <c r="C7" s="46"/>
      <c r="D7" s="46"/>
      <c r="E7" s="87"/>
      <c r="F7" s="90"/>
      <c r="G7" s="89" t="s">
        <v>86</v>
      </c>
      <c r="H7" s="90"/>
      <c r="I7" s="89" t="s">
        <v>87</v>
      </c>
      <c r="J7" s="90"/>
      <c r="K7" s="92" t="s">
        <v>88</v>
      </c>
      <c r="L7" s="89"/>
      <c r="M7" s="89"/>
      <c r="N7" s="89"/>
      <c r="O7" s="89" t="s">
        <v>89</v>
      </c>
    </row>
    <row r="8" spans="1:15" s="43" customFormat="1" ht="21.75" customHeight="1">
      <c r="A8" s="46"/>
      <c r="B8" s="46"/>
      <c r="C8" s="46"/>
      <c r="D8" s="46"/>
      <c r="E8" s="93" t="s">
        <v>5</v>
      </c>
      <c r="F8" s="88"/>
      <c r="G8" s="94" t="s">
        <v>6</v>
      </c>
      <c r="H8" s="88"/>
      <c r="I8" s="94" t="s">
        <v>6</v>
      </c>
      <c r="J8" s="88"/>
      <c r="K8" s="94" t="s">
        <v>90</v>
      </c>
      <c r="L8" s="89"/>
      <c r="M8" s="94" t="s">
        <v>91</v>
      </c>
      <c r="N8" s="89"/>
      <c r="O8" s="94" t="s">
        <v>6</v>
      </c>
    </row>
    <row r="9" spans="1:15" s="43" customFormat="1" ht="6" customHeight="1">
      <c r="A9" s="47"/>
      <c r="B9" s="46"/>
      <c r="C9" s="46"/>
      <c r="D9" s="46"/>
      <c r="E9" s="87"/>
      <c r="F9" s="95"/>
      <c r="G9" s="96"/>
      <c r="H9" s="95"/>
      <c r="I9" s="96"/>
      <c r="J9" s="95"/>
      <c r="K9" s="96"/>
      <c r="L9" s="97"/>
      <c r="M9" s="96"/>
      <c r="N9" s="97"/>
      <c r="O9" s="96"/>
    </row>
    <row r="10" spans="1:15" s="44" customFormat="1" ht="21.75" customHeight="1">
      <c r="A10" s="48" t="s">
        <v>92</v>
      </c>
      <c r="B10" s="46"/>
      <c r="C10" s="46"/>
      <c r="D10" s="46"/>
      <c r="E10" s="87"/>
      <c r="F10" s="95"/>
      <c r="G10" s="96">
        <v>300000000</v>
      </c>
      <c r="H10" s="95"/>
      <c r="I10" s="96">
        <v>1178098136</v>
      </c>
      <c r="J10" s="98"/>
      <c r="K10" s="96">
        <v>19611663</v>
      </c>
      <c r="L10" s="96"/>
      <c r="M10" s="96">
        <v>112708010</v>
      </c>
      <c r="N10" s="96"/>
      <c r="O10" s="96">
        <f>SUM(G10:M10)</f>
        <v>1610417809</v>
      </c>
    </row>
    <row r="11" spans="1:15" s="44" customFormat="1" ht="21.75" customHeight="1">
      <c r="A11" s="46" t="s">
        <v>139</v>
      </c>
      <c r="B11" s="33"/>
      <c r="C11" s="33"/>
      <c r="D11" s="33"/>
      <c r="E11" s="87">
        <v>4</v>
      </c>
      <c r="F11" s="125"/>
      <c r="G11" s="102" t="s">
        <v>140</v>
      </c>
      <c r="H11" s="95"/>
      <c r="I11" s="102" t="s">
        <v>140</v>
      </c>
      <c r="J11" s="95"/>
      <c r="K11" s="102" t="s">
        <v>140</v>
      </c>
      <c r="L11" s="95"/>
      <c r="M11" s="102">
        <v>8952766</v>
      </c>
      <c r="N11" s="95"/>
      <c r="O11" s="102">
        <v>8952766</v>
      </c>
    </row>
    <row r="12" spans="1:15" s="43" customFormat="1" ht="6" customHeight="1">
      <c r="A12" s="47"/>
      <c r="B12" s="46"/>
      <c r="C12" s="46"/>
      <c r="D12" s="46"/>
      <c r="E12" s="87"/>
      <c r="F12" s="95"/>
      <c r="G12" s="96"/>
      <c r="H12" s="95"/>
      <c r="I12" s="96"/>
      <c r="J12" s="98"/>
      <c r="K12" s="96"/>
      <c r="L12" s="96"/>
      <c r="M12" s="96"/>
      <c r="N12" s="96"/>
      <c r="O12" s="96"/>
    </row>
    <row r="13" spans="1:15" s="54" customFormat="1" ht="20.100000000000001" customHeight="1">
      <c r="A13" s="48" t="s">
        <v>141</v>
      </c>
      <c r="B13" s="46"/>
      <c r="C13" s="46"/>
      <c r="D13" s="46"/>
      <c r="E13" s="87"/>
      <c r="F13" s="95"/>
      <c r="G13" s="96">
        <f>SUM(G10:G11)</f>
        <v>300000000</v>
      </c>
      <c r="H13" s="95"/>
      <c r="I13" s="96">
        <f>SUM(I10:I11)</f>
        <v>1178098136</v>
      </c>
      <c r="J13" s="98"/>
      <c r="K13" s="96">
        <f>SUM(K10:K11)</f>
        <v>19611663</v>
      </c>
      <c r="L13" s="96"/>
      <c r="M13" s="96">
        <f>SUM(M10:M11)</f>
        <v>121660776</v>
      </c>
      <c r="N13" s="96"/>
      <c r="O13" s="96">
        <f>SUM(O10:O11)</f>
        <v>1619370575</v>
      </c>
    </row>
    <row r="14" spans="1:15" s="43" customFormat="1" ht="7.9" customHeight="1">
      <c r="A14" s="47"/>
      <c r="B14" s="46"/>
      <c r="C14" s="46"/>
      <c r="D14" s="46"/>
      <c r="E14" s="87"/>
      <c r="F14" s="95"/>
      <c r="G14" s="96"/>
      <c r="H14" s="95"/>
      <c r="I14" s="96"/>
      <c r="J14" s="98"/>
      <c r="K14" s="96"/>
      <c r="L14" s="96"/>
      <c r="M14" s="96"/>
      <c r="N14" s="96"/>
      <c r="O14" s="96"/>
    </row>
    <row r="15" spans="1:15" s="43" customFormat="1" ht="21.75" customHeight="1">
      <c r="A15" s="46" t="s">
        <v>93</v>
      </c>
      <c r="B15" s="46"/>
      <c r="C15" s="46"/>
      <c r="D15" s="46"/>
      <c r="E15" s="87">
        <v>26</v>
      </c>
      <c r="F15" s="95"/>
      <c r="G15" s="96">
        <v>29999954</v>
      </c>
      <c r="H15" s="95"/>
      <c r="I15" s="96">
        <v>0</v>
      </c>
      <c r="J15" s="98"/>
      <c r="K15" s="96">
        <v>0</v>
      </c>
      <c r="L15" s="96"/>
      <c r="M15" s="96">
        <v>0</v>
      </c>
      <c r="N15" s="96"/>
      <c r="O15" s="96">
        <f>SUM(G15:M15)</f>
        <v>29999954</v>
      </c>
    </row>
    <row r="16" spans="1:15" s="43" customFormat="1" ht="21.75" customHeight="1">
      <c r="A16" s="82" t="s">
        <v>154</v>
      </c>
      <c r="B16" s="46"/>
      <c r="C16" s="46"/>
      <c r="D16" s="46"/>
      <c r="E16" s="87">
        <v>27</v>
      </c>
      <c r="F16" s="95"/>
      <c r="G16" s="96">
        <v>0</v>
      </c>
      <c r="H16" s="95"/>
      <c r="I16" s="96">
        <v>0</v>
      </c>
      <c r="J16" s="98"/>
      <c r="K16" s="96">
        <v>0</v>
      </c>
      <c r="L16" s="96"/>
      <c r="M16" s="96">
        <v>-60000000</v>
      </c>
      <c r="N16" s="96"/>
      <c r="O16" s="96">
        <f>SUM(G16:M16)</f>
        <v>-60000000</v>
      </c>
    </row>
    <row r="17" spans="1:15" s="43" customFormat="1" ht="21.75" customHeight="1">
      <c r="A17" s="46" t="s">
        <v>94</v>
      </c>
      <c r="B17" s="46"/>
      <c r="C17" s="46"/>
      <c r="D17" s="46"/>
      <c r="E17" s="87"/>
      <c r="F17" s="95"/>
      <c r="G17" s="96">
        <v>0</v>
      </c>
      <c r="H17" s="95"/>
      <c r="I17" s="96">
        <v>0</v>
      </c>
      <c r="J17" s="98"/>
      <c r="K17" s="96">
        <v>13388337</v>
      </c>
      <c r="L17" s="96"/>
      <c r="M17" s="96">
        <f>-K17</f>
        <v>-13388337</v>
      </c>
      <c r="N17" s="96"/>
      <c r="O17" s="96">
        <f>SUM(G17:M17)</f>
        <v>0</v>
      </c>
    </row>
    <row r="18" spans="1:15" s="44" customFormat="1" ht="21.75" customHeight="1">
      <c r="A18" s="49" t="s">
        <v>157</v>
      </c>
      <c r="B18" s="49"/>
      <c r="C18" s="49"/>
      <c r="D18" s="99"/>
      <c r="E18" s="49"/>
      <c r="F18" s="100"/>
      <c r="G18" s="101">
        <v>0</v>
      </c>
      <c r="H18" s="100"/>
      <c r="I18" s="101">
        <v>0</v>
      </c>
      <c r="J18" s="100"/>
      <c r="K18" s="101">
        <v>0</v>
      </c>
      <c r="L18" s="100"/>
      <c r="M18" s="101">
        <f>'TH 9-10'!H65</f>
        <v>408232647</v>
      </c>
      <c r="N18" s="100"/>
      <c r="O18" s="102">
        <f>SUM(G18:M18)</f>
        <v>408232647</v>
      </c>
    </row>
    <row r="19" spans="1:15" s="43" customFormat="1" ht="6" customHeight="1">
      <c r="A19" s="47"/>
      <c r="B19" s="46"/>
      <c r="C19" s="46"/>
      <c r="D19" s="46"/>
      <c r="E19" s="87"/>
      <c r="F19" s="46"/>
      <c r="G19" s="96"/>
      <c r="H19" s="46"/>
      <c r="I19" s="96"/>
      <c r="J19" s="103"/>
      <c r="K19" s="96"/>
      <c r="L19" s="96"/>
      <c r="M19" s="96"/>
      <c r="N19" s="96"/>
      <c r="O19" s="96"/>
    </row>
    <row r="20" spans="1:15" s="43" customFormat="1" ht="21.75" customHeight="1" thickBot="1">
      <c r="A20" s="47" t="s">
        <v>158</v>
      </c>
      <c r="B20" s="46"/>
      <c r="C20" s="46"/>
      <c r="D20" s="46"/>
      <c r="E20" s="87"/>
      <c r="F20" s="95"/>
      <c r="G20" s="104">
        <f>SUM(G13:G18)</f>
        <v>329999954</v>
      </c>
      <c r="H20" s="95"/>
      <c r="I20" s="104">
        <f>SUM(I13:I18)</f>
        <v>1178098136</v>
      </c>
      <c r="J20" s="98"/>
      <c r="K20" s="104">
        <f>SUM(K13:K18)</f>
        <v>33000000</v>
      </c>
      <c r="L20" s="96"/>
      <c r="M20" s="104">
        <f>SUM(M13:M18)</f>
        <v>456505086</v>
      </c>
      <c r="N20" s="96"/>
      <c r="O20" s="104">
        <f>SUM(O13:O18)</f>
        <v>1997603176</v>
      </c>
    </row>
    <row r="21" spans="1:15" s="43" customFormat="1" ht="21.75" customHeight="1" thickTop="1">
      <c r="A21" s="47"/>
      <c r="B21" s="46"/>
      <c r="C21" s="46"/>
      <c r="D21" s="46"/>
      <c r="E21" s="87"/>
      <c r="F21" s="95"/>
      <c r="G21" s="97"/>
      <c r="H21" s="95"/>
      <c r="I21" s="97"/>
      <c r="J21" s="95"/>
      <c r="K21" s="97"/>
      <c r="L21" s="97"/>
      <c r="M21" s="97"/>
      <c r="N21" s="97"/>
      <c r="O21" s="97"/>
    </row>
    <row r="22" spans="1:15" s="43" customFormat="1" ht="21.75" customHeight="1">
      <c r="A22" s="48" t="s">
        <v>96</v>
      </c>
      <c r="B22" s="46"/>
      <c r="C22" s="46"/>
      <c r="D22" s="46"/>
      <c r="E22" s="87"/>
      <c r="F22" s="95"/>
      <c r="G22" s="96">
        <v>329999954</v>
      </c>
      <c r="H22" s="95"/>
      <c r="I22" s="96">
        <v>1178098136</v>
      </c>
      <c r="J22" s="98"/>
      <c r="K22" s="96">
        <v>33000000</v>
      </c>
      <c r="L22" s="96"/>
      <c r="M22" s="96">
        <v>440826955</v>
      </c>
      <c r="N22" s="96"/>
      <c r="O22" s="96">
        <f>SUM(G22:M22)</f>
        <v>1981925045</v>
      </c>
    </row>
    <row r="23" spans="1:15" s="44" customFormat="1" ht="21.75" customHeight="1">
      <c r="A23" s="46" t="s">
        <v>139</v>
      </c>
      <c r="B23" s="33"/>
      <c r="C23" s="33"/>
      <c r="D23" s="33"/>
      <c r="E23" s="87">
        <v>4</v>
      </c>
      <c r="F23" s="125"/>
      <c r="G23" s="102" t="s">
        <v>140</v>
      </c>
      <c r="H23" s="95"/>
      <c r="I23" s="102" t="s">
        <v>140</v>
      </c>
      <c r="J23" s="95"/>
      <c r="K23" s="102" t="s">
        <v>140</v>
      </c>
      <c r="L23" s="95"/>
      <c r="M23" s="102">
        <v>15678131</v>
      </c>
      <c r="N23" s="95"/>
      <c r="O23" s="102">
        <f>SUM(G23:M23)</f>
        <v>15678131</v>
      </c>
    </row>
    <row r="24" spans="1:15" s="43" customFormat="1" ht="6" customHeight="1">
      <c r="A24" s="47"/>
      <c r="B24" s="46"/>
      <c r="C24" s="46"/>
      <c r="D24" s="46"/>
      <c r="E24" s="87"/>
      <c r="F24" s="95"/>
      <c r="G24" s="96"/>
      <c r="H24" s="95"/>
      <c r="I24" s="96"/>
      <c r="J24" s="98"/>
      <c r="K24" s="96"/>
      <c r="L24" s="96"/>
      <c r="M24" s="96"/>
      <c r="N24" s="96"/>
      <c r="O24" s="96"/>
    </row>
    <row r="25" spans="1:15" s="54" customFormat="1" ht="20.100000000000001" customHeight="1">
      <c r="A25" s="48" t="s">
        <v>156</v>
      </c>
      <c r="B25" s="46"/>
      <c r="C25" s="46"/>
      <c r="D25" s="46"/>
      <c r="E25" s="87"/>
      <c r="F25" s="95"/>
      <c r="G25" s="96">
        <f>SUM(G22:G23)</f>
        <v>329999954</v>
      </c>
      <c r="H25" s="95"/>
      <c r="I25" s="96">
        <f>SUM(I22:I23)</f>
        <v>1178098136</v>
      </c>
      <c r="J25" s="98"/>
      <c r="K25" s="96">
        <f>SUM(K22:K23)</f>
        <v>33000000</v>
      </c>
      <c r="L25" s="96"/>
      <c r="M25" s="96">
        <f>SUM(M22:M23)</f>
        <v>456505086</v>
      </c>
      <c r="N25" s="96"/>
      <c r="O25" s="96">
        <f>SUM(O22:O23)</f>
        <v>1997603176</v>
      </c>
    </row>
    <row r="26" spans="1:15" s="43" customFormat="1" ht="6" customHeight="1">
      <c r="A26" s="47"/>
      <c r="B26" s="46"/>
      <c r="C26" s="46"/>
      <c r="D26" s="46"/>
      <c r="E26" s="87"/>
      <c r="F26" s="95"/>
      <c r="G26" s="96"/>
      <c r="H26" s="95"/>
      <c r="I26" s="96"/>
      <c r="J26" s="98"/>
      <c r="K26" s="96"/>
      <c r="L26" s="96"/>
      <c r="M26" s="96"/>
      <c r="N26" s="96"/>
      <c r="O26" s="96"/>
    </row>
    <row r="27" spans="1:15" s="43" customFormat="1" ht="21.75" customHeight="1">
      <c r="A27" s="82" t="s">
        <v>154</v>
      </c>
      <c r="B27" s="46"/>
      <c r="C27" s="46"/>
      <c r="D27" s="46"/>
      <c r="E27" s="87">
        <v>27</v>
      </c>
      <c r="F27" s="95"/>
      <c r="G27" s="96">
        <v>0</v>
      </c>
      <c r="H27" s="95"/>
      <c r="I27" s="96">
        <v>0</v>
      </c>
      <c r="J27" s="98"/>
      <c r="K27" s="96">
        <v>0</v>
      </c>
      <c r="L27" s="96"/>
      <c r="M27" s="96">
        <v>-197999912</v>
      </c>
      <c r="N27" s="96"/>
      <c r="O27" s="96">
        <f>SUM(G27:M27)</f>
        <v>-197999912</v>
      </c>
    </row>
    <row r="28" spans="1:15" s="44" customFormat="1" ht="21.75" customHeight="1">
      <c r="A28" s="49" t="s">
        <v>95</v>
      </c>
      <c r="B28" s="49"/>
      <c r="C28" s="49"/>
      <c r="D28" s="99"/>
      <c r="E28" s="49"/>
      <c r="F28" s="100"/>
      <c r="G28" s="101">
        <v>0</v>
      </c>
      <c r="H28" s="100"/>
      <c r="I28" s="101">
        <v>0</v>
      </c>
      <c r="J28" s="100"/>
      <c r="K28" s="101">
        <v>0</v>
      </c>
      <c r="L28" s="100"/>
      <c r="M28" s="101">
        <f>'TH 9-10'!F65</f>
        <v>521910838</v>
      </c>
      <c r="N28" s="100"/>
      <c r="O28" s="102">
        <f>SUM(G28:M28)</f>
        <v>521910838</v>
      </c>
    </row>
    <row r="29" spans="1:15" s="43" customFormat="1" ht="6" customHeight="1">
      <c r="A29" s="47"/>
      <c r="B29" s="46"/>
      <c r="C29" s="46"/>
      <c r="D29" s="46"/>
      <c r="E29" s="87"/>
      <c r="F29" s="46"/>
      <c r="G29" s="96"/>
      <c r="H29" s="46"/>
      <c r="I29" s="96"/>
      <c r="J29" s="103"/>
      <c r="K29" s="96"/>
      <c r="L29" s="96"/>
      <c r="M29" s="96"/>
      <c r="N29" s="96"/>
      <c r="O29" s="96"/>
    </row>
    <row r="30" spans="1:15" s="43" customFormat="1" ht="21.75" customHeight="1" thickBot="1">
      <c r="A30" s="47" t="s">
        <v>97</v>
      </c>
      <c r="B30" s="46"/>
      <c r="C30" s="46"/>
      <c r="D30" s="46"/>
      <c r="E30" s="87"/>
      <c r="F30" s="95"/>
      <c r="G30" s="104">
        <f>SUM(G25:G28)</f>
        <v>329999954</v>
      </c>
      <c r="H30" s="95"/>
      <c r="I30" s="104">
        <f>SUM(I25:I28)</f>
        <v>1178098136</v>
      </c>
      <c r="J30" s="98"/>
      <c r="K30" s="104">
        <f>SUM(K25:K28)</f>
        <v>33000000</v>
      </c>
      <c r="L30" s="96"/>
      <c r="M30" s="104">
        <f>SUM(M25:M28)</f>
        <v>780416012</v>
      </c>
      <c r="N30" s="96"/>
      <c r="O30" s="104">
        <f>SUM(O25:O28)</f>
        <v>2321514102</v>
      </c>
    </row>
    <row r="31" spans="1:15" s="40" customFormat="1" ht="21.75" customHeight="1" thickTop="1">
      <c r="A31" s="47"/>
      <c r="B31" s="46"/>
      <c r="C31" s="46"/>
      <c r="D31" s="46"/>
      <c r="E31" s="87"/>
      <c r="F31" s="95"/>
      <c r="G31" s="97"/>
      <c r="H31" s="95"/>
      <c r="I31" s="97"/>
      <c r="J31" s="95"/>
      <c r="K31" s="97"/>
      <c r="L31" s="97"/>
      <c r="M31" s="97"/>
      <c r="N31" s="97"/>
      <c r="O31" s="97"/>
    </row>
    <row r="32" spans="1:15" s="40" customFormat="1" ht="21.75" customHeight="1">
      <c r="A32" s="47"/>
      <c r="B32" s="46"/>
      <c r="C32" s="46"/>
      <c r="D32" s="46"/>
      <c r="E32" s="87"/>
      <c r="F32" s="95"/>
      <c r="G32" s="97"/>
      <c r="H32" s="95"/>
      <c r="I32" s="97"/>
      <c r="J32" s="95"/>
      <c r="K32" s="97"/>
      <c r="L32" s="97"/>
      <c r="M32" s="97"/>
      <c r="N32" s="97"/>
      <c r="O32" s="97"/>
    </row>
    <row r="33" spans="1:15" s="40" customFormat="1" ht="21.75" customHeight="1">
      <c r="A33" s="47"/>
      <c r="B33" s="46"/>
      <c r="C33" s="46"/>
      <c r="D33" s="46"/>
      <c r="E33" s="87"/>
      <c r="F33" s="95"/>
      <c r="G33" s="97"/>
      <c r="H33" s="95"/>
      <c r="I33" s="97"/>
      <c r="J33" s="95"/>
      <c r="K33" s="97"/>
      <c r="L33" s="97"/>
      <c r="M33" s="97"/>
      <c r="N33" s="97"/>
      <c r="O33" s="97"/>
    </row>
    <row r="34" spans="1:15" s="40" customFormat="1" ht="21.75" customHeight="1">
      <c r="A34" s="47"/>
      <c r="B34" s="46"/>
      <c r="C34" s="46"/>
      <c r="D34" s="46"/>
      <c r="E34" s="87"/>
      <c r="F34" s="95"/>
      <c r="G34" s="97"/>
      <c r="H34" s="95"/>
      <c r="I34" s="97"/>
      <c r="J34" s="95"/>
      <c r="K34" s="97"/>
      <c r="L34" s="97"/>
      <c r="M34" s="97"/>
      <c r="N34" s="97"/>
      <c r="O34" s="97"/>
    </row>
    <row r="35" spans="1:15" s="40" customFormat="1" ht="21.75" customHeight="1">
      <c r="A35" s="47"/>
      <c r="B35" s="46"/>
      <c r="C35" s="46"/>
      <c r="D35" s="46"/>
      <c r="E35" s="87"/>
      <c r="F35" s="95"/>
      <c r="G35" s="97"/>
      <c r="H35" s="95"/>
      <c r="I35" s="97"/>
      <c r="J35" s="95"/>
      <c r="K35" s="97"/>
      <c r="L35" s="97"/>
      <c r="M35" s="97"/>
      <c r="N35" s="97"/>
      <c r="O35" s="97"/>
    </row>
    <row r="36" spans="1:15" s="40" customFormat="1" ht="21.75" customHeight="1">
      <c r="A36" s="47"/>
      <c r="B36" s="46"/>
      <c r="C36" s="46"/>
      <c r="D36" s="46"/>
      <c r="E36" s="87"/>
      <c r="F36" s="95"/>
      <c r="G36" s="97"/>
      <c r="H36" s="95"/>
      <c r="I36" s="97"/>
      <c r="J36" s="95"/>
      <c r="K36" s="97"/>
      <c r="L36" s="97"/>
      <c r="M36" s="97"/>
      <c r="N36" s="97"/>
      <c r="O36" s="97"/>
    </row>
    <row r="37" spans="1:15" s="40" customFormat="1" ht="21.75" customHeight="1">
      <c r="A37" s="42"/>
      <c r="B37" s="41"/>
      <c r="C37" s="41"/>
      <c r="D37" s="41"/>
      <c r="E37" s="105"/>
      <c r="F37" s="106"/>
      <c r="G37" s="107"/>
      <c r="H37" s="106"/>
      <c r="I37" s="107"/>
      <c r="J37" s="106"/>
      <c r="K37" s="107"/>
      <c r="L37" s="107"/>
      <c r="M37" s="107"/>
      <c r="N37" s="107"/>
      <c r="O37" s="107"/>
    </row>
    <row r="38" spans="1:15" s="40" customFormat="1" ht="21.75" customHeight="1">
      <c r="A38" s="42"/>
      <c r="B38" s="41"/>
      <c r="C38" s="41"/>
      <c r="D38" s="41"/>
      <c r="E38" s="105"/>
      <c r="F38" s="106"/>
      <c r="G38" s="107"/>
      <c r="H38" s="106"/>
      <c r="I38" s="107"/>
      <c r="J38" s="106"/>
      <c r="K38" s="107"/>
      <c r="L38" s="107"/>
      <c r="M38" s="107"/>
      <c r="N38" s="107"/>
      <c r="O38" s="107"/>
    </row>
    <row r="39" spans="1:15" s="40" customFormat="1" ht="21.75" customHeight="1">
      <c r="A39" s="42"/>
      <c r="B39" s="41"/>
      <c r="C39" s="41"/>
      <c r="D39" s="41"/>
      <c r="E39" s="105"/>
      <c r="F39" s="106"/>
      <c r="G39" s="107"/>
      <c r="H39" s="106"/>
      <c r="I39" s="107"/>
      <c r="J39" s="106"/>
      <c r="K39" s="107"/>
      <c r="L39" s="107"/>
      <c r="M39" s="107"/>
      <c r="N39" s="107"/>
      <c r="O39" s="107"/>
    </row>
    <row r="40" spans="1:15" s="40" customFormat="1" ht="21.75" customHeight="1">
      <c r="A40" s="42"/>
      <c r="B40" s="41"/>
      <c r="C40" s="41"/>
      <c r="D40" s="41"/>
      <c r="E40" s="105"/>
      <c r="F40" s="106"/>
      <c r="G40" s="107"/>
      <c r="H40" s="106"/>
      <c r="I40" s="107"/>
      <c r="J40" s="106"/>
      <c r="K40" s="107"/>
      <c r="L40" s="107"/>
      <c r="M40" s="107"/>
      <c r="N40" s="107"/>
      <c r="O40" s="107"/>
    </row>
    <row r="41" spans="1:15" s="40" customFormat="1" ht="21.75" customHeight="1">
      <c r="A41" s="42"/>
      <c r="B41" s="41"/>
      <c r="C41" s="41"/>
      <c r="D41" s="41"/>
      <c r="E41" s="105"/>
      <c r="F41" s="106"/>
      <c r="G41" s="107"/>
      <c r="H41" s="106"/>
      <c r="I41" s="107"/>
      <c r="J41" s="106"/>
      <c r="K41" s="107"/>
      <c r="L41" s="107"/>
      <c r="M41" s="107"/>
      <c r="N41" s="107"/>
      <c r="O41" s="107"/>
    </row>
    <row r="42" spans="1:15" s="40" customFormat="1" ht="21.75" customHeight="1">
      <c r="A42" s="42"/>
      <c r="B42" s="41"/>
      <c r="C42" s="41"/>
      <c r="D42" s="41"/>
      <c r="E42" s="105"/>
      <c r="F42" s="106"/>
      <c r="G42" s="107"/>
      <c r="H42" s="106"/>
      <c r="I42" s="107"/>
      <c r="J42" s="106"/>
      <c r="K42" s="107"/>
      <c r="L42" s="107"/>
      <c r="M42" s="107"/>
      <c r="N42" s="107"/>
      <c r="O42" s="107"/>
    </row>
    <row r="43" spans="1:15" s="40" customFormat="1" ht="21.75" customHeight="1">
      <c r="A43" s="42"/>
      <c r="B43" s="41"/>
      <c r="C43" s="41"/>
      <c r="D43" s="41"/>
      <c r="E43" s="105"/>
      <c r="F43" s="106"/>
      <c r="G43" s="107"/>
      <c r="H43" s="106"/>
      <c r="I43" s="107"/>
      <c r="J43" s="106"/>
      <c r="K43" s="107"/>
      <c r="L43" s="107"/>
      <c r="M43" s="107"/>
      <c r="N43" s="107"/>
      <c r="O43" s="107"/>
    </row>
    <row r="44" spans="1:15" s="40" customFormat="1" ht="21.75" customHeight="1">
      <c r="A44" s="42"/>
      <c r="B44" s="41"/>
      <c r="C44" s="41"/>
      <c r="D44" s="41"/>
      <c r="E44" s="105"/>
      <c r="F44" s="106"/>
      <c r="G44" s="107"/>
      <c r="H44" s="106"/>
      <c r="I44" s="107"/>
      <c r="J44" s="106"/>
      <c r="K44" s="107"/>
      <c r="L44" s="107"/>
      <c r="M44" s="107"/>
      <c r="N44" s="107"/>
      <c r="O44" s="107"/>
    </row>
    <row r="45" spans="1:15" ht="15" customHeight="1">
      <c r="A45" s="22"/>
      <c r="B45" s="33"/>
      <c r="C45" s="33"/>
      <c r="D45" s="33"/>
      <c r="E45" s="108"/>
      <c r="F45" s="18"/>
      <c r="G45" s="72"/>
      <c r="H45" s="18"/>
      <c r="I45" s="72"/>
      <c r="J45" s="18"/>
      <c r="K45" s="72"/>
      <c r="L45" s="72"/>
      <c r="M45" s="72"/>
      <c r="N45" s="72"/>
      <c r="O45" s="72"/>
    </row>
    <row r="46" spans="1:15" ht="21.75" customHeight="1">
      <c r="A46" s="34" t="s">
        <v>25</v>
      </c>
      <c r="B46" s="34"/>
      <c r="C46" s="34"/>
      <c r="D46" s="34"/>
      <c r="E46" s="109"/>
      <c r="F46" s="34"/>
      <c r="G46" s="73"/>
      <c r="H46" s="34"/>
      <c r="I46" s="73"/>
      <c r="J46" s="34"/>
      <c r="K46" s="73"/>
      <c r="L46" s="73"/>
      <c r="M46" s="73"/>
      <c r="N46" s="73"/>
      <c r="O46" s="73"/>
    </row>
  </sheetData>
  <mergeCells count="1">
    <mergeCell ref="K5:M5"/>
  </mergeCells>
  <pageMargins left="0.8" right="0.7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J93"/>
  <sheetViews>
    <sheetView topLeftCell="A66" zoomScaleNormal="100" zoomScaleSheetLayoutView="95" workbookViewId="0">
      <selection activeCell="D82" sqref="D82"/>
    </sheetView>
  </sheetViews>
  <sheetFormatPr defaultColWidth="8.125" defaultRowHeight="21.75" customHeight="1"/>
  <cols>
    <col min="1" max="2" width="1.75" style="54" customWidth="1"/>
    <col min="3" max="3" width="57.875" style="54" customWidth="1"/>
    <col min="4" max="4" width="8.875" style="54" customWidth="1"/>
    <col min="5" max="5" width="1" style="54" customWidth="1"/>
    <col min="6" max="6" width="14.75" style="123" customWidth="1"/>
    <col min="7" max="7" width="1" style="54" customWidth="1"/>
    <col min="8" max="8" width="14.75" style="124" customWidth="1"/>
    <col min="9" max="81" width="8.125" style="54"/>
    <col min="82" max="89" width="8.125" style="54" customWidth="1"/>
    <col min="90" max="93" width="8.125" style="54"/>
    <col min="94" max="94" width="8.125" style="54" customWidth="1"/>
    <col min="95" max="337" width="8.125" style="54"/>
    <col min="338" max="345" width="8.125" style="54" customWidth="1"/>
    <col min="346" max="349" width="8.125" style="54"/>
    <col min="350" max="350" width="8.125" style="54" customWidth="1"/>
    <col min="351" max="593" width="8.125" style="54"/>
    <col min="594" max="601" width="8.125" style="54" customWidth="1"/>
    <col min="602" max="605" width="8.125" style="54"/>
    <col min="606" max="606" width="8.125" style="54" customWidth="1"/>
    <col min="607" max="849" width="8.125" style="54"/>
    <col min="850" max="857" width="8.125" style="54" customWidth="1"/>
    <col min="858" max="861" width="8.125" style="54"/>
    <col min="862" max="862" width="8.125" style="54" customWidth="1"/>
    <col min="863" max="1105" width="8.125" style="54"/>
    <col min="1106" max="1113" width="8.125" style="54" customWidth="1"/>
    <col min="1114" max="1117" width="8.125" style="54"/>
    <col min="1118" max="1118" width="8.125" style="54" customWidth="1"/>
    <col min="1119" max="1361" width="8.125" style="54"/>
    <col min="1362" max="1369" width="8.125" style="54" customWidth="1"/>
    <col min="1370" max="1373" width="8.125" style="54"/>
    <col min="1374" max="1374" width="8.125" style="54" customWidth="1"/>
    <col min="1375" max="1617" width="8.125" style="54"/>
    <col min="1618" max="1625" width="8.125" style="54" customWidth="1"/>
    <col min="1626" max="1629" width="8.125" style="54"/>
    <col min="1630" max="1630" width="8.125" style="54" customWidth="1"/>
    <col min="1631" max="1873" width="8.125" style="54"/>
    <col min="1874" max="1881" width="8.125" style="54" customWidth="1"/>
    <col min="1882" max="1885" width="8.125" style="54"/>
    <col min="1886" max="1886" width="8.125" style="54" customWidth="1"/>
    <col min="1887" max="2129" width="8.125" style="54"/>
    <col min="2130" max="2137" width="8.125" style="54" customWidth="1"/>
    <col min="2138" max="2141" width="8.125" style="54"/>
    <col min="2142" max="2142" width="8.125" style="54" customWidth="1"/>
    <col min="2143" max="2385" width="8.125" style="54"/>
    <col min="2386" max="2393" width="8.125" style="54" customWidth="1"/>
    <col min="2394" max="2397" width="8.125" style="54"/>
    <col min="2398" max="2398" width="8.125" style="54" customWidth="1"/>
    <col min="2399" max="2641" width="8.125" style="54"/>
    <col min="2642" max="2649" width="8.125" style="54" customWidth="1"/>
    <col min="2650" max="2653" width="8.125" style="54"/>
    <col min="2654" max="2654" width="8.125" style="54" customWidth="1"/>
    <col min="2655" max="2897" width="8.125" style="54"/>
    <col min="2898" max="2905" width="8.125" style="54" customWidth="1"/>
    <col min="2906" max="2909" width="8.125" style="54"/>
    <col min="2910" max="2910" width="8.125" style="54" customWidth="1"/>
    <col min="2911" max="3153" width="8.125" style="54"/>
    <col min="3154" max="3161" width="8.125" style="54" customWidth="1"/>
    <col min="3162" max="3165" width="8.125" style="54"/>
    <col min="3166" max="3166" width="8.125" style="54" customWidth="1"/>
    <col min="3167" max="3409" width="8.125" style="54"/>
    <col min="3410" max="3417" width="8.125" style="54" customWidth="1"/>
    <col min="3418" max="3421" width="8.125" style="54"/>
    <col min="3422" max="3422" width="8.125" style="54" customWidth="1"/>
    <col min="3423" max="3665" width="8.125" style="54"/>
    <col min="3666" max="3673" width="8.125" style="54" customWidth="1"/>
    <col min="3674" max="3677" width="8.125" style="54"/>
    <col min="3678" max="3678" width="8.125" style="54" customWidth="1"/>
    <col min="3679" max="3921" width="8.125" style="54"/>
    <col min="3922" max="3929" width="8.125" style="54" customWidth="1"/>
    <col min="3930" max="3933" width="8.125" style="54"/>
    <col min="3934" max="3934" width="8.125" style="54" customWidth="1"/>
    <col min="3935" max="4177" width="8.125" style="54"/>
    <col min="4178" max="4185" width="8.125" style="54" customWidth="1"/>
    <col min="4186" max="4189" width="8.125" style="54"/>
    <col min="4190" max="4190" width="8.125" style="54" customWidth="1"/>
    <col min="4191" max="4433" width="8.125" style="54"/>
    <col min="4434" max="4441" width="8.125" style="54" customWidth="1"/>
    <col min="4442" max="4445" width="8.125" style="54"/>
    <col min="4446" max="4446" width="8.125" style="54" customWidth="1"/>
    <col min="4447" max="4689" width="8.125" style="54"/>
    <col min="4690" max="4697" width="8.125" style="54" customWidth="1"/>
    <col min="4698" max="4701" width="8.125" style="54"/>
    <col min="4702" max="4702" width="8.125" style="54" customWidth="1"/>
    <col min="4703" max="4945" width="8.125" style="54"/>
    <col min="4946" max="4953" width="8.125" style="54" customWidth="1"/>
    <col min="4954" max="4957" width="8.125" style="54"/>
    <col min="4958" max="4958" width="8.125" style="54" customWidth="1"/>
    <col min="4959" max="5201" width="8.125" style="54"/>
    <col min="5202" max="5209" width="8.125" style="54" customWidth="1"/>
    <col min="5210" max="5213" width="8.125" style="54"/>
    <col min="5214" max="5214" width="8.125" style="54" customWidth="1"/>
    <col min="5215" max="5457" width="8.125" style="54"/>
    <col min="5458" max="5465" width="8.125" style="54" customWidth="1"/>
    <col min="5466" max="5469" width="8.125" style="54"/>
    <col min="5470" max="5470" width="8.125" style="54" customWidth="1"/>
    <col min="5471" max="5713" width="8.125" style="54"/>
    <col min="5714" max="5721" width="8.125" style="54" customWidth="1"/>
    <col min="5722" max="5725" width="8.125" style="54"/>
    <col min="5726" max="5726" width="8.125" style="54" customWidth="1"/>
    <col min="5727" max="5969" width="8.125" style="54"/>
    <col min="5970" max="5977" width="8.125" style="54" customWidth="1"/>
    <col min="5978" max="5981" width="8.125" style="54"/>
    <col min="5982" max="5982" width="8.125" style="54" customWidth="1"/>
    <col min="5983" max="6225" width="8.125" style="54"/>
    <col min="6226" max="6233" width="8.125" style="54" customWidth="1"/>
    <col min="6234" max="6237" width="8.125" style="54"/>
    <col min="6238" max="6238" width="8.125" style="54" customWidth="1"/>
    <col min="6239" max="6481" width="8.125" style="54"/>
    <col min="6482" max="6489" width="8.125" style="54" customWidth="1"/>
    <col min="6490" max="6493" width="8.125" style="54"/>
    <col min="6494" max="6494" width="8.125" style="54" customWidth="1"/>
    <col min="6495" max="6737" width="8.125" style="54"/>
    <col min="6738" max="6745" width="8.125" style="54" customWidth="1"/>
    <col min="6746" max="6749" width="8.125" style="54"/>
    <col min="6750" max="6750" width="8.125" style="54" customWidth="1"/>
    <col min="6751" max="6993" width="8.125" style="54"/>
    <col min="6994" max="7001" width="8.125" style="54" customWidth="1"/>
    <col min="7002" max="7005" width="8.125" style="54"/>
    <col min="7006" max="7006" width="8.125" style="54" customWidth="1"/>
    <col min="7007" max="7249" width="8.125" style="54"/>
    <col min="7250" max="7257" width="8.125" style="54" customWidth="1"/>
    <col min="7258" max="7261" width="8.125" style="54"/>
    <col min="7262" max="7262" width="8.125" style="54" customWidth="1"/>
    <col min="7263" max="7505" width="8.125" style="54"/>
    <col min="7506" max="7513" width="8.125" style="54" customWidth="1"/>
    <col min="7514" max="7517" width="8.125" style="54"/>
    <col min="7518" max="7518" width="8.125" style="54" customWidth="1"/>
    <col min="7519" max="7761" width="8.125" style="54"/>
    <col min="7762" max="7769" width="8.125" style="54" customWidth="1"/>
    <col min="7770" max="7773" width="8.125" style="54"/>
    <col min="7774" max="7774" width="8.125" style="54" customWidth="1"/>
    <col min="7775" max="8017" width="8.125" style="54"/>
    <col min="8018" max="8025" width="8.125" style="54" customWidth="1"/>
    <col min="8026" max="8029" width="8.125" style="54"/>
    <col min="8030" max="8030" width="8.125" style="54" customWidth="1"/>
    <col min="8031" max="8273" width="8.125" style="54"/>
    <col min="8274" max="8281" width="8.125" style="54" customWidth="1"/>
    <col min="8282" max="8285" width="8.125" style="54"/>
    <col min="8286" max="8286" width="8.125" style="54" customWidth="1"/>
    <col min="8287" max="8529" width="8.125" style="54"/>
    <col min="8530" max="8537" width="8.125" style="54" customWidth="1"/>
    <col min="8538" max="8541" width="8.125" style="54"/>
    <col min="8542" max="8542" width="8.125" style="54" customWidth="1"/>
    <col min="8543" max="8785" width="8.125" style="54"/>
    <col min="8786" max="8793" width="8.125" style="54" customWidth="1"/>
    <col min="8794" max="8797" width="8.125" style="54"/>
    <col min="8798" max="8798" width="8.125" style="54" customWidth="1"/>
    <col min="8799" max="9041" width="8.125" style="54"/>
    <col min="9042" max="9049" width="8.125" style="54" customWidth="1"/>
    <col min="9050" max="9053" width="8.125" style="54"/>
    <col min="9054" max="9054" width="8.125" style="54" customWidth="1"/>
    <col min="9055" max="9297" width="8.125" style="54"/>
    <col min="9298" max="9305" width="8.125" style="54" customWidth="1"/>
    <col min="9306" max="9309" width="8.125" style="54"/>
    <col min="9310" max="9310" width="8.125" style="54" customWidth="1"/>
    <col min="9311" max="9553" width="8.125" style="54"/>
    <col min="9554" max="9561" width="8.125" style="54" customWidth="1"/>
    <col min="9562" max="9565" width="8.125" style="54"/>
    <col min="9566" max="9566" width="8.125" style="54" customWidth="1"/>
    <col min="9567" max="9809" width="8.125" style="54"/>
    <col min="9810" max="9817" width="8.125" style="54" customWidth="1"/>
    <col min="9818" max="9821" width="8.125" style="54"/>
    <col min="9822" max="9822" width="8.125" style="54" customWidth="1"/>
    <col min="9823" max="10065" width="8.125" style="54"/>
    <col min="10066" max="10073" width="8.125" style="54" customWidth="1"/>
    <col min="10074" max="10077" width="8.125" style="54"/>
    <col min="10078" max="10078" width="8.125" style="54" customWidth="1"/>
    <col min="10079" max="10321" width="8.125" style="54"/>
    <col min="10322" max="10329" width="8.125" style="54" customWidth="1"/>
    <col min="10330" max="10333" width="8.125" style="54"/>
    <col min="10334" max="10334" width="8.125" style="54" customWidth="1"/>
    <col min="10335" max="10577" width="8.125" style="54"/>
    <col min="10578" max="10585" width="8.125" style="54" customWidth="1"/>
    <col min="10586" max="10589" width="8.125" style="54"/>
    <col min="10590" max="10590" width="8.125" style="54" customWidth="1"/>
    <col min="10591" max="10833" width="8.125" style="54"/>
    <col min="10834" max="10841" width="8.125" style="54" customWidth="1"/>
    <col min="10842" max="10845" width="8.125" style="54"/>
    <col min="10846" max="10846" width="8.125" style="54" customWidth="1"/>
    <col min="10847" max="11089" width="8.125" style="54"/>
    <col min="11090" max="11097" width="8.125" style="54" customWidth="1"/>
    <col min="11098" max="11101" width="8.125" style="54"/>
    <col min="11102" max="11102" width="8.125" style="54" customWidth="1"/>
    <col min="11103" max="11345" width="8.125" style="54"/>
    <col min="11346" max="11353" width="8.125" style="54" customWidth="1"/>
    <col min="11354" max="11357" width="8.125" style="54"/>
    <col min="11358" max="11358" width="8.125" style="54" customWidth="1"/>
    <col min="11359" max="11601" width="8.125" style="54"/>
    <col min="11602" max="11609" width="8.125" style="54" customWidth="1"/>
    <col min="11610" max="11613" width="8.125" style="54"/>
    <col min="11614" max="11614" width="8.125" style="54" customWidth="1"/>
    <col min="11615" max="11857" width="8.125" style="54"/>
    <col min="11858" max="11865" width="8.125" style="54" customWidth="1"/>
    <col min="11866" max="11869" width="8.125" style="54"/>
    <col min="11870" max="11870" width="8.125" style="54" customWidth="1"/>
    <col min="11871" max="12113" width="8.125" style="54"/>
    <col min="12114" max="12121" width="8.125" style="54" customWidth="1"/>
    <col min="12122" max="12125" width="8.125" style="54"/>
    <col min="12126" max="12126" width="8.125" style="54" customWidth="1"/>
    <col min="12127" max="12369" width="8.125" style="54"/>
    <col min="12370" max="12377" width="8.125" style="54" customWidth="1"/>
    <col min="12378" max="12381" width="8.125" style="54"/>
    <col min="12382" max="12382" width="8.125" style="54" customWidth="1"/>
    <col min="12383" max="12625" width="8.125" style="54"/>
    <col min="12626" max="12633" width="8.125" style="54" customWidth="1"/>
    <col min="12634" max="12637" width="8.125" style="54"/>
    <col min="12638" max="12638" width="8.125" style="54" customWidth="1"/>
    <col min="12639" max="12881" width="8.125" style="54"/>
    <col min="12882" max="12889" width="8.125" style="54" customWidth="1"/>
    <col min="12890" max="12893" width="8.125" style="54"/>
    <col min="12894" max="12894" width="8.125" style="54" customWidth="1"/>
    <col min="12895" max="13137" width="8.125" style="54"/>
    <col min="13138" max="13145" width="8.125" style="54" customWidth="1"/>
    <col min="13146" max="13149" width="8.125" style="54"/>
    <col min="13150" max="13150" width="8.125" style="54" customWidth="1"/>
    <col min="13151" max="13393" width="8.125" style="54"/>
    <col min="13394" max="13401" width="8.125" style="54" customWidth="1"/>
    <col min="13402" max="13405" width="8.125" style="54"/>
    <col min="13406" max="13406" width="8.125" style="54" customWidth="1"/>
    <col min="13407" max="13649" width="8.125" style="54"/>
    <col min="13650" max="13657" width="8.125" style="54" customWidth="1"/>
    <col min="13658" max="13661" width="8.125" style="54"/>
    <col min="13662" max="13662" width="8.125" style="54" customWidth="1"/>
    <col min="13663" max="13905" width="8.125" style="54"/>
    <col min="13906" max="13913" width="8.125" style="54" customWidth="1"/>
    <col min="13914" max="13917" width="8.125" style="54"/>
    <col min="13918" max="13918" width="8.125" style="54" customWidth="1"/>
    <col min="13919" max="14161" width="8.125" style="54"/>
    <col min="14162" max="14169" width="8.125" style="54" customWidth="1"/>
    <col min="14170" max="14173" width="8.125" style="54"/>
    <col min="14174" max="14174" width="8.125" style="54" customWidth="1"/>
    <col min="14175" max="14417" width="8.125" style="54"/>
    <col min="14418" max="14425" width="8.125" style="54" customWidth="1"/>
    <col min="14426" max="14429" width="8.125" style="54"/>
    <col min="14430" max="14430" width="8.125" style="54" customWidth="1"/>
    <col min="14431" max="14673" width="8.125" style="54"/>
    <col min="14674" max="14681" width="8.125" style="54" customWidth="1"/>
    <col min="14682" max="14685" width="8.125" style="54"/>
    <col min="14686" max="14686" width="8.125" style="54" customWidth="1"/>
    <col min="14687" max="14929" width="8.125" style="54"/>
    <col min="14930" max="14937" width="8.125" style="54" customWidth="1"/>
    <col min="14938" max="14941" width="8.125" style="54"/>
    <col min="14942" max="14942" width="8.125" style="54" customWidth="1"/>
    <col min="14943" max="15185" width="8.125" style="54"/>
    <col min="15186" max="15193" width="8.125" style="54" customWidth="1"/>
    <col min="15194" max="15197" width="8.125" style="54"/>
    <col min="15198" max="15198" width="8.125" style="54" customWidth="1"/>
    <col min="15199" max="15441" width="8.125" style="54"/>
    <col min="15442" max="15449" width="8.125" style="54" customWidth="1"/>
    <col min="15450" max="15453" width="8.125" style="54"/>
    <col min="15454" max="15454" width="8.125" style="54" customWidth="1"/>
    <col min="15455" max="15697" width="8.125" style="54"/>
    <col min="15698" max="15705" width="8.125" style="54" customWidth="1"/>
    <col min="15706" max="15709" width="8.125" style="54"/>
    <col min="15710" max="15710" width="8.125" style="54" customWidth="1"/>
    <col min="15711" max="15953" width="8.125" style="54"/>
    <col min="15954" max="15961" width="8.125" style="54" customWidth="1"/>
    <col min="15962" max="15965" width="8.125" style="54"/>
    <col min="15966" max="15966" width="8.125" style="54" customWidth="1"/>
    <col min="15967" max="16384" width="8.125" style="54"/>
  </cols>
  <sheetData>
    <row r="1" spans="1:8" ht="21.75" customHeight="1">
      <c r="A1" s="24" t="s">
        <v>0</v>
      </c>
      <c r="B1" s="25"/>
      <c r="C1" s="25"/>
      <c r="D1" s="19"/>
      <c r="E1" s="18"/>
      <c r="F1" s="72"/>
      <c r="G1" s="18"/>
      <c r="H1" s="79"/>
    </row>
    <row r="2" spans="1:8" ht="21.75" customHeight="1">
      <c r="A2" s="24" t="s">
        <v>98</v>
      </c>
      <c r="B2" s="25"/>
      <c r="C2" s="25"/>
      <c r="D2" s="19"/>
      <c r="E2" s="18"/>
      <c r="F2" s="72"/>
      <c r="G2" s="18"/>
      <c r="H2" s="79"/>
    </row>
    <row r="3" spans="1:8" ht="21.75" customHeight="1">
      <c r="A3" s="55" t="s">
        <v>56</v>
      </c>
      <c r="B3" s="56"/>
      <c r="C3" s="56"/>
      <c r="D3" s="21"/>
      <c r="E3" s="20"/>
      <c r="F3" s="73"/>
      <c r="G3" s="20"/>
      <c r="H3" s="111"/>
    </row>
    <row r="4" spans="1:8" ht="21.75" customHeight="1">
      <c r="A4" s="24"/>
      <c r="B4" s="25"/>
      <c r="C4" s="25"/>
      <c r="D4" s="19"/>
      <c r="E4" s="18"/>
      <c r="F4" s="72"/>
      <c r="G4" s="18"/>
      <c r="H4" s="79"/>
    </row>
    <row r="5" spans="1:8" ht="21.75" customHeight="1">
      <c r="A5" s="24"/>
      <c r="B5" s="25"/>
      <c r="C5" s="25"/>
      <c r="D5" s="108"/>
      <c r="E5" s="18"/>
      <c r="F5" s="31" t="s">
        <v>3</v>
      </c>
      <c r="G5" s="5"/>
      <c r="H5" s="31" t="s">
        <v>4</v>
      </c>
    </row>
    <row r="6" spans="1:8" ht="21.75" customHeight="1">
      <c r="A6" s="24"/>
      <c r="B6" s="25"/>
      <c r="C6" s="25"/>
      <c r="D6" s="17" t="s">
        <v>5</v>
      </c>
      <c r="E6" s="112"/>
      <c r="F6" s="70" t="s">
        <v>6</v>
      </c>
      <c r="G6" s="112"/>
      <c r="H6" s="113" t="s">
        <v>6</v>
      </c>
    </row>
    <row r="7" spans="1:8" ht="21.75" customHeight="1">
      <c r="A7" s="24" t="s">
        <v>99</v>
      </c>
      <c r="B7" s="25"/>
      <c r="C7" s="25"/>
      <c r="D7" s="19"/>
      <c r="E7" s="18"/>
      <c r="F7" s="72"/>
      <c r="G7" s="112"/>
      <c r="H7" s="79"/>
    </row>
    <row r="8" spans="1:8" ht="21.75" customHeight="1">
      <c r="A8" s="33" t="s">
        <v>65</v>
      </c>
      <c r="B8" s="33"/>
      <c r="C8" s="33"/>
      <c r="D8" s="19"/>
      <c r="E8" s="77"/>
      <c r="F8" s="75">
        <f>'TH 9-10'!F27</f>
        <v>654685462</v>
      </c>
      <c r="G8" s="112"/>
      <c r="H8" s="75">
        <v>509834580</v>
      </c>
    </row>
    <row r="9" spans="1:8" ht="21.75" customHeight="1">
      <c r="A9" s="33" t="s">
        <v>100</v>
      </c>
      <c r="C9" s="33"/>
      <c r="D9" s="19"/>
      <c r="E9" s="77"/>
      <c r="F9" s="75"/>
      <c r="G9" s="112"/>
      <c r="H9" s="81"/>
    </row>
    <row r="10" spans="1:8" ht="21.75" customHeight="1">
      <c r="B10" s="33" t="s">
        <v>101</v>
      </c>
      <c r="C10" s="25"/>
      <c r="D10" s="19" t="s">
        <v>159</v>
      </c>
      <c r="E10" s="77"/>
      <c r="F10" s="75">
        <v>344593725</v>
      </c>
      <c r="G10" s="112"/>
      <c r="H10" s="75">
        <v>296419745</v>
      </c>
    </row>
    <row r="11" spans="1:8" ht="21.75" customHeight="1">
      <c r="B11" s="33" t="s">
        <v>102</v>
      </c>
      <c r="C11" s="25"/>
      <c r="D11" s="19">
        <v>19</v>
      </c>
      <c r="E11" s="77"/>
      <c r="F11" s="75">
        <v>10049615</v>
      </c>
      <c r="G11" s="112"/>
      <c r="H11" s="75">
        <v>11598068</v>
      </c>
    </row>
    <row r="12" spans="1:8" ht="21.75" customHeight="1">
      <c r="B12" s="33" t="s">
        <v>142</v>
      </c>
      <c r="C12" s="25"/>
      <c r="D12" s="19"/>
      <c r="E12" s="77"/>
      <c r="F12" s="75">
        <v>5653800</v>
      </c>
      <c r="G12" s="112"/>
      <c r="H12" s="75">
        <v>-4865666</v>
      </c>
    </row>
    <row r="13" spans="1:8" ht="21.75" customHeight="1">
      <c r="B13" s="33" t="s">
        <v>103</v>
      </c>
      <c r="C13" s="33"/>
      <c r="D13" s="19"/>
      <c r="E13" s="77"/>
      <c r="F13" s="75"/>
      <c r="G13" s="112"/>
      <c r="H13" s="75"/>
    </row>
    <row r="14" spans="1:8" ht="21.75" customHeight="1">
      <c r="B14" s="33" t="s">
        <v>104</v>
      </c>
      <c r="C14" s="33"/>
      <c r="D14" s="114">
        <v>11.1</v>
      </c>
      <c r="E14" s="77"/>
      <c r="F14" s="75">
        <v>-17164195</v>
      </c>
      <c r="G14" s="112"/>
      <c r="H14" s="75">
        <v>-8724734</v>
      </c>
    </row>
    <row r="15" spans="1:8" ht="21.75" customHeight="1">
      <c r="B15" s="33" t="s">
        <v>144</v>
      </c>
      <c r="C15" s="33"/>
      <c r="D15" s="19"/>
      <c r="E15" s="77"/>
      <c r="F15" s="75">
        <v>1474512</v>
      </c>
      <c r="G15" s="112"/>
      <c r="H15" s="75">
        <v>-74968</v>
      </c>
    </row>
    <row r="16" spans="1:8" ht="21.75" customHeight="1">
      <c r="B16" s="33" t="s">
        <v>145</v>
      </c>
      <c r="C16" s="33"/>
      <c r="D16" s="19"/>
      <c r="E16" s="18"/>
      <c r="F16" s="75">
        <v>1066535</v>
      </c>
      <c r="G16" s="112"/>
      <c r="H16" s="72">
        <v>401985</v>
      </c>
    </row>
    <row r="17" spans="1:8" ht="21.75" customHeight="1">
      <c r="B17" s="33" t="s">
        <v>164</v>
      </c>
      <c r="C17" s="33"/>
      <c r="D17" s="19"/>
      <c r="E17" s="18"/>
      <c r="F17" s="75">
        <v>180304</v>
      </c>
      <c r="G17" s="112"/>
      <c r="H17" s="72">
        <v>-11515</v>
      </c>
    </row>
    <row r="18" spans="1:8" ht="21.75" customHeight="1">
      <c r="B18" s="33" t="s">
        <v>143</v>
      </c>
      <c r="C18" s="25"/>
      <c r="D18" s="19">
        <v>16</v>
      </c>
      <c r="E18" s="77"/>
      <c r="F18" s="75">
        <v>299867</v>
      </c>
      <c r="G18" s="112"/>
      <c r="H18" s="75">
        <v>0</v>
      </c>
    </row>
    <row r="19" spans="1:8" ht="21.75" customHeight="1">
      <c r="B19" s="33" t="s">
        <v>37</v>
      </c>
      <c r="C19" s="33"/>
      <c r="D19" s="19">
        <v>24</v>
      </c>
      <c r="E19" s="18"/>
      <c r="F19" s="75">
        <v>6376402</v>
      </c>
      <c r="G19" s="112"/>
      <c r="H19" s="72">
        <v>5414225</v>
      </c>
    </row>
    <row r="20" spans="1:8" ht="21.75" customHeight="1">
      <c r="B20" s="33" t="s">
        <v>146</v>
      </c>
      <c r="C20" s="33"/>
      <c r="D20" s="19"/>
      <c r="E20" s="18"/>
      <c r="F20" s="75">
        <v>-109292</v>
      </c>
      <c r="G20" s="112"/>
      <c r="H20" s="72">
        <v>-51882</v>
      </c>
    </row>
    <row r="21" spans="1:8" ht="21.75" customHeight="1">
      <c r="B21" s="33" t="s">
        <v>147</v>
      </c>
      <c r="C21" s="25"/>
      <c r="D21" s="19"/>
      <c r="E21" s="18"/>
      <c r="F21" s="75">
        <v>-15612</v>
      </c>
      <c r="G21" s="112"/>
      <c r="H21" s="72">
        <v>-142424</v>
      </c>
    </row>
    <row r="22" spans="1:8" ht="21.75" customHeight="1">
      <c r="B22" s="33" t="s">
        <v>105</v>
      </c>
      <c r="C22" s="25"/>
      <c r="D22" s="19">
        <v>25</v>
      </c>
      <c r="E22" s="18"/>
      <c r="F22" s="75">
        <v>0</v>
      </c>
      <c r="G22" s="112"/>
      <c r="H22" s="72">
        <v>-1436774</v>
      </c>
    </row>
    <row r="23" spans="1:8" ht="21.75" customHeight="1">
      <c r="B23" s="33" t="s">
        <v>106</v>
      </c>
      <c r="C23" s="25"/>
      <c r="D23" s="19">
        <v>29</v>
      </c>
      <c r="E23" s="18"/>
      <c r="F23" s="75">
        <v>75416060</v>
      </c>
      <c r="G23" s="112"/>
      <c r="H23" s="72">
        <v>53384086</v>
      </c>
    </row>
    <row r="24" spans="1:8" ht="21.75" customHeight="1">
      <c r="B24" s="33" t="s">
        <v>107</v>
      </c>
      <c r="C24" s="25"/>
      <c r="D24" s="19">
        <v>28</v>
      </c>
      <c r="E24" s="18"/>
      <c r="F24" s="76">
        <v>-14670338</v>
      </c>
      <c r="G24" s="112"/>
      <c r="H24" s="73">
        <v>-9009766</v>
      </c>
    </row>
    <row r="25" spans="1:8" ht="8.1" customHeight="1">
      <c r="B25" s="33"/>
      <c r="C25" s="25"/>
      <c r="D25" s="19"/>
      <c r="E25" s="18"/>
      <c r="F25" s="72"/>
      <c r="G25" s="112"/>
      <c r="H25" s="79"/>
    </row>
    <row r="26" spans="1:8" s="24" customFormat="1" ht="21.75" customHeight="1">
      <c r="A26" s="24" t="s">
        <v>108</v>
      </c>
      <c r="F26" s="75">
        <f>SUM(F8:F24)</f>
        <v>1067836845</v>
      </c>
      <c r="G26" s="112"/>
      <c r="H26" s="75">
        <f>SUM(H8:H24)</f>
        <v>852734960</v>
      </c>
    </row>
    <row r="27" spans="1:8" s="33" customFormat="1" ht="21.75" customHeight="1">
      <c r="A27" s="33" t="s">
        <v>109</v>
      </c>
      <c r="F27" s="72"/>
      <c r="G27" s="112"/>
      <c r="H27" s="79"/>
    </row>
    <row r="28" spans="1:8" ht="21.75" customHeight="1">
      <c r="B28" s="25" t="s">
        <v>165</v>
      </c>
      <c r="C28" s="25"/>
      <c r="D28" s="19"/>
      <c r="E28" s="77"/>
      <c r="F28" s="75">
        <v>-9822473</v>
      </c>
      <c r="G28" s="112"/>
      <c r="H28" s="72">
        <v>-1828535</v>
      </c>
    </row>
    <row r="29" spans="1:8" ht="21.75" customHeight="1">
      <c r="B29" s="25" t="s">
        <v>110</v>
      </c>
      <c r="C29" s="25"/>
      <c r="D29" s="19"/>
      <c r="E29" s="77"/>
      <c r="F29" s="75">
        <v>-287222551</v>
      </c>
      <c r="G29" s="112"/>
      <c r="H29" s="72">
        <v>-13158198</v>
      </c>
    </row>
    <row r="30" spans="1:8" ht="21.75" customHeight="1">
      <c r="A30" s="25"/>
      <c r="B30" s="25" t="s">
        <v>13</v>
      </c>
      <c r="D30" s="19"/>
      <c r="E30" s="77"/>
      <c r="F30" s="75">
        <v>381271</v>
      </c>
      <c r="G30" s="112"/>
      <c r="H30" s="72">
        <v>-2869116</v>
      </c>
    </row>
    <row r="31" spans="1:8" ht="21.75" customHeight="1">
      <c r="B31" s="25" t="s">
        <v>22</v>
      </c>
      <c r="C31" s="25"/>
      <c r="D31" s="19"/>
      <c r="E31" s="77"/>
      <c r="F31" s="75">
        <v>-27084817</v>
      </c>
      <c r="G31" s="112"/>
      <c r="H31" s="72">
        <v>-18335880</v>
      </c>
    </row>
    <row r="32" spans="1:8" ht="21.75" customHeight="1">
      <c r="B32" s="25" t="s">
        <v>29</v>
      </c>
      <c r="C32" s="25"/>
      <c r="D32" s="115"/>
      <c r="E32" s="77"/>
      <c r="F32" s="75">
        <v>50486164</v>
      </c>
      <c r="G32" s="112"/>
      <c r="H32" s="72">
        <v>55278456</v>
      </c>
    </row>
    <row r="33" spans="1:8" ht="21.75" customHeight="1">
      <c r="B33" s="25" t="s">
        <v>30</v>
      </c>
      <c r="C33" s="25"/>
      <c r="D33" s="115"/>
      <c r="E33" s="77"/>
      <c r="F33" s="75">
        <v>7606433</v>
      </c>
      <c r="G33" s="112"/>
      <c r="H33" s="72">
        <v>4741757</v>
      </c>
    </row>
    <row r="34" spans="1:8" ht="21.75" customHeight="1">
      <c r="B34" s="25" t="s">
        <v>33</v>
      </c>
      <c r="C34" s="25"/>
      <c r="D34" s="19"/>
      <c r="E34" s="77"/>
      <c r="F34" s="75">
        <v>3723224</v>
      </c>
      <c r="G34" s="112"/>
      <c r="H34" s="72">
        <v>-75303221</v>
      </c>
    </row>
    <row r="35" spans="1:8" ht="21.75" customHeight="1">
      <c r="B35" s="25" t="s">
        <v>111</v>
      </c>
      <c r="C35" s="25"/>
      <c r="D35" s="19">
        <v>24</v>
      </c>
      <c r="E35" s="77"/>
      <c r="F35" s="75">
        <v>-593428</v>
      </c>
      <c r="G35" s="112"/>
      <c r="H35" s="72">
        <v>-1914068</v>
      </c>
    </row>
    <row r="36" spans="1:8" ht="21.75" customHeight="1">
      <c r="B36" s="25" t="s">
        <v>112</v>
      </c>
      <c r="C36" s="25"/>
      <c r="D36" s="19">
        <v>24</v>
      </c>
      <c r="E36" s="77"/>
      <c r="F36" s="76">
        <v>0</v>
      </c>
      <c r="G36" s="112"/>
      <c r="H36" s="73">
        <v>3170709</v>
      </c>
    </row>
    <row r="37" spans="1:8" ht="8.1" customHeight="1">
      <c r="A37" s="33"/>
      <c r="B37" s="33"/>
      <c r="C37" s="33"/>
      <c r="D37" s="19"/>
      <c r="E37" s="18"/>
      <c r="F37" s="72"/>
      <c r="G37" s="112"/>
      <c r="H37" s="79"/>
    </row>
    <row r="38" spans="1:8" ht="21.75" customHeight="1">
      <c r="A38" s="33" t="s">
        <v>113</v>
      </c>
      <c r="B38" s="33"/>
      <c r="C38" s="33"/>
      <c r="D38" s="19"/>
      <c r="E38" s="77"/>
      <c r="F38" s="75">
        <f>SUM(F26:F36)</f>
        <v>805310668</v>
      </c>
      <c r="G38" s="112"/>
      <c r="H38" s="75">
        <f>SUM(H26:H36)</f>
        <v>802516864</v>
      </c>
    </row>
    <row r="39" spans="1:8" ht="8.1" customHeight="1">
      <c r="A39" s="33"/>
      <c r="B39" s="33"/>
      <c r="C39" s="33"/>
      <c r="D39" s="19"/>
      <c r="E39" s="77"/>
      <c r="F39" s="72"/>
      <c r="G39" s="112"/>
      <c r="H39" s="79"/>
    </row>
    <row r="40" spans="1:8" ht="21.75" customHeight="1">
      <c r="A40" s="33" t="s">
        <v>114</v>
      </c>
      <c r="B40" s="33"/>
      <c r="C40" s="33"/>
      <c r="D40" s="19"/>
      <c r="E40" s="77"/>
      <c r="F40" s="76">
        <v>-117310702</v>
      </c>
      <c r="G40" s="112"/>
      <c r="H40" s="73">
        <v>-83941119</v>
      </c>
    </row>
    <row r="41" spans="1:8" ht="8.1" customHeight="1">
      <c r="A41" s="33"/>
      <c r="B41" s="33"/>
      <c r="C41" s="33"/>
      <c r="D41" s="19"/>
      <c r="E41" s="77"/>
      <c r="F41" s="72"/>
      <c r="G41" s="112"/>
      <c r="H41" s="79"/>
    </row>
    <row r="42" spans="1:8" ht="21.75" customHeight="1">
      <c r="A42" s="22" t="s">
        <v>115</v>
      </c>
      <c r="B42" s="33"/>
      <c r="C42" s="33"/>
      <c r="D42" s="19"/>
      <c r="E42" s="77"/>
      <c r="F42" s="73">
        <f>SUM(F38:F40)</f>
        <v>687999966</v>
      </c>
      <c r="G42" s="112"/>
      <c r="H42" s="73">
        <f>SUM(H38:H40)</f>
        <v>718575745</v>
      </c>
    </row>
    <row r="43" spans="1:8" ht="21.75" customHeight="1">
      <c r="A43" s="33"/>
      <c r="B43" s="33"/>
      <c r="C43" s="33"/>
      <c r="D43" s="19"/>
      <c r="E43" s="77"/>
      <c r="F43" s="72"/>
      <c r="G43" s="112"/>
      <c r="H43" s="79"/>
    </row>
    <row r="44" spans="1:8" ht="21.75" customHeight="1">
      <c r="A44" s="33"/>
      <c r="B44" s="33"/>
      <c r="C44" s="33"/>
      <c r="D44" s="19"/>
      <c r="E44" s="77"/>
      <c r="F44" s="72"/>
      <c r="G44" s="112"/>
      <c r="H44" s="79"/>
    </row>
    <row r="45" spans="1:8" ht="9" customHeight="1">
      <c r="A45" s="33"/>
      <c r="B45" s="33"/>
      <c r="C45" s="33"/>
      <c r="D45" s="19"/>
      <c r="E45" s="77"/>
      <c r="F45" s="72"/>
      <c r="G45" s="112"/>
      <c r="H45" s="79"/>
    </row>
    <row r="46" spans="1:8" ht="21.75" customHeight="1">
      <c r="A46" s="129" t="str">
        <f>'TH 11'!A46</f>
        <v>หมายเหตุประกอบงบการเงินเป็นส่วนหนึ่งของงบการเงินนี้</v>
      </c>
      <c r="B46" s="130"/>
      <c r="C46" s="130"/>
      <c r="D46" s="130"/>
      <c r="E46" s="130"/>
      <c r="F46" s="130"/>
      <c r="G46" s="130"/>
      <c r="H46" s="130"/>
    </row>
    <row r="47" spans="1:8" ht="21.75" customHeight="1">
      <c r="A47" s="24" t="str">
        <f>+A1</f>
        <v>บริษัท โมชิ โมชิ รีเทล คอร์ปอเรชั่น จำกัด (มหาชน)</v>
      </c>
      <c r="B47" s="25"/>
      <c r="C47" s="25"/>
      <c r="D47" s="19"/>
      <c r="E47" s="18"/>
      <c r="F47" s="72"/>
      <c r="G47" s="18"/>
      <c r="H47" s="79"/>
    </row>
    <row r="48" spans="1:8" ht="21.75" customHeight="1">
      <c r="A48" s="24" t="s">
        <v>98</v>
      </c>
      <c r="B48" s="25"/>
      <c r="C48" s="25"/>
      <c r="D48" s="19"/>
      <c r="E48" s="18"/>
      <c r="F48" s="72"/>
      <c r="G48" s="18"/>
      <c r="H48" s="79"/>
    </row>
    <row r="49" spans="1:8" ht="21.75" customHeight="1">
      <c r="A49" s="57" t="str">
        <f>A3</f>
        <v>สำหรับปีสิ้นสุดวันที่ 31 ธันวาคม พ.ศ. 2567</v>
      </c>
      <c r="B49" s="56"/>
      <c r="C49" s="56"/>
      <c r="D49" s="21"/>
      <c r="E49" s="20"/>
      <c r="F49" s="73"/>
      <c r="G49" s="20"/>
      <c r="H49" s="111"/>
    </row>
    <row r="50" spans="1:8" ht="21.75" customHeight="1">
      <c r="A50" s="25"/>
      <c r="B50" s="25"/>
      <c r="C50" s="25"/>
      <c r="D50" s="19"/>
      <c r="E50" s="77"/>
      <c r="F50" s="72"/>
      <c r="G50" s="77"/>
      <c r="H50" s="79"/>
    </row>
    <row r="51" spans="1:8" ht="21.75" customHeight="1">
      <c r="A51" s="24"/>
      <c r="B51" s="25"/>
      <c r="C51" s="25"/>
      <c r="D51" s="108"/>
      <c r="E51" s="18"/>
      <c r="F51" s="31" t="s">
        <v>3</v>
      </c>
      <c r="G51" s="5"/>
      <c r="H51" s="31" t="s">
        <v>4</v>
      </c>
    </row>
    <row r="52" spans="1:8" ht="21.75" customHeight="1">
      <c r="A52" s="24"/>
      <c r="B52" s="25"/>
      <c r="C52" s="25"/>
      <c r="D52" s="17" t="s">
        <v>5</v>
      </c>
      <c r="E52" s="112"/>
      <c r="F52" s="70" t="s">
        <v>6</v>
      </c>
      <c r="G52" s="112"/>
      <c r="H52" s="113" t="s">
        <v>6</v>
      </c>
    </row>
    <row r="53" spans="1:8" ht="21.75" customHeight="1">
      <c r="A53" s="24" t="s">
        <v>116</v>
      </c>
      <c r="B53" s="25"/>
      <c r="C53" s="25"/>
      <c r="D53" s="19"/>
      <c r="E53" s="77"/>
      <c r="F53" s="72"/>
      <c r="G53" s="112"/>
      <c r="H53" s="79"/>
    </row>
    <row r="54" spans="1:8" ht="21.75" customHeight="1">
      <c r="B54" s="58" t="s">
        <v>117</v>
      </c>
      <c r="C54" s="25"/>
      <c r="D54" s="19"/>
      <c r="E54" s="77"/>
      <c r="F54" s="75">
        <v>8266022</v>
      </c>
      <c r="G54" s="112"/>
      <c r="H54" s="72">
        <v>4567843</v>
      </c>
    </row>
    <row r="55" spans="1:8" ht="21.75" customHeight="1">
      <c r="B55" s="58" t="s">
        <v>118</v>
      </c>
      <c r="C55" s="25"/>
      <c r="D55" s="19"/>
      <c r="E55" s="77"/>
      <c r="F55" s="75"/>
      <c r="G55" s="112"/>
      <c r="H55" s="75"/>
    </row>
    <row r="56" spans="1:8" ht="21.75" customHeight="1">
      <c r="A56" s="58"/>
      <c r="B56" s="25"/>
      <c r="C56" s="25" t="s">
        <v>119</v>
      </c>
      <c r="D56" s="114">
        <v>11.1</v>
      </c>
      <c r="E56" s="77"/>
      <c r="F56" s="75">
        <v>-1336448073</v>
      </c>
      <c r="G56" s="112"/>
      <c r="H56" s="75">
        <v>-1570943258</v>
      </c>
    </row>
    <row r="57" spans="1:8" ht="21.75" customHeight="1">
      <c r="B57" s="58" t="s">
        <v>120</v>
      </c>
      <c r="C57" s="25"/>
      <c r="D57" s="19"/>
      <c r="E57" s="77"/>
      <c r="F57" s="75"/>
      <c r="G57" s="112"/>
      <c r="H57" s="75"/>
    </row>
    <row r="58" spans="1:8" ht="21.75" customHeight="1">
      <c r="A58" s="58"/>
      <c r="B58" s="25"/>
      <c r="C58" s="25" t="s">
        <v>121</v>
      </c>
      <c r="D58" s="114">
        <v>11.1</v>
      </c>
      <c r="E58" s="77"/>
      <c r="F58" s="75">
        <v>1334262348</v>
      </c>
      <c r="G58" s="112"/>
      <c r="H58" s="75">
        <v>858594794</v>
      </c>
    </row>
    <row r="59" spans="1:8" ht="21.75" customHeight="1">
      <c r="B59" s="58" t="s">
        <v>118</v>
      </c>
      <c r="C59" s="25"/>
      <c r="D59" s="19"/>
      <c r="E59" s="77"/>
      <c r="F59" s="75"/>
      <c r="G59" s="112"/>
      <c r="H59" s="75"/>
    </row>
    <row r="60" spans="1:8" ht="21.75" customHeight="1">
      <c r="A60" s="58"/>
      <c r="B60" s="25"/>
      <c r="C60" s="25" t="s">
        <v>122</v>
      </c>
      <c r="D60" s="114">
        <v>11.2</v>
      </c>
      <c r="E60" s="77"/>
      <c r="F60" s="75">
        <v>-687281839</v>
      </c>
      <c r="G60" s="112"/>
      <c r="H60" s="75">
        <v>-433769163</v>
      </c>
    </row>
    <row r="61" spans="1:8" ht="21.75" customHeight="1">
      <c r="B61" s="58" t="s">
        <v>123</v>
      </c>
      <c r="C61" s="25"/>
      <c r="D61" s="19"/>
      <c r="E61" s="77"/>
      <c r="F61" s="75"/>
      <c r="G61" s="112"/>
      <c r="H61" s="75"/>
    </row>
    <row r="62" spans="1:8" ht="21.75" customHeight="1">
      <c r="A62" s="58"/>
      <c r="B62" s="25"/>
      <c r="C62" s="25" t="s">
        <v>124</v>
      </c>
      <c r="D62" s="114">
        <v>11.2</v>
      </c>
      <c r="E62" s="77"/>
      <c r="F62" s="75">
        <v>764000000</v>
      </c>
      <c r="G62" s="112"/>
      <c r="H62" s="75">
        <v>115000000</v>
      </c>
    </row>
    <row r="63" spans="1:8" ht="21.75" customHeight="1">
      <c r="B63" s="58" t="s">
        <v>126</v>
      </c>
      <c r="C63" s="25"/>
      <c r="D63" s="19"/>
      <c r="E63" s="77"/>
      <c r="F63" s="75">
        <v>-149193573</v>
      </c>
      <c r="G63" s="112"/>
      <c r="H63" s="75">
        <v>-72357005</v>
      </c>
    </row>
    <row r="64" spans="1:8" ht="21.75" customHeight="1">
      <c r="B64" s="58" t="s">
        <v>125</v>
      </c>
      <c r="C64" s="25"/>
      <c r="D64" s="19"/>
      <c r="E64" s="77"/>
      <c r="F64" s="75">
        <v>13937</v>
      </c>
      <c r="G64" s="112"/>
      <c r="H64" s="75">
        <v>74942</v>
      </c>
    </row>
    <row r="65" spans="1:10" ht="21.75" customHeight="1">
      <c r="B65" s="54" t="s">
        <v>127</v>
      </c>
      <c r="C65" s="25"/>
      <c r="D65" s="19"/>
      <c r="E65" s="77"/>
      <c r="F65" s="75">
        <v>-29945207</v>
      </c>
      <c r="G65" s="112"/>
      <c r="H65" s="75">
        <v>-14148961</v>
      </c>
    </row>
    <row r="66" spans="1:10" ht="21.75" customHeight="1">
      <c r="B66" s="54" t="s">
        <v>128</v>
      </c>
      <c r="C66" s="25"/>
      <c r="D66" s="19">
        <v>25</v>
      </c>
      <c r="E66" s="77"/>
      <c r="F66" s="76">
        <v>-192309</v>
      </c>
      <c r="G66" s="112"/>
      <c r="H66" s="73">
        <v>-217043</v>
      </c>
    </row>
    <row r="67" spans="1:10" ht="6.75" customHeight="1">
      <c r="A67" s="24"/>
      <c r="B67" s="25"/>
      <c r="C67" s="25"/>
      <c r="D67" s="19"/>
      <c r="E67" s="77"/>
      <c r="F67" s="72"/>
      <c r="G67" s="112"/>
      <c r="H67" s="79"/>
    </row>
    <row r="68" spans="1:10" ht="21.75" customHeight="1">
      <c r="A68" s="24" t="s">
        <v>129</v>
      </c>
      <c r="B68" s="25"/>
      <c r="C68" s="25"/>
      <c r="D68" s="19"/>
      <c r="E68" s="77"/>
      <c r="F68" s="73">
        <f>SUM(F54:F66)</f>
        <v>-96518694</v>
      </c>
      <c r="G68" s="112"/>
      <c r="H68" s="73">
        <f>SUM(H54:H66)</f>
        <v>-1113197851</v>
      </c>
    </row>
    <row r="69" spans="1:10" ht="21" customHeight="1">
      <c r="A69" s="25"/>
      <c r="B69" s="25"/>
      <c r="C69" s="25"/>
      <c r="D69" s="19"/>
      <c r="E69" s="77"/>
      <c r="F69" s="72"/>
      <c r="G69" s="112"/>
      <c r="H69" s="79"/>
    </row>
    <row r="70" spans="1:10" ht="21.75" customHeight="1">
      <c r="A70" s="24" t="s">
        <v>130</v>
      </c>
      <c r="B70" s="25"/>
      <c r="D70" s="19"/>
      <c r="E70" s="77"/>
      <c r="F70" s="72"/>
      <c r="G70" s="112"/>
      <c r="H70" s="79"/>
    </row>
    <row r="71" spans="1:10" ht="21.75" customHeight="1">
      <c r="B71" s="33" t="s">
        <v>131</v>
      </c>
      <c r="C71" s="25"/>
      <c r="D71" s="19"/>
      <c r="E71" s="77"/>
      <c r="F71" s="75">
        <v>-74630477</v>
      </c>
      <c r="G71" s="112"/>
      <c r="H71" s="72">
        <v>-52990989</v>
      </c>
    </row>
    <row r="72" spans="1:10" ht="21.75" customHeight="1">
      <c r="B72" s="58" t="s">
        <v>150</v>
      </c>
      <c r="C72" s="25"/>
      <c r="D72" s="116">
        <v>33</v>
      </c>
      <c r="E72" s="77"/>
      <c r="F72" s="75">
        <v>-236757371</v>
      </c>
      <c r="G72" s="112"/>
      <c r="H72" s="72">
        <v>-183024935</v>
      </c>
    </row>
    <row r="73" spans="1:10" ht="21.75" customHeight="1">
      <c r="B73" s="54" t="s">
        <v>154</v>
      </c>
      <c r="C73" s="25"/>
      <c r="D73" s="19"/>
      <c r="E73" s="77"/>
      <c r="F73" s="76">
        <v>-197999912</v>
      </c>
      <c r="G73" s="112"/>
      <c r="H73" s="73">
        <v>-30000046</v>
      </c>
    </row>
    <row r="74" spans="1:10" ht="6.75" customHeight="1">
      <c r="B74" s="25"/>
      <c r="C74" s="25"/>
      <c r="D74" s="19"/>
      <c r="E74" s="77"/>
      <c r="F74" s="72"/>
      <c r="G74" s="112"/>
      <c r="H74" s="79"/>
    </row>
    <row r="75" spans="1:10" ht="21.75" customHeight="1">
      <c r="A75" s="24" t="s">
        <v>151</v>
      </c>
      <c r="B75" s="25"/>
      <c r="C75" s="25"/>
      <c r="D75" s="19"/>
      <c r="E75" s="77"/>
      <c r="F75" s="73">
        <f>SUM(F71:F73)</f>
        <v>-509387760</v>
      </c>
      <c r="G75" s="112"/>
      <c r="H75" s="73">
        <f>SUM(H71:H73)</f>
        <v>-266015970</v>
      </c>
    </row>
    <row r="76" spans="1:10" ht="21" customHeight="1">
      <c r="A76" s="25"/>
      <c r="B76" s="25"/>
      <c r="C76" s="25"/>
      <c r="D76" s="19"/>
      <c r="E76" s="77"/>
      <c r="F76" s="72"/>
      <c r="G76" s="112"/>
      <c r="H76" s="79"/>
      <c r="J76" s="127"/>
    </row>
    <row r="77" spans="1:10" ht="21.75" customHeight="1">
      <c r="A77" s="59" t="s">
        <v>132</v>
      </c>
      <c r="B77" s="25"/>
      <c r="C77" s="25"/>
      <c r="D77" s="19"/>
      <c r="E77" s="77"/>
      <c r="F77" s="72">
        <f>SUM(F42,F68,F75)</f>
        <v>82093512</v>
      </c>
      <c r="G77" s="112"/>
      <c r="H77" s="72">
        <f>SUM(H42,H68,H75)</f>
        <v>-660638076</v>
      </c>
      <c r="J77" s="127"/>
    </row>
    <row r="78" spans="1:10" ht="21.75" customHeight="1">
      <c r="A78" s="58" t="s">
        <v>133</v>
      </c>
      <c r="B78" s="58"/>
      <c r="C78" s="25"/>
      <c r="D78" s="6">
        <v>10</v>
      </c>
      <c r="E78" s="77"/>
      <c r="F78" s="76">
        <v>95093333</v>
      </c>
      <c r="G78" s="112"/>
      <c r="H78" s="76">
        <v>755731409</v>
      </c>
      <c r="J78" s="127"/>
    </row>
    <row r="79" spans="1:10" ht="6.75" customHeight="1">
      <c r="A79" s="50"/>
      <c r="B79" s="25"/>
      <c r="C79" s="25"/>
      <c r="D79" s="19"/>
      <c r="E79" s="77"/>
      <c r="F79" s="75"/>
      <c r="G79" s="112"/>
      <c r="H79" s="75"/>
      <c r="J79" s="127"/>
    </row>
    <row r="80" spans="1:10" ht="21.75" customHeight="1" thickBot="1">
      <c r="A80" s="59" t="s">
        <v>134</v>
      </c>
      <c r="B80" s="25"/>
      <c r="C80" s="25"/>
      <c r="D80" s="19"/>
      <c r="E80" s="77"/>
      <c r="F80" s="74">
        <f>SUM(F77:F78)</f>
        <v>177186845</v>
      </c>
      <c r="G80" s="112"/>
      <c r="H80" s="74">
        <f>SUM(H77:H78)</f>
        <v>95093333</v>
      </c>
    </row>
    <row r="81" spans="1:8" thickTop="1">
      <c r="A81" s="25"/>
      <c r="B81" s="25"/>
      <c r="C81" s="25"/>
      <c r="D81" s="19"/>
      <c r="E81" s="77"/>
      <c r="F81" s="72"/>
      <c r="G81" s="112"/>
      <c r="H81" s="79"/>
    </row>
    <row r="82" spans="1:8" ht="21.75" customHeight="1">
      <c r="A82" s="60" t="s">
        <v>135</v>
      </c>
      <c r="B82" s="60"/>
      <c r="C82" s="61"/>
      <c r="D82" s="61"/>
      <c r="E82" s="77"/>
      <c r="F82" s="117"/>
      <c r="G82" s="112"/>
      <c r="H82" s="118"/>
    </row>
    <row r="83" spans="1:8" ht="8.1" customHeight="1">
      <c r="A83" s="62"/>
      <c r="B83" s="60"/>
      <c r="C83" s="63"/>
      <c r="D83" s="63"/>
      <c r="E83" s="77"/>
      <c r="F83" s="119"/>
      <c r="G83" s="112"/>
      <c r="H83" s="120"/>
    </row>
    <row r="84" spans="1:8" ht="21.75" customHeight="1">
      <c r="A84" s="59" t="s">
        <v>136</v>
      </c>
      <c r="B84" s="25"/>
      <c r="C84" s="25"/>
      <c r="D84" s="19"/>
      <c r="E84" s="77"/>
      <c r="F84" s="72"/>
      <c r="G84" s="112"/>
      <c r="H84" s="79"/>
    </row>
    <row r="85" spans="1:8" ht="6" customHeight="1">
      <c r="A85" s="59"/>
      <c r="B85" s="25"/>
      <c r="C85" s="25"/>
      <c r="D85" s="19"/>
      <c r="E85" s="77"/>
      <c r="F85" s="72"/>
      <c r="G85" s="112"/>
      <c r="H85" s="79"/>
    </row>
    <row r="86" spans="1:8" ht="21.75" customHeight="1">
      <c r="A86" s="25" t="s">
        <v>167</v>
      </c>
      <c r="C86" s="25"/>
      <c r="D86" s="6">
        <v>33</v>
      </c>
      <c r="E86" s="77"/>
      <c r="F86" s="72">
        <v>377795569</v>
      </c>
      <c r="G86" s="112"/>
      <c r="H86" s="72">
        <v>429591982</v>
      </c>
    </row>
    <row r="87" spans="1:8" ht="21.75" customHeight="1">
      <c r="A87" s="25" t="s">
        <v>169</v>
      </c>
      <c r="C87" s="25"/>
      <c r="F87" s="54"/>
      <c r="H87" s="54"/>
    </row>
    <row r="88" spans="1:8" ht="21.75" customHeight="1">
      <c r="A88" s="58"/>
      <c r="B88" s="25" t="s">
        <v>168</v>
      </c>
      <c r="D88" s="6">
        <v>33</v>
      </c>
      <c r="E88" s="77"/>
      <c r="F88" s="72">
        <v>160671245</v>
      </c>
      <c r="G88" s="112"/>
      <c r="H88" s="72">
        <v>201127480</v>
      </c>
    </row>
    <row r="89" spans="1:8" ht="21.75" customHeight="1">
      <c r="A89" s="25" t="s">
        <v>137</v>
      </c>
      <c r="C89" s="25"/>
      <c r="D89" s="6"/>
      <c r="E89" s="77"/>
      <c r="F89" s="72">
        <v>13477775</v>
      </c>
      <c r="G89" s="112"/>
      <c r="H89" s="72">
        <v>19868258</v>
      </c>
    </row>
    <row r="90" spans="1:8" ht="21.75" customHeight="1">
      <c r="A90" s="25" t="s">
        <v>138</v>
      </c>
      <c r="C90" s="25"/>
      <c r="D90" s="6">
        <v>26</v>
      </c>
      <c r="E90" s="77"/>
      <c r="F90" s="72">
        <v>0</v>
      </c>
      <c r="G90" s="112"/>
      <c r="H90" s="72">
        <v>29999954</v>
      </c>
    </row>
    <row r="91" spans="1:8" ht="21.75" customHeight="1">
      <c r="A91" s="58"/>
      <c r="B91" s="25"/>
      <c r="C91" s="25"/>
      <c r="D91" s="6"/>
      <c r="E91" s="77"/>
      <c r="F91" s="72"/>
      <c r="G91" s="112"/>
      <c r="H91" s="79"/>
    </row>
    <row r="92" spans="1:8" ht="11.25" customHeight="1">
      <c r="A92" s="58"/>
      <c r="B92" s="25"/>
      <c r="C92" s="25"/>
      <c r="D92" s="6"/>
      <c r="E92" s="77"/>
      <c r="F92" s="72"/>
      <c r="G92" s="112"/>
      <c r="H92" s="79"/>
    </row>
    <row r="93" spans="1:8" ht="21.75" customHeight="1">
      <c r="A93" s="64" t="str">
        <f>'TH 6-8'!A137</f>
        <v>หมายเหตุประกอบงบการเงินเป็นส่วนหนึ่งของงบการเงินนี้</v>
      </c>
      <c r="B93" s="64"/>
      <c r="C93" s="64"/>
      <c r="D93" s="64"/>
      <c r="E93" s="64"/>
      <c r="F93" s="121"/>
      <c r="G93" s="64"/>
      <c r="H93" s="122"/>
    </row>
  </sheetData>
  <mergeCells count="1">
    <mergeCell ref="A46:H46"/>
  </mergeCells>
  <pageMargins left="0.8" right="0.7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6-8</vt:lpstr>
      <vt:lpstr>TH 9-10</vt:lpstr>
      <vt:lpstr>TH 11</vt:lpstr>
      <vt:lpstr>TH 12-13</vt:lpstr>
      <vt:lpstr>'TH 12-13'!Print_Area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Chonthicha Anantasuk</dc:creator>
  <cp:keywords/>
  <dc:description/>
  <cp:lastModifiedBy>Thana  Rochanaprasertsud</cp:lastModifiedBy>
  <cp:revision/>
  <cp:lastPrinted>2025-02-21T08:24:45Z</cp:lastPrinted>
  <dcterms:created xsi:type="dcterms:W3CDTF">2020-02-15T11:55:23Z</dcterms:created>
  <dcterms:modified xsi:type="dcterms:W3CDTF">2025-02-24T09:32:07Z</dcterms:modified>
  <cp:category/>
  <cp:contentStatus/>
</cp:coreProperties>
</file>