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7\Q4\WARRIX\"/>
    </mc:Choice>
  </mc:AlternateContent>
  <xr:revisionPtr revIDLastSave="0" documentId="13_ncr:1_{69575560-469F-4362-91B1-CB35D4C3D729}" xr6:coauthVersionLast="47" xr6:coauthVersionMax="47" xr10:uidLastSave="{00000000-0000-0000-0000-000000000000}"/>
  <bookViews>
    <workbookView xWindow="-120" yWindow="-120" windowWidth="29040" windowHeight="15720" tabRatio="830" xr2:uid="{00000000-000D-0000-FFFF-FFFF00000000}"/>
  </bookViews>
  <sheets>
    <sheet name="งบฐานะการเงิน" sheetId="52" r:id="rId1"/>
    <sheet name="งบกำไรขาดทุน" sheetId="55" r:id="rId2"/>
    <sheet name="งบการเปลี่ยนแปลง" sheetId="56" r:id="rId3"/>
    <sheet name="งบการเปลี่ยนแปลง (2)" sheetId="58" r:id="rId4"/>
    <sheet name="งบกระแสเงินสด" sheetId="57" r:id="rId5"/>
  </sheets>
  <definedNames>
    <definedName name="_xlnm.Print_Area" localSheetId="4">งบกระแสเงินสด!$A$1:$L$115</definedName>
    <definedName name="_xlnm.Print_Area" localSheetId="2">งบการเปลี่ยนแปลง!$A$1:$U$26</definedName>
    <definedName name="_xlnm.Print_Area" localSheetId="3">'งบการเปลี่ยนแปลง (2)'!$A$1:$S$25</definedName>
    <definedName name="_xlnm.Print_Area" localSheetId="1">งบกำไรขาดทุน!$A$1:$N$37</definedName>
    <definedName name="_xlnm.Print_Area" localSheetId="0">งบฐานะการเงิน!$A$1:$L$98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8" i="57" l="1"/>
  <c r="H30" i="57"/>
  <c r="H110" i="52"/>
  <c r="L110" i="52" l="1"/>
  <c r="J110" i="52"/>
</calcChain>
</file>

<file path=xl/sharedStrings.xml><?xml version="1.0" encoding="utf-8"?>
<sst xmlns="http://schemas.openxmlformats.org/spreadsheetml/2006/main" count="336" uniqueCount="192">
  <si>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</si>
  <si>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</si>
  <si>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</si>
  <si>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</si>
  <si>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</si>
  <si>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</si>
  <si>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</si>
  <si>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</si>
  <si>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</si>
  <si>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</si>
  <si>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</si>
  <si>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</si>
  <si>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</si>
  <si>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</si>
  <si>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</si>
  <si>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</si>
  <si>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</si>
  <si>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</si>
  <si>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</si>
  <si>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</si>
  <si>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</si>
  <si>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</si>
  <si>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</si>
  <si>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</si>
  <si>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</si>
  <si>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</si>
  <si>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</si>
  <si>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</si>
  <si>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</si>
  <si>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</si>
  <si>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</si>
  <si>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จัดสรรแล้ว</t>
  </si>
  <si>
    <t>ยังไม่ได้จัดสรร</t>
  </si>
  <si>
    <t>หนี้สินจากการดำเนินงานเพิ่มขึ้น (ลดลง)</t>
  </si>
  <si>
    <t>ดอกเบี้ยรับ</t>
  </si>
  <si>
    <t>จ่ายภาษีเงินได้</t>
  </si>
  <si>
    <t>สำรองตามกฎหมาย</t>
  </si>
  <si>
    <t>กำไรจากการดำเนินงานก่อนการเปลี่ยนแปลง</t>
  </si>
  <si>
    <t xml:space="preserve">สินค้าคงเหลือ </t>
  </si>
  <si>
    <t xml:space="preserve">สินทรัพย์ไม่หมุนเวียนอื่น </t>
  </si>
  <si>
    <t xml:space="preserve">รวมส่วนของผู้ถือหุ้น 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</si>
  <si>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</si>
  <si>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</si>
  <si>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</si>
  <si>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</si>
  <si>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</si>
  <si>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ต้นทุนทางการเงิน</t>
  </si>
  <si>
    <t xml:space="preserve"> </t>
  </si>
  <si>
    <t>จ่ายเงินปันผล</t>
  </si>
  <si>
    <t>สินทรัพย์ไม่มีตัวตน</t>
  </si>
  <si>
    <t>สินทรัพย์ภาษีเงินได้รอการตัดบัญชี</t>
  </si>
  <si>
    <t>ภาษีเงินได้นิติบุคคลค้างจ่าย</t>
  </si>
  <si>
    <t>หนี้สินไม่หมุนเวียนอื่น</t>
  </si>
  <si>
    <t>ทุนที่ออกและเรียกชำระแล้ว</t>
  </si>
  <si>
    <t>รายได้จากการขายและบริการ</t>
  </si>
  <si>
    <t xml:space="preserve">ค่าใช้จ่ายในการบริหาร                                 </t>
  </si>
  <si>
    <t xml:space="preserve">รวมค่าใช้จ่าย                                                    </t>
  </si>
  <si>
    <t>เงินรับดอกเบี้ย</t>
  </si>
  <si>
    <t>เงินจ่ายซื้อสินทรัพย์ไม่มีตัวตน</t>
  </si>
  <si>
    <t>เงินสดจ่ายคืนเงินกู้ยืมระยะยาว</t>
  </si>
  <si>
    <t>เงินจ่ายดอกเบี้ย</t>
  </si>
  <si>
    <t>ข้อมูลกระแสเงินสดเปิดเผยเพิ่มเติม</t>
  </si>
  <si>
    <t>รายการที่ไม่ใช่เงินสด</t>
  </si>
  <si>
    <t>สินทรัพย์สิทธิการใช้</t>
  </si>
  <si>
    <t xml:space="preserve">ต้นทุนขายและบริการ                                      </t>
  </si>
  <si>
    <t>หนี้สินตามสัญญาเช่า</t>
  </si>
  <si>
    <t>เงินปันผลจ่าย</t>
  </si>
  <si>
    <t>จ่ายชำระหนี้สินตามสัญญาเช่า</t>
  </si>
  <si>
    <t>งบการเงินรวม</t>
  </si>
  <si>
    <t>(หน่วย : บาท)</t>
  </si>
  <si>
    <t>การแปลงค่า</t>
  </si>
  <si>
    <t>งบการเงิน</t>
  </si>
  <si>
    <t>ชำระภายในหนึ่งปี</t>
  </si>
  <si>
    <t>กำไรหรือขาดทุนในภายหลัง</t>
  </si>
  <si>
    <t>เงินลงทุนในบริษัทย่อย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</si>
  <si>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</si>
  <si>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</si>
  <si>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ทุนที่ออก</t>
  </si>
  <si>
    <t>และชำระแล้ว</t>
  </si>
  <si>
    <t>องค์ประกอบอื่นของ</t>
  </si>
  <si>
    <t>ค่าเสื่อมราคาและค่าตัดจำหน่าย</t>
  </si>
  <si>
    <t>ค่าเผื่อผลขาดทุนด้านเครดิตที่คาดว่าจะเกิดขึ้น (โอนกลับ)</t>
  </si>
  <si>
    <t xml:space="preserve">ดอกเบี้ยจ่าย </t>
  </si>
  <si>
    <t>องค์ประกอบอื่นของส่วนของผู้ถือหุ้น</t>
  </si>
  <si>
    <t xml:space="preserve">        -</t>
  </si>
  <si>
    <t>รายการที่จะถูกจัดประเภทรายการใหม่เข้าไปไว้ใน</t>
  </si>
  <si>
    <t>ผลต่างจากอัตราแลกเปลี่ยนจากการแปลงค่างบการเงิน</t>
  </si>
  <si>
    <t>รวมส่วนของ</t>
  </si>
  <si>
    <t>ผู้ถือหุ้น</t>
  </si>
  <si>
    <t>ส่วนของหนี้สินตามสัญญาเช่าที่ถึงกำหนด</t>
  </si>
  <si>
    <t>ผลต่างจากการแปลงค่างบการเงิน</t>
  </si>
  <si>
    <t>งบกระแสเงินสด</t>
  </si>
  <si>
    <t>บริษัท วอริกซ์ สปอร์ต จำกัด (มหาชน) และบริษัทย่อย</t>
  </si>
  <si>
    <t>บริษัท วอริกซ์ สปอร์ต จำกัด (มหาชน)  และบริษัทย่อย</t>
  </si>
  <si>
    <t>สินทรัพย์ทางการเงินไม่หมุนเวียนอื่น</t>
  </si>
  <si>
    <t>เงินสดจ่ายลงทุนในบริษัทย่อย</t>
  </si>
  <si>
    <t>เงินสดรับจากการจำหน่ายอุปกรณ์</t>
  </si>
  <si>
    <t xml:space="preserve">ที่ดินและอุปกรณ์ </t>
  </si>
  <si>
    <t>- 7 -</t>
  </si>
  <si>
    <t xml:space="preserve">หุ้นสามัญ 600,000,000 หุ้น มูลค่าหุ้นละ 0.50 บาท                  </t>
  </si>
  <si>
    <t>เงินสดรับจากการดำเนินงาน</t>
  </si>
  <si>
    <t>กำไรขาดทุนเบ็ดเสร็จอื่น</t>
  </si>
  <si>
    <t>กำไรจากกิจกรรมดำเนินงาน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</si>
  <si>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</si>
  <si>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</si>
  <si>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</si>
  <si>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รายการที่จะไม่ถูกจัดประเภทรายการใหม่เข้าไปไว้ใน</t>
  </si>
  <si>
    <t>พนักงานที่กำหนดไว้-สุทธิจากภาษีเงินได้</t>
  </si>
  <si>
    <t>กำไรเบ็ดเสร็จรวมสำหรับปี</t>
  </si>
  <si>
    <t>กำไรต่อหุ้นขั้นพื้นฐาน (บาทต่อหุ้น)</t>
  </si>
  <si>
    <t>รายการปรับปรุงกระทบกำไรสำหรับปีเป็นเงินสดรับ (จ่าย)</t>
  </si>
  <si>
    <t xml:space="preserve">          -</t>
  </si>
  <si>
    <t xml:space="preserve">สินทรัพย์จากการดำเนินงาน (เพิ่มขึ้น) ลดลง </t>
  </si>
  <si>
    <t>เงินสดและรายการเทียบเท่าเงินสด ณ ต้นปี</t>
  </si>
  <si>
    <t>เงินสดและรายการเทียบเท่าเงินสด ณ สิ้นปี</t>
  </si>
  <si>
    <t>ส่วนเกินมูลค่าหุ้น</t>
  </si>
  <si>
    <t>ส่วนเกิน</t>
  </si>
  <si>
    <t>มูลค่าหุ้น</t>
  </si>
  <si>
    <t>- 8 -</t>
  </si>
  <si>
    <t>- 13 -</t>
  </si>
  <si>
    <t>ขาดทุนจากการตัดจำหน่ายทรัพย์สิน</t>
  </si>
  <si>
    <t>การได้มาซึ่งสินทรัพย์สิทธิการใช้ภายใต้สัญญาเช่า</t>
  </si>
  <si>
    <t>เงินฝากธนาคารที่ติดภาระผูกพันลดลง</t>
  </si>
  <si>
    <t>ยอดคงเหลือ ณ วันที่ 31 ธันวาคม 2566</t>
  </si>
  <si>
    <t>เงินให้กู้ยืมระยะสั้นบริษัทที่เกี่ยวข้องกัน</t>
  </si>
  <si>
    <t>สินทรัพย์ทางการเงินหมุนเวียนอื่น</t>
  </si>
  <si>
    <t>ค่าความนิยม</t>
  </si>
  <si>
    <t>หนี้สินภาษีเงินได้รอการตัดบัญชี</t>
  </si>
  <si>
    <t>กำไรจากการซื้อธุรกิจในราคาต่ำกว่ามูลค่ายุติธรรม</t>
  </si>
  <si>
    <t>สำรองหุ้นทุนซื้อคืน</t>
  </si>
  <si>
    <t>หุ้นทุนซื้อคืน</t>
  </si>
  <si>
    <t>จัดสรรเป็น</t>
  </si>
  <si>
    <t>ซื้อหุ้นทุนซื้อคืนระหว่างปี</t>
  </si>
  <si>
    <t>โอนกำไรสะสมส่วนที่ยังไม่ได้จัดสรร</t>
  </si>
  <si>
    <t>กำไรจากการจำหน่ายทรัพย์สิน</t>
  </si>
  <si>
    <t>ค่าเผื่อการลดลงของมูลค่าสินค้า (โอนกลับ)</t>
  </si>
  <si>
    <t>เงินสดจ่ายให้กู้ยืมระยะสั้นบริษัทที่เกี่ยวข้องกัน</t>
  </si>
  <si>
    <t>เงินสดจ่ายสุทธิเพื่อซื้อธุรกิจ</t>
  </si>
  <si>
    <t>เงินสดรับจากการจำหน่ายสินทรัพย์ไม่มีตัวตน</t>
  </si>
  <si>
    <t>งบการเงินเฉพาะกิจการ</t>
  </si>
  <si>
    <t>เป็นสำรองหุ้นทุนซื้อคืน</t>
  </si>
  <si>
    <t>เงินสดจ่ายซื้อหุ้นทุนซื้อคืน</t>
  </si>
  <si>
    <t>ประมาณการรับคืนสินค้า</t>
  </si>
  <si>
    <t>เงินสดสุทธิได้มาจาก (ใช้ไปใน) กิจกรรมดำเนินงาน</t>
  </si>
  <si>
    <t>เงินสดจ่ายลงทุนในสินทรัพย์ทางการเงิน</t>
  </si>
  <si>
    <t>เงินสดสุทธิใช้ไปในกิจกรรมลงทุน</t>
  </si>
  <si>
    <t>ผลกระทบจากอัตราแลกเปลี่ยนเงินตราต่างประเทศ</t>
  </si>
  <si>
    <t>ของเงินสดและรายการเทียบเท่าเงินสด</t>
  </si>
  <si>
    <t>- 9 -</t>
  </si>
  <si>
    <t xml:space="preserve"> - 11 -</t>
  </si>
  <si>
    <t>- 14 -</t>
  </si>
  <si>
    <t>- 10 -</t>
  </si>
  <si>
    <t xml:space="preserve"> - 12 -</t>
  </si>
  <si>
    <t>- 15 -</t>
  </si>
  <si>
    <t>จากการรวมธุรกิจ</t>
  </si>
  <si>
    <t>ส่วนต่ำกว่าทุนจากการรวมธุรกิจ</t>
  </si>
  <si>
    <t>รับโอนสินทรัพย์และหนี้สินจากการควบรวมธุรกิจ</t>
  </si>
  <si>
    <t>ส่วนต่ำกว่าทุน</t>
  </si>
  <si>
    <t>ณ วันที่ 31 ธันวาคม 2567</t>
  </si>
  <si>
    <t>สำหรับปีสิ้นสุดวันที่ 31 ธันวาคม 2567</t>
  </si>
  <si>
    <t>ยอดคงเหลือ ณ วันที่ 1 มกราคม 2566</t>
  </si>
  <si>
    <t>ยอดคงเหลือ ณ วันที่ 31 ธันวาคม 2567</t>
  </si>
  <si>
    <t>ยอดยกมา ณ วันที่ 1 มกราคม 2566</t>
  </si>
  <si>
    <t>ค่าใช้จ่ายประมาณการหนี้สินสำหรับผลประโยชน์พนักงาน</t>
  </si>
  <si>
    <t>ขาดทุนจากส่วนลดค่าเช่าจ่าย</t>
  </si>
  <si>
    <t>เงินจ่ายซื้ออุปกรณ์</t>
  </si>
  <si>
    <t>ค่าซื้อสินทรัพย์ไม่มีตัวตนค้างจ่ายเพิ่มขึ้น</t>
  </si>
  <si>
    <t>การเพิ่มเงินลงทุนในบริษัทย่อยโดยการแปลงสภาพ</t>
  </si>
  <si>
    <t>เงินให้กู้ยืมเป็นเงินลงทุน</t>
  </si>
  <si>
    <t>ประมาณการหนี้สินค่ารื้อถอนเพิ่มขึ้น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</si>
  <si>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</si>
  <si>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</si>
  <si>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</si>
  <si>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อสังหาริมทรัพย์เพื่อการลงทุน</t>
  </si>
  <si>
    <t>เงินจ่ายล่วงหน้า - ค่าสินทรัพย์</t>
  </si>
  <si>
    <t>กำไรจากการแปลงหนี้เป็นทุน</t>
  </si>
  <si>
    <t>4, 6</t>
  </si>
  <si>
    <t>4, 16</t>
  </si>
  <si>
    <t>18</t>
  </si>
  <si>
    <t>ประมาณการหนี้สินสำหรับผลประโยชน์พนักงาน</t>
  </si>
  <si>
    <t>ต้นทุนในการจัดจำหน่าย</t>
  </si>
  <si>
    <t>ผลขาดทุนจากการวัดมูลค่าใหม่ของผลประโยชน์</t>
  </si>
  <si>
    <t>กำไร (ขาดทุน) เบ็ดเสร็จอื่นสำหรับปี</t>
  </si>
  <si>
    <t>เงินสดจ่ายเงินมัดจำสินทรัพย์สิทธิการใช้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</si>
  <si>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</si>
  <si>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</si>
  <si>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เงินจ่ายล่วงหน้า - ค่าสินทรัพย์ลดลง</t>
  </si>
  <si>
    <t>4, 9.1</t>
  </si>
  <si>
    <t>ประมาณการหนี้สินค่ารื้อถอน</t>
  </si>
  <si>
    <t>(กำไร) ขาดทุนจากอัตราแลกเปลี่ยนที่ยังไม่เกิดขึ้นจริง</t>
  </si>
  <si>
    <t>ค่าซื้ออุปกรณ์ค้างจ่ายเพิ่มขึ้น (ลดลง)</t>
  </si>
  <si>
    <t>4, 26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</si>
</sst>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#,##0.00_ ;\-#,##0.00\ "/>
    <numFmt numFmtId="188" formatCode="#,##0_ ;\-#,##0\ "/>
    <numFmt numFmtId="189" formatCode="_-* #,##0_-;\-* #,##0_-;_-* &quot;-&quot;??_-;_-@_-"/>
    <numFmt numFmtId="190" formatCode="#,##0\ ;\(#,##0\);&quot;-   &quot;\ \ \ "/>
    <numFmt numFmtId="191" formatCode="_-* #,##0.00_-;\-* #,##0.00_-;_-* &quot;-&quot;_-;_-@_-"/>
    <numFmt numFmtId="192" formatCode="#,##0\ ;\(#,##0\);&quot;-  &quot;\ \ \ "/>
    <numFmt numFmtId="193" formatCode="_-* #,##0.00000_-;\-* #,##0.00000_-;_-* &quot;-&quot;?????_-;_-@_-"/>
    <numFmt numFmtId="194" formatCode="#,##0.00\ ;\(#,##0.00\);&quot;-  &quot;\ \ \ "/>
    <numFmt numFmtId="195" formatCode="#,##0.0000000"/>
    <numFmt numFmtId="196" formatCode="_-* #,##0.00_-;\-* #,##0.00_-;_-* &quot;-&quot;?????_-;_-@_-"/>
    <numFmt numFmtId="197" formatCode="_(* #,##0.00_);_(* \(#,##0.00\);_(* &quot;-&quot;??_);_(@_)"/>
  </numFmts>
  <fonts count="17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3"/>
      <name val="Angsana New"/>
      <family val="1"/>
    </font>
    <font>
      <b/>
      <u/>
      <sz val="14"/>
      <name val="Angsana New"/>
      <family val="1"/>
    </font>
    <font>
      <sz val="11"/>
      <name val="Angsana New"/>
      <family val="1"/>
    </font>
    <font>
      <u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0">
    <xf numFmtId="0" fontId="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10" fillId="0" borderId="0"/>
    <xf numFmtId="0" fontId="4" fillId="0" borderId="0"/>
    <xf numFmtId="0" fontId="11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97" fontId="4" fillId="0" borderId="0" applyFont="0" applyFill="0" applyBorder="0" applyAlignment="0" applyProtection="0"/>
  </cellStyleXfs>
  <cellXfs count="199">
    <xf numFmtId="0" fontId="0" fillId="0" borderId="0" xfId="0"/>
    <xf numFmtId="0" fontId="1" fillId="0" borderId="0" xfId="9" applyFont="1" applyAlignment="1">
      <alignment vertical="center"/>
    </xf>
    <xf numFmtId="0" fontId="1" fillId="0" borderId="0" xfId="9" applyFont="1"/>
    <xf numFmtId="0" fontId="1" fillId="0" borderId="0" xfId="9" applyFont="1" applyAlignment="1">
      <alignment horizontal="right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left"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horizontal="right" vertical="center"/>
    </xf>
    <xf numFmtId="0" fontId="2" fillId="0" borderId="0" xfId="9" applyFont="1" applyAlignment="1">
      <alignment horizontal="center"/>
    </xf>
    <xf numFmtId="0" fontId="9" fillId="0" borderId="0" xfId="9" applyFont="1" applyAlignment="1">
      <alignment vertical="center"/>
    </xf>
    <xf numFmtId="0" fontId="9" fillId="0" borderId="0" xfId="9" applyFont="1" applyAlignment="1">
      <alignment horizontal="left" vertical="center"/>
    </xf>
    <xf numFmtId="0" fontId="9" fillId="0" borderId="0" xfId="9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9" applyFont="1" applyAlignment="1">
      <alignment horizontal="right" vertical="center"/>
    </xf>
    <xf numFmtId="43" fontId="1" fillId="0" borderId="0" xfId="9" applyNumberFormat="1" applyFont="1" applyAlignment="1">
      <alignment horizontal="center" vertical="center"/>
    </xf>
    <xf numFmtId="194" fontId="1" fillId="0" borderId="0" xfId="10" applyNumberFormat="1" applyFont="1" applyBorder="1" applyAlignment="1">
      <alignment vertical="center"/>
    </xf>
    <xf numFmtId="192" fontId="1" fillId="0" borderId="0" xfId="10" applyNumberFormat="1" applyFont="1" applyAlignment="1">
      <alignment vertical="center"/>
    </xf>
    <xf numFmtId="0" fontId="9" fillId="0" borderId="0" xfId="9" applyFont="1" applyAlignment="1">
      <alignment vertical="top"/>
    </xf>
    <xf numFmtId="194" fontId="1" fillId="0" borderId="0" xfId="10" applyNumberFormat="1" applyFont="1" applyFill="1" applyBorder="1" applyAlignment="1">
      <alignment vertical="center"/>
    </xf>
    <xf numFmtId="194" fontId="9" fillId="0" borderId="0" xfId="10" applyNumberFormat="1" applyFont="1" applyBorder="1" applyAlignment="1">
      <alignment vertical="top"/>
    </xf>
    <xf numFmtId="43" fontId="9" fillId="0" borderId="0" xfId="12" applyFont="1" applyBorder="1" applyAlignment="1">
      <alignment vertical="top"/>
    </xf>
    <xf numFmtId="43" fontId="1" fillId="0" borderId="0" xfId="9" applyNumberFormat="1" applyFont="1" applyAlignment="1">
      <alignment vertical="center"/>
    </xf>
    <xf numFmtId="0" fontId="1" fillId="0" borderId="0" xfId="9" applyFont="1" applyAlignment="1">
      <alignment horizontal="center" vertical="center"/>
    </xf>
    <xf numFmtId="194" fontId="1" fillId="0" borderId="0" xfId="9" applyNumberFormat="1" applyFont="1" applyAlignment="1">
      <alignment vertical="center"/>
    </xf>
    <xf numFmtId="191" fontId="1" fillId="0" borderId="0" xfId="9" applyNumberFormat="1" applyFont="1" applyAlignment="1">
      <alignment vertical="center"/>
    </xf>
    <xf numFmtId="0" fontId="9" fillId="0" borderId="0" xfId="9" applyFont="1" applyAlignment="1">
      <alignment horizontal="center" vertical="center"/>
    </xf>
    <xf numFmtId="0" fontId="9" fillId="0" borderId="2" xfId="9" applyFont="1" applyBorder="1" applyAlignment="1">
      <alignment horizontal="center" vertical="center"/>
    </xf>
    <xf numFmtId="43" fontId="9" fillId="0" borderId="0" xfId="9" applyNumberFormat="1" applyFont="1" applyAlignment="1">
      <alignment vertical="center"/>
    </xf>
    <xf numFmtId="0" fontId="12" fillId="0" borderId="0" xfId="9" applyFont="1" applyAlignment="1">
      <alignment horizontal="center" vertical="center"/>
    </xf>
    <xf numFmtId="0" fontId="12" fillId="0" borderId="0" xfId="9" applyFont="1" applyAlignment="1">
      <alignment horizontal="right" vertical="center"/>
    </xf>
    <xf numFmtId="0" fontId="13" fillId="0" borderId="0" xfId="9" applyFont="1" applyAlignment="1">
      <alignment horizontal="center" vertical="center"/>
    </xf>
    <xf numFmtId="193" fontId="13" fillId="0" borderId="0" xfId="10" applyNumberFormat="1" applyFont="1" applyBorder="1" applyAlignment="1">
      <alignment horizontal="right"/>
    </xf>
    <xf numFmtId="43" fontId="13" fillId="0" borderId="0" xfId="9" applyNumberFormat="1" applyFont="1" applyAlignment="1">
      <alignment vertical="center"/>
    </xf>
    <xf numFmtId="0" fontId="12" fillId="0" borderId="0" xfId="9" applyFont="1" applyAlignment="1">
      <alignment horizontal="center"/>
    </xf>
    <xf numFmtId="0" fontId="12" fillId="0" borderId="0" xfId="9" applyFont="1" applyAlignment="1">
      <alignment horizontal="right"/>
    </xf>
    <xf numFmtId="0" fontId="9" fillId="0" borderId="0" xfId="9" applyFont="1"/>
    <xf numFmtId="41" fontId="9" fillId="0" borderId="0" xfId="9" applyNumberFormat="1" applyFont="1" applyAlignment="1">
      <alignment horizontal="right" vertical="center"/>
    </xf>
    <xf numFmtId="188" fontId="9" fillId="0" borderId="0" xfId="10" applyNumberFormat="1" applyFont="1" applyFill="1" applyBorder="1" applyAlignment="1">
      <alignment vertical="center"/>
    </xf>
    <xf numFmtId="43" fontId="9" fillId="0" borderId="0" xfId="9" applyNumberFormat="1" applyFont="1" applyAlignment="1">
      <alignment horizontal="center" vertical="center"/>
    </xf>
    <xf numFmtId="194" fontId="9" fillId="0" borderId="0" xfId="10" applyNumberFormat="1" applyFont="1" applyFill="1" applyAlignment="1">
      <alignment vertical="center"/>
    </xf>
    <xf numFmtId="192" fontId="9" fillId="0" borderId="0" xfId="10" applyNumberFormat="1" applyFont="1" applyFill="1" applyAlignment="1">
      <alignment vertical="center"/>
    </xf>
    <xf numFmtId="194" fontId="9" fillId="0" borderId="4" xfId="10" applyNumberFormat="1" applyFont="1" applyFill="1" applyBorder="1" applyAlignment="1">
      <alignment vertical="center"/>
    </xf>
    <xf numFmtId="194" fontId="9" fillId="0" borderId="0" xfId="10" applyNumberFormat="1" applyFont="1" applyFill="1" applyBorder="1" applyAlignment="1">
      <alignment vertical="center"/>
    </xf>
    <xf numFmtId="4" fontId="9" fillId="0" borderId="0" xfId="9" applyNumberFormat="1" applyFont="1" applyAlignment="1">
      <alignment vertical="center"/>
    </xf>
    <xf numFmtId="195" fontId="9" fillId="0" borderId="0" xfId="9" applyNumberFormat="1" applyFont="1" applyAlignment="1">
      <alignment vertical="center"/>
    </xf>
    <xf numFmtId="194" fontId="9" fillId="0" borderId="1" xfId="10" applyNumberFormat="1" applyFont="1" applyFill="1" applyBorder="1" applyAlignment="1">
      <alignment vertical="center"/>
    </xf>
    <xf numFmtId="194" fontId="9" fillId="0" borderId="1" xfId="10" applyNumberFormat="1" applyFont="1" applyFill="1" applyBorder="1" applyAlignment="1">
      <alignment horizontal="left" vertical="center" indent="7"/>
    </xf>
    <xf numFmtId="194" fontId="9" fillId="0" borderId="0" xfId="10" applyNumberFormat="1" applyFont="1" applyFill="1" applyBorder="1" applyAlignment="1">
      <alignment horizontal="left" vertical="center" indent="7"/>
    </xf>
    <xf numFmtId="0" fontId="12" fillId="0" borderId="0" xfId="9" applyFont="1" applyAlignment="1">
      <alignment vertical="center"/>
    </xf>
    <xf numFmtId="0" fontId="12" fillId="0" borderId="0" xfId="14" quotePrefix="1" applyFont="1" applyAlignment="1" applyProtection="1">
      <alignment vertical="center"/>
      <protection locked="0"/>
    </xf>
    <xf numFmtId="192" fontId="9" fillId="0" borderId="0" xfId="10" applyNumberFormat="1" applyFont="1" applyFill="1" applyBorder="1" applyAlignment="1">
      <alignment vertical="center"/>
    </xf>
    <xf numFmtId="0" fontId="9" fillId="0" borderId="0" xfId="14" quotePrefix="1" applyFont="1" applyAlignment="1" applyProtection="1">
      <alignment vertical="center"/>
      <protection locked="0"/>
    </xf>
    <xf numFmtId="194" fontId="9" fillId="0" borderId="0" xfId="9" applyNumberFormat="1" applyFont="1" applyAlignment="1">
      <alignment vertical="center"/>
    </xf>
    <xf numFmtId="194" fontId="9" fillId="0" borderId="5" xfId="10" applyNumberFormat="1" applyFont="1" applyFill="1" applyBorder="1" applyAlignment="1">
      <alignment vertical="center"/>
    </xf>
    <xf numFmtId="194" fontId="9" fillId="0" borderId="3" xfId="10" applyNumberFormat="1" applyFont="1" applyFill="1" applyBorder="1" applyAlignment="1">
      <alignment vertical="center"/>
    </xf>
    <xf numFmtId="43" fontId="9" fillId="0" borderId="0" xfId="6" applyFont="1" applyFill="1" applyAlignment="1">
      <alignment vertical="center"/>
    </xf>
    <xf numFmtId="43" fontId="9" fillId="0" borderId="0" xfId="6" applyFont="1" applyFill="1" applyBorder="1" applyAlignment="1">
      <alignment vertical="center"/>
    </xf>
    <xf numFmtId="43" fontId="9" fillId="0" borderId="2" xfId="6" applyFont="1" applyFill="1" applyBorder="1" applyAlignment="1">
      <alignment vertical="center"/>
    </xf>
    <xf numFmtId="43" fontId="9" fillId="0" borderId="4" xfId="6" applyFont="1" applyFill="1" applyBorder="1" applyAlignment="1">
      <alignment vertical="center"/>
    </xf>
    <xf numFmtId="43" fontId="9" fillId="0" borderId="0" xfId="12" applyFont="1" applyFill="1" applyAlignment="1">
      <alignment horizontal="center" vertical="center"/>
    </xf>
    <xf numFmtId="43" fontId="9" fillId="0" borderId="5" xfId="6" applyFont="1" applyFill="1" applyBorder="1" applyAlignment="1">
      <alignment vertical="center"/>
    </xf>
    <xf numFmtId="188" fontId="9" fillId="0" borderId="0" xfId="6" applyNumberFormat="1" applyFont="1" applyFill="1" applyBorder="1" applyAlignment="1">
      <alignment vertical="center"/>
    </xf>
    <xf numFmtId="187" fontId="9" fillId="0" borderId="0" xfId="6" applyNumberFormat="1" applyFont="1" applyFill="1" applyAlignment="1">
      <alignment vertical="center"/>
    </xf>
    <xf numFmtId="187" fontId="9" fillId="0" borderId="2" xfId="6" applyNumberFormat="1" applyFont="1" applyFill="1" applyBorder="1" applyAlignment="1">
      <alignment vertical="center"/>
    </xf>
    <xf numFmtId="187" fontId="9" fillId="0" borderId="0" xfId="6" applyNumberFormat="1" applyFont="1" applyFill="1" applyBorder="1" applyAlignment="1">
      <alignment vertical="center"/>
    </xf>
    <xf numFmtId="187" fontId="9" fillId="0" borderId="4" xfId="6" applyNumberFormat="1" applyFont="1" applyFill="1" applyBorder="1" applyAlignment="1">
      <alignment vertical="center"/>
    </xf>
    <xf numFmtId="188" fontId="9" fillId="0" borderId="0" xfId="6" applyNumberFormat="1" applyFont="1" applyFill="1" applyAlignment="1">
      <alignment vertical="center"/>
    </xf>
    <xf numFmtId="191" fontId="9" fillId="0" borderId="3" xfId="6" applyNumberFormat="1" applyFont="1" applyFill="1" applyBorder="1" applyAlignment="1">
      <alignment vertical="center"/>
    </xf>
    <xf numFmtId="191" fontId="9" fillId="0" borderId="0" xfId="6" applyNumberFormat="1" applyFont="1" applyFill="1" applyBorder="1" applyAlignment="1">
      <alignment vertical="center"/>
    </xf>
    <xf numFmtId="191" fontId="9" fillId="0" borderId="0" xfId="6" applyNumberFormat="1" applyFont="1" applyFill="1" applyAlignment="1">
      <alignment vertical="center"/>
    </xf>
    <xf numFmtId="191" fontId="9" fillId="0" borderId="0" xfId="9" applyNumberFormat="1" applyFont="1" applyAlignment="1">
      <alignment vertical="center"/>
    </xf>
    <xf numFmtId="43" fontId="9" fillId="0" borderId="2" xfId="12" applyFont="1" applyFill="1" applyBorder="1" applyAlignment="1">
      <alignment horizontal="center" vertical="center"/>
    </xf>
    <xf numFmtId="191" fontId="9" fillId="0" borderId="4" xfId="9" applyNumberFormat="1" applyFont="1" applyBorder="1" applyAlignment="1">
      <alignment vertical="center"/>
    </xf>
    <xf numFmtId="191" fontId="9" fillId="0" borderId="5" xfId="9" applyNumberFormat="1" applyFont="1" applyBorder="1" applyAlignment="1">
      <alignment vertical="center"/>
    </xf>
    <xf numFmtId="1" fontId="9" fillId="0" borderId="0" xfId="6" applyNumberFormat="1" applyFont="1" applyFill="1" applyAlignment="1">
      <alignment horizontal="center" vertical="center"/>
    </xf>
    <xf numFmtId="1" fontId="9" fillId="0" borderId="0" xfId="6" applyNumberFormat="1" applyFont="1" applyFill="1" applyBorder="1" applyAlignment="1">
      <alignment horizontal="center" vertical="center"/>
    </xf>
    <xf numFmtId="188" fontId="9" fillId="0" borderId="0" xfId="6" applyNumberFormat="1" applyFont="1" applyFill="1" applyAlignment="1">
      <alignment horizontal="center" vertical="center"/>
    </xf>
    <xf numFmtId="188" fontId="9" fillId="0" borderId="0" xfId="6" applyNumberFormat="1" applyFont="1" applyFill="1" applyBorder="1" applyAlignment="1">
      <alignment horizontal="center" vertical="center"/>
    </xf>
    <xf numFmtId="188" fontId="1" fillId="0" borderId="0" xfId="6" applyNumberFormat="1" applyFont="1" applyFill="1" applyBorder="1" applyAlignment="1">
      <alignment horizontal="center" vertical="center"/>
    </xf>
    <xf numFmtId="188" fontId="1" fillId="0" borderId="0" xfId="6" applyNumberFormat="1" applyFont="1" applyFill="1" applyAlignment="1">
      <alignment vertical="center"/>
    </xf>
    <xf numFmtId="0" fontId="2" fillId="0" borderId="0" xfId="9" applyFont="1" applyAlignment="1">
      <alignment vertical="center"/>
    </xf>
    <xf numFmtId="190" fontId="9" fillId="0" borderId="0" xfId="6" applyNumberFormat="1" applyFont="1" applyFill="1" applyAlignment="1">
      <alignment vertical="center"/>
    </xf>
    <xf numFmtId="190" fontId="9" fillId="0" borderId="0" xfId="6" applyNumberFormat="1" applyFont="1" applyFill="1" applyBorder="1" applyAlignment="1">
      <alignment vertical="center"/>
    </xf>
    <xf numFmtId="41" fontId="9" fillId="0" borderId="0" xfId="6" applyNumberFormat="1" applyFont="1" applyFill="1" applyAlignment="1">
      <alignment vertical="center"/>
    </xf>
    <xf numFmtId="187" fontId="9" fillId="0" borderId="0" xfId="9" applyNumberFormat="1" applyFont="1" applyAlignment="1">
      <alignment vertical="center"/>
    </xf>
    <xf numFmtId="43" fontId="9" fillId="0" borderId="0" xfId="6" applyFont="1" applyFill="1" applyBorder="1" applyAlignment="1">
      <alignment horizontal="right" vertical="center"/>
    </xf>
    <xf numFmtId="188" fontId="9" fillId="0" borderId="0" xfId="6" applyNumberFormat="1" applyFont="1" applyFill="1" applyBorder="1" applyAlignment="1">
      <alignment horizontal="right" vertical="center"/>
    </xf>
    <xf numFmtId="193" fontId="9" fillId="0" borderId="2" xfId="10" applyNumberFormat="1" applyFont="1" applyFill="1" applyBorder="1" applyAlignment="1">
      <alignment horizontal="right"/>
    </xf>
    <xf numFmtId="0" fontId="9" fillId="0" borderId="0" xfId="9" applyFont="1" applyAlignment="1">
      <alignment horizontal="center" vertical="top"/>
    </xf>
    <xf numFmtId="0" fontId="2" fillId="0" borderId="0" xfId="9" applyFont="1" applyAlignment="1">
      <alignment horizontal="center" vertical="top"/>
    </xf>
    <xf numFmtId="0" fontId="1" fillId="0" borderId="0" xfId="9" applyFont="1" applyAlignment="1">
      <alignment vertical="top"/>
    </xf>
    <xf numFmtId="0" fontId="1" fillId="0" borderId="0" xfId="9" applyFont="1" applyAlignment="1">
      <alignment horizontal="center" vertical="top"/>
    </xf>
    <xf numFmtId="0" fontId="2" fillId="0" borderId="0" xfId="9" applyFont="1" applyAlignment="1">
      <alignment horizontal="right" vertical="top"/>
    </xf>
    <xf numFmtId="43" fontId="1" fillId="0" borderId="0" xfId="2" applyFont="1" applyAlignment="1">
      <alignment vertical="center"/>
    </xf>
    <xf numFmtId="39" fontId="1" fillId="0" borderId="0" xfId="9" applyNumberFormat="1" applyFont="1"/>
    <xf numFmtId="192" fontId="9" fillId="0" borderId="0" xfId="10" applyNumberFormat="1" applyFont="1" applyAlignment="1">
      <alignment vertical="center"/>
    </xf>
    <xf numFmtId="192" fontId="9" fillId="0" borderId="0" xfId="10" applyNumberFormat="1" applyFont="1" applyBorder="1" applyAlignment="1">
      <alignment vertical="center"/>
    </xf>
    <xf numFmtId="43" fontId="1" fillId="0" borderId="0" xfId="10" applyFont="1" applyBorder="1" applyAlignment="1">
      <alignment vertical="top"/>
    </xf>
    <xf numFmtId="194" fontId="1" fillId="0" borderId="0" xfId="10" applyNumberFormat="1" applyFont="1" applyBorder="1" applyAlignment="1">
      <alignment vertical="top"/>
    </xf>
    <xf numFmtId="189" fontId="1" fillId="0" borderId="0" xfId="10" applyNumberFormat="1" applyFont="1" applyBorder="1" applyAlignment="1">
      <alignment vertical="top"/>
    </xf>
    <xf numFmtId="192" fontId="1" fillId="0" borderId="0" xfId="10" applyNumberFormat="1" applyFont="1" applyBorder="1" applyAlignment="1">
      <alignment vertical="top"/>
    </xf>
    <xf numFmtId="39" fontId="9" fillId="0" borderId="0" xfId="10" applyNumberFormat="1" applyFont="1" applyBorder="1" applyAlignment="1">
      <alignment vertical="top"/>
    </xf>
    <xf numFmtId="0" fontId="9" fillId="0" borderId="4" xfId="9" applyFont="1" applyBorder="1" applyAlignment="1">
      <alignment horizontal="center" vertical="center"/>
    </xf>
    <xf numFmtId="0" fontId="13" fillId="0" borderId="4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3" fillId="0" borderId="2" xfId="9" applyFont="1" applyBorder="1" applyAlignment="1">
      <alignment horizontal="center" vertical="center"/>
    </xf>
    <xf numFmtId="0" fontId="3" fillId="0" borderId="2" xfId="9" applyFont="1" applyBorder="1" applyAlignment="1">
      <alignment vertical="center"/>
    </xf>
    <xf numFmtId="0" fontId="3" fillId="0" borderId="2" xfId="9" quotePrefix="1" applyFont="1" applyBorder="1" applyAlignment="1">
      <alignment horizontal="center" vertical="center"/>
    </xf>
    <xf numFmtId="193" fontId="3" fillId="0" borderId="0" xfId="10" applyNumberFormat="1" applyFont="1" applyFill="1" applyBorder="1" applyAlignment="1">
      <alignment horizontal="right"/>
    </xf>
    <xf numFmtId="43" fontId="3" fillId="0" borderId="0" xfId="9" applyNumberFormat="1" applyFont="1" applyAlignment="1">
      <alignment vertical="center"/>
    </xf>
    <xf numFmtId="194" fontId="3" fillId="0" borderId="0" xfId="10" applyNumberFormat="1" applyFont="1" applyFill="1" applyBorder="1" applyAlignment="1"/>
    <xf numFmtId="193" fontId="3" fillId="0" borderId="2" xfId="10" applyNumberFormat="1" applyFont="1" applyFill="1" applyBorder="1" applyAlignment="1">
      <alignment horizontal="right"/>
    </xf>
    <xf numFmtId="0" fontId="15" fillId="0" borderId="0" xfId="9" applyFont="1" applyAlignment="1">
      <alignment vertical="center"/>
    </xf>
    <xf numFmtId="43" fontId="15" fillId="0" borderId="0" xfId="9" applyNumberFormat="1" applyFont="1" applyAlignment="1">
      <alignment vertical="center"/>
    </xf>
    <xf numFmtId="0" fontId="3" fillId="0" borderId="0" xfId="9" applyFont="1" applyAlignment="1">
      <alignment vertical="top"/>
    </xf>
    <xf numFmtId="43" fontId="3" fillId="0" borderId="0" xfId="2" applyFont="1" applyFill="1" applyBorder="1" applyAlignment="1">
      <alignment vertical="top"/>
    </xf>
    <xf numFmtId="194" fontId="3" fillId="0" borderId="0" xfId="10" applyNumberFormat="1" applyFont="1" applyFill="1" applyBorder="1" applyAlignment="1">
      <alignment vertical="top"/>
    </xf>
    <xf numFmtId="0" fontId="3" fillId="0" borderId="0" xfId="9" applyFont="1" applyAlignment="1">
      <alignment horizontal="left" vertical="center"/>
    </xf>
    <xf numFmtId="0" fontId="3" fillId="0" borderId="0" xfId="9" quotePrefix="1" applyFont="1" applyAlignment="1">
      <alignment horizontal="left" vertical="center"/>
    </xf>
    <xf numFmtId="193" fontId="3" fillId="0" borderId="0" xfId="2" applyNumberFormat="1" applyFont="1" applyFill="1" applyBorder="1" applyAlignment="1">
      <alignment vertical="center"/>
    </xf>
    <xf numFmtId="194" fontId="3" fillId="0" borderId="2" xfId="10" applyNumberFormat="1" applyFont="1" applyFill="1" applyBorder="1" applyAlignment="1">
      <alignment vertical="center"/>
    </xf>
    <xf numFmtId="194" fontId="3" fillId="0" borderId="5" xfId="10" applyNumberFormat="1" applyFont="1" applyFill="1" applyBorder="1" applyAlignment="1">
      <alignment vertical="top"/>
    </xf>
    <xf numFmtId="43" fontId="3" fillId="0" borderId="3" xfId="2" applyFont="1" applyFill="1" applyBorder="1" applyAlignment="1">
      <alignment vertical="top"/>
    </xf>
    <xf numFmtId="0" fontId="13" fillId="0" borderId="0" xfId="9" applyFont="1" applyAlignment="1">
      <alignment vertical="top"/>
    </xf>
    <xf numFmtId="0" fontId="13" fillId="0" borderId="0" xfId="9" applyFont="1" applyAlignment="1">
      <alignment horizontal="center" vertical="top"/>
    </xf>
    <xf numFmtId="0" fontId="13" fillId="0" borderId="2" xfId="9" applyFont="1" applyBorder="1" applyAlignment="1">
      <alignment horizontal="center" vertical="top"/>
    </xf>
    <xf numFmtId="0" fontId="13" fillId="0" borderId="4" xfId="9" applyFont="1" applyBorder="1" applyAlignment="1">
      <alignment horizontal="center" vertical="top"/>
    </xf>
    <xf numFmtId="0" fontId="16" fillId="0" borderId="0" xfId="9" applyFont="1" applyAlignment="1">
      <alignment vertical="top"/>
    </xf>
    <xf numFmtId="43" fontId="13" fillId="0" borderId="0" xfId="10" applyFont="1" applyBorder="1" applyAlignment="1">
      <alignment vertical="top"/>
    </xf>
    <xf numFmtId="194" fontId="13" fillId="0" borderId="0" xfId="2" applyNumberFormat="1" applyFont="1" applyFill="1" applyBorder="1" applyAlignment="1">
      <alignment vertical="top"/>
    </xf>
    <xf numFmtId="194" fontId="13" fillId="0" borderId="0" xfId="2" applyNumberFormat="1" applyFont="1" applyFill="1" applyBorder="1" applyAlignment="1">
      <alignment horizontal="center" vertical="top"/>
    </xf>
    <xf numFmtId="0" fontId="13" fillId="0" borderId="0" xfId="0" applyFont="1" applyAlignment="1">
      <alignment vertical="top"/>
    </xf>
    <xf numFmtId="194" fontId="13" fillId="0" borderId="2" xfId="2" applyNumberFormat="1" applyFont="1" applyFill="1" applyBorder="1" applyAlignment="1">
      <alignment vertical="top"/>
    </xf>
    <xf numFmtId="194" fontId="13" fillId="0" borderId="1" xfId="2" applyNumberFormat="1" applyFont="1" applyFill="1" applyBorder="1" applyAlignment="1">
      <alignment vertical="top"/>
    </xf>
    <xf numFmtId="194" fontId="13" fillId="0" borderId="4" xfId="10" applyNumberFormat="1" applyFont="1" applyBorder="1" applyAlignment="1">
      <alignment vertical="top"/>
    </xf>
    <xf numFmtId="194" fontId="13" fillId="0" borderId="0" xfId="10" applyNumberFormat="1" applyFont="1" applyBorder="1" applyAlignment="1">
      <alignment vertical="top"/>
    </xf>
    <xf numFmtId="43" fontId="13" fillId="0" borderId="0" xfId="2" applyFont="1" applyFill="1" applyBorder="1" applyAlignment="1">
      <alignment horizontal="center" vertical="top"/>
    </xf>
    <xf numFmtId="39" fontId="13" fillId="0" borderId="0" xfId="10" applyNumberFormat="1" applyFont="1" applyBorder="1" applyAlignment="1">
      <alignment vertical="top"/>
    </xf>
    <xf numFmtId="43" fontId="13" fillId="0" borderId="2" xfId="12" applyFont="1" applyFill="1" applyBorder="1" applyAlignment="1">
      <alignment horizontal="center" vertical="top"/>
    </xf>
    <xf numFmtId="194" fontId="13" fillId="0" borderId="2" xfId="2" applyNumberFormat="1" applyFont="1" applyFill="1" applyBorder="1" applyAlignment="1">
      <alignment horizontal="center" vertical="top"/>
    </xf>
    <xf numFmtId="194" fontId="13" fillId="0" borderId="0" xfId="2" applyNumberFormat="1" applyFont="1" applyFill="1" applyBorder="1" applyAlignment="1">
      <alignment vertical="center"/>
    </xf>
    <xf numFmtId="194" fontId="13" fillId="0" borderId="5" xfId="2" applyNumberFormat="1" applyFont="1" applyFill="1" applyBorder="1" applyAlignment="1">
      <alignment vertical="top"/>
    </xf>
    <xf numFmtId="0" fontId="13" fillId="0" borderId="0" xfId="0" applyFont="1" applyAlignment="1">
      <alignment horizontal="justify" vertical="center" wrapText="1"/>
    </xf>
    <xf numFmtId="43" fontId="9" fillId="0" borderId="0" xfId="12" applyFont="1" applyFill="1" applyBorder="1" applyAlignment="1">
      <alignment horizontal="center" vertical="center"/>
    </xf>
    <xf numFmtId="194" fontId="9" fillId="0" borderId="0" xfId="10" applyNumberFormat="1" applyFont="1" applyFill="1" applyBorder="1" applyAlignment="1">
      <alignment horizontal="right"/>
    </xf>
    <xf numFmtId="194" fontId="3" fillId="0" borderId="0" xfId="10" applyNumberFormat="1" applyFont="1" applyFill="1" applyBorder="1" applyAlignment="1">
      <alignment vertical="center"/>
    </xf>
    <xf numFmtId="194" fontId="3" fillId="0" borderId="5" xfId="10" applyNumberFormat="1" applyFont="1" applyFill="1" applyBorder="1" applyAlignment="1">
      <alignment vertical="center"/>
    </xf>
    <xf numFmtId="38" fontId="9" fillId="0" borderId="0" xfId="9" applyNumberFormat="1" applyFont="1" applyAlignment="1">
      <alignment horizontal="right" vertical="center"/>
    </xf>
    <xf numFmtId="37" fontId="9" fillId="0" borderId="0" xfId="9" applyNumberFormat="1" applyFont="1" applyAlignment="1">
      <alignment horizontal="right" vertical="center"/>
    </xf>
    <xf numFmtId="0" fontId="2" fillId="0" borderId="0" xfId="9" applyFont="1" applyAlignment="1">
      <alignment horizontal="right"/>
    </xf>
    <xf numFmtId="0" fontId="3" fillId="0" borderId="0" xfId="9" applyFont="1" applyAlignment="1">
      <alignment horizontal="center" vertical="center" wrapText="1"/>
    </xf>
    <xf numFmtId="0" fontId="3" fillId="0" borderId="2" xfId="9" applyFont="1" applyBorder="1" applyAlignment="1">
      <alignment horizontal="center" vertical="center" wrapText="1"/>
    </xf>
    <xf numFmtId="43" fontId="3" fillId="0" borderId="1" xfId="12" applyFont="1" applyFill="1" applyBorder="1" applyAlignment="1">
      <alignment vertical="center"/>
    </xf>
    <xf numFmtId="0" fontId="3" fillId="0" borderId="0" xfId="9" applyFont="1"/>
    <xf numFmtId="194" fontId="3" fillId="0" borderId="1" xfId="10" applyNumberFormat="1" applyFont="1" applyFill="1" applyBorder="1" applyAlignment="1">
      <alignment vertical="center"/>
    </xf>
    <xf numFmtId="43" fontId="3" fillId="0" borderId="0" xfId="12" applyFont="1" applyFill="1" applyBorder="1" applyAlignment="1"/>
    <xf numFmtId="43" fontId="3" fillId="0" borderId="0" xfId="12" applyFont="1" applyFill="1" applyBorder="1" applyAlignment="1">
      <alignment vertical="center"/>
    </xf>
    <xf numFmtId="193" fontId="3" fillId="0" borderId="0" xfId="2" applyNumberFormat="1" applyFont="1" applyFill="1" applyBorder="1" applyAlignment="1"/>
    <xf numFmtId="196" fontId="3" fillId="0" borderId="0" xfId="10" applyNumberFormat="1" applyFont="1" applyFill="1" applyBorder="1" applyAlignment="1">
      <alignment horizontal="right"/>
    </xf>
    <xf numFmtId="43" fontId="3" fillId="0" borderId="5" xfId="12" applyFont="1" applyFill="1" applyBorder="1" applyAlignment="1">
      <alignment vertical="center"/>
    </xf>
    <xf numFmtId="43" fontId="3" fillId="0" borderId="3" xfId="12" applyFont="1" applyFill="1" applyBorder="1" applyAlignment="1">
      <alignment vertical="center"/>
    </xf>
    <xf numFmtId="0" fontId="2" fillId="0" borderId="0" xfId="9" applyFont="1" applyAlignment="1">
      <alignment horizontal="right" vertical="center"/>
    </xf>
    <xf numFmtId="1" fontId="9" fillId="0" borderId="0" xfId="6" applyNumberFormat="1" applyFont="1" applyFill="1" applyBorder="1" applyAlignment="1">
      <alignment horizontal="right" vertical="center"/>
    </xf>
    <xf numFmtId="0" fontId="9" fillId="0" borderId="0" xfId="6" applyNumberFormat="1" applyFont="1" applyFill="1" applyBorder="1" applyAlignment="1">
      <alignment horizontal="right" vertical="center"/>
    </xf>
    <xf numFmtId="1" fontId="9" fillId="0" borderId="0" xfId="9" applyNumberFormat="1" applyFont="1" applyAlignment="1">
      <alignment horizontal="right" vertical="center"/>
    </xf>
    <xf numFmtId="0" fontId="9" fillId="0" borderId="0" xfId="6" quotePrefix="1" applyNumberFormat="1" applyFont="1" applyFill="1" applyBorder="1" applyAlignment="1">
      <alignment horizontal="right" vertical="center"/>
    </xf>
    <xf numFmtId="193" fontId="9" fillId="0" borderId="0" xfId="12" applyNumberFormat="1" applyFont="1" applyFill="1" applyAlignment="1">
      <alignment horizontal="center" vertical="center"/>
    </xf>
    <xf numFmtId="193" fontId="13" fillId="0" borderId="0" xfId="9" applyNumberFormat="1" applyFont="1" applyAlignment="1">
      <alignment vertical="top"/>
    </xf>
    <xf numFmtId="193" fontId="9" fillId="0" borderId="0" xfId="12" applyNumberFormat="1" applyFont="1" applyFill="1" applyBorder="1" applyAlignment="1">
      <alignment horizontal="center" vertical="center"/>
    </xf>
    <xf numFmtId="43" fontId="3" fillId="0" borderId="0" xfId="12" applyFont="1" applyFill="1" applyBorder="1" applyAlignment="1">
      <alignment horizontal="right"/>
    </xf>
    <xf numFmtId="194" fontId="9" fillId="0" borderId="2" xfId="10" applyNumberFormat="1" applyFont="1" applyFill="1" applyBorder="1" applyAlignment="1">
      <alignment horizontal="right"/>
    </xf>
    <xf numFmtId="43" fontId="13" fillId="0" borderId="0" xfId="12" applyFont="1" applyFill="1" applyBorder="1" applyAlignment="1">
      <alignment horizontal="center" vertical="top"/>
    </xf>
    <xf numFmtId="194" fontId="13" fillId="0" borderId="4" xfId="10" applyNumberFormat="1" applyFont="1" applyFill="1" applyBorder="1" applyAlignment="1">
      <alignment vertical="top"/>
    </xf>
    <xf numFmtId="194" fontId="3" fillId="0" borderId="1" xfId="10" applyNumberFormat="1" applyFont="1" applyFill="1" applyBorder="1" applyAlignment="1">
      <alignment vertical="top"/>
    </xf>
    <xf numFmtId="193" fontId="9" fillId="0" borderId="0" xfId="10" applyNumberFormat="1" applyFont="1" applyFill="1" applyBorder="1" applyAlignment="1">
      <alignment horizontal="right"/>
    </xf>
    <xf numFmtId="0" fontId="9" fillId="0" borderId="4" xfId="9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9" fillId="0" borderId="0" xfId="9" applyFont="1" applyAlignment="1">
      <alignment horizontal="right" vertical="center"/>
    </xf>
    <xf numFmtId="0" fontId="9" fillId="0" borderId="2" xfId="9" applyFont="1" applyBorder="1" applyAlignment="1">
      <alignment horizontal="right" vertical="center"/>
    </xf>
    <xf numFmtId="0" fontId="1" fillId="0" borderId="0" xfId="9" applyFont="1" applyAlignment="1">
      <alignment horizontal="center" vertical="center"/>
    </xf>
    <xf numFmtId="0" fontId="9" fillId="0" borderId="2" xfId="9" applyFont="1" applyBorder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0" fontId="3" fillId="0" borderId="4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3" fillId="0" borderId="2" xfId="9" applyFont="1" applyBorder="1" applyAlignment="1">
      <alignment horizontal="right" vertical="center"/>
    </xf>
    <xf numFmtId="0" fontId="3" fillId="0" borderId="2" xfId="9" applyFont="1" applyBorder="1" applyAlignment="1">
      <alignment horizontal="center" vertical="center"/>
    </xf>
    <xf numFmtId="0" fontId="3" fillId="0" borderId="0" xfId="9" applyFont="1" applyAlignment="1">
      <alignment horizontal="right" vertical="center"/>
    </xf>
    <xf numFmtId="43" fontId="1" fillId="0" borderId="0" xfId="10" applyFont="1" applyBorder="1" applyAlignment="1">
      <alignment horizontal="center" vertical="top"/>
    </xf>
    <xf numFmtId="0" fontId="13" fillId="0" borderId="2" xfId="9" applyFont="1" applyBorder="1" applyAlignment="1">
      <alignment horizontal="center" vertical="center"/>
    </xf>
    <xf numFmtId="0" fontId="13" fillId="0" borderId="4" xfId="9" applyFont="1" applyBorder="1" applyAlignment="1">
      <alignment horizontal="center" vertical="center"/>
    </xf>
    <xf numFmtId="0" fontId="13" fillId="0" borderId="2" xfId="9" applyFont="1" applyBorder="1" applyAlignment="1">
      <alignment horizontal="right" vertical="center"/>
    </xf>
    <xf numFmtId="0" fontId="13" fillId="0" borderId="0" xfId="9" applyFont="1" applyAlignment="1">
      <alignment horizontal="right" vertical="top"/>
    </xf>
    <xf numFmtId="0" fontId="2" fillId="0" borderId="0" xfId="9" applyFont="1" applyAlignment="1">
      <alignment horizontal="center" vertical="top"/>
    </xf>
    <xf numFmtId="0" fontId="1" fillId="0" borderId="0" xfId="9" quotePrefix="1" applyFont="1" applyAlignment="1">
      <alignment horizontal="center" vertical="top"/>
    </xf>
  </cellXfs>
  <cellStyles count="20">
    <cellStyle name="Comma 2" xfId="1" xr:uid="{00000000-0005-0000-0000-000001000000}"/>
    <cellStyle name="Comma 2 2" xfId="2" xr:uid="{00000000-0005-0000-0000-000002000000}"/>
    <cellStyle name="Comma 2 2 4" xfId="18" xr:uid="{C4E8B6A1-E501-4A20-8CB3-3E7A5D944F44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4 2 4" xfId="16" xr:uid="{BC89CFFA-E3DF-443D-A839-C6CD8021417B}"/>
    <cellStyle name="Comma 5" xfId="7" xr:uid="{00000000-0005-0000-0000-000007000000}"/>
    <cellStyle name="Comma 5 2" xfId="10" xr:uid="{00000000-0005-0000-0000-000008000000}"/>
    <cellStyle name="Comma 5 2 3" xfId="19" xr:uid="{24904314-3D52-4860-8495-EF7049E5339F}"/>
    <cellStyle name="Normal 101" xfId="15" xr:uid="{80A7EC25-EE22-474E-B020-BC9AB3950EBB}"/>
    <cellStyle name="Normal 12" xfId="13" xr:uid="{8BAD05D5-268B-42CA-8D03-CA1DFBF2938C}"/>
    <cellStyle name="Normal 2" xfId="8" xr:uid="{00000000-0005-0000-0000-00000A000000}"/>
    <cellStyle name="Normal 2 2" xfId="9" xr:uid="{00000000-0005-0000-0000-00000B000000}"/>
    <cellStyle name="Normal 2 2 3" xfId="17" xr:uid="{460E4741-71CE-4DF5-AA85-C0A7ED7B3D7E}"/>
    <cellStyle name="Normal 3" xfId="11" xr:uid="{00000000-0005-0000-0000-00000C000000}"/>
    <cellStyle name="Normal 30" xfId="14" xr:uid="{09CB0494-9111-432B-A8AA-76223AD2C36D}"/>
    <cellStyle name="จุลภาค" xfId="12" builtinId="3"/>
    <cellStyle name="ปกติ" xfId="0" builtinId="0"/>
  </cellStyles>
  <dxfs count="0"/>
  <tableStyles count="0" defaultTableStyle="TableStyleMedium2" defaultPivotStyle="PivotStyleLight16"/>
  <colors>
    <mruColors>
      <color rgb="FFCCFFCC"/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27</xdr:col>
      <xdr:colOff>9525</xdr:colOff>
      <xdr:row>3</xdr:row>
      <xdr:rowOff>9525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FAC7E4D-2790-41E0-A310-4E0D902C0338}"/>
            </a:ext>
          </a:extLst>
        </xdr:cNvPr>
        <xdr:cNvSpPr txBox="1"/>
      </xdr:nvSpPr>
      <xdr:spPr>
        <a:xfrm>
          <a:off x="10429875" y="92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O119"/>
  <sheetViews>
    <sheetView tabSelected="1" view="pageBreakPreview" zoomScaleNormal="100" zoomScaleSheetLayoutView="100" workbookViewId="0">
      <selection sqref="A1:L1"/>
    </sheetView>
  </sheetViews>
  <sheetFormatPr defaultColWidth="9.140625" defaultRowHeight="24" customHeight="1" x14ac:dyDescent="0.5"/>
  <cols>
    <col min="1" max="3" width="1.42578125" style="1" customWidth="1"/>
    <col min="4" max="4" width="34.140625" style="1" customWidth="1"/>
    <col min="5" max="5" width="5.42578125" style="13" customWidth="1"/>
    <col min="6" max="6" width="15.42578125" style="22" customWidth="1"/>
    <col min="7" max="7" width="0.42578125" style="1" customWidth="1"/>
    <col min="8" max="8" width="15.42578125" style="1" customWidth="1"/>
    <col min="9" max="9" width="0.42578125" style="1" customWidth="1"/>
    <col min="10" max="10" width="15.42578125" style="1" customWidth="1"/>
    <col min="11" max="11" width="0.42578125" style="1" customWidth="1"/>
    <col min="12" max="12" width="15.42578125" style="1" customWidth="1"/>
    <col min="13" max="13" width="12.7109375" style="1" bestFit="1" customWidth="1"/>
    <col min="14" max="14" width="9.140625" style="1"/>
    <col min="15" max="15" width="22.7109375" style="1" customWidth="1"/>
    <col min="16" max="16384" width="9.140625" style="1"/>
  </cols>
  <sheetData>
    <row r="1" spans="1:13" ht="24" customHeight="1" x14ac:dyDescent="0.5">
      <c r="A1" s="177" t="s">
        <v>98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</row>
    <row r="2" spans="1:13" ht="24" customHeight="1" x14ac:dyDescent="0.5">
      <c r="A2" s="178" t="s">
        <v>92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</row>
    <row r="3" spans="1:13" ht="24" customHeight="1" x14ac:dyDescent="0.5">
      <c r="A3" s="178" t="s">
        <v>170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4" spans="1:13" s="80" customFormat="1" ht="24" customHeight="1" x14ac:dyDescent="0.5">
      <c r="A4" s="178" t="s">
        <v>158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</row>
    <row r="5" spans="1:13" ht="17.25" customHeight="1" x14ac:dyDescent="0.5">
      <c r="A5" s="4"/>
      <c r="B5" s="4"/>
      <c r="C5" s="4"/>
      <c r="D5" s="4"/>
      <c r="E5" s="161"/>
      <c r="F5" s="4"/>
      <c r="G5" s="4"/>
      <c r="H5" s="4"/>
      <c r="I5" s="4"/>
      <c r="J5" s="4"/>
      <c r="K5" s="4"/>
      <c r="L5" s="4"/>
    </row>
    <row r="6" spans="1:13" s="9" customFormat="1" ht="21" customHeight="1" x14ac:dyDescent="0.5">
      <c r="A6" s="179" t="s">
        <v>0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</row>
    <row r="7" spans="1:13" s="9" customFormat="1" ht="21" customHeight="1" x14ac:dyDescent="0.5">
      <c r="E7" s="11"/>
      <c r="F7" s="25"/>
      <c r="H7" s="180" t="s">
        <v>69</v>
      </c>
      <c r="I7" s="181"/>
      <c r="J7" s="181"/>
      <c r="K7" s="181"/>
      <c r="L7" s="181"/>
    </row>
    <row r="8" spans="1:13" s="9" customFormat="1" ht="21" customHeight="1" x14ac:dyDescent="0.5">
      <c r="E8" s="11"/>
      <c r="F8" s="175" t="s">
        <v>68</v>
      </c>
      <c r="G8" s="175"/>
      <c r="H8" s="175"/>
      <c r="I8" s="25"/>
      <c r="J8" s="175" t="s">
        <v>139</v>
      </c>
      <c r="K8" s="175"/>
      <c r="L8" s="175"/>
    </row>
    <row r="9" spans="1:13" s="9" customFormat="1" ht="21" customHeight="1" x14ac:dyDescent="0.5">
      <c r="D9" s="180" t="s">
        <v>7</v>
      </c>
      <c r="E9" s="180"/>
      <c r="F9" s="26">
        <v>2567</v>
      </c>
      <c r="G9" s="25"/>
      <c r="H9" s="26">
        <v>2566</v>
      </c>
      <c r="I9" s="25"/>
      <c r="J9" s="26">
        <v>2567</v>
      </c>
      <c r="K9" s="25"/>
      <c r="L9" s="26">
        <v>2566</v>
      </c>
    </row>
    <row r="10" spans="1:13" s="9" customFormat="1" ht="21" customHeight="1" x14ac:dyDescent="0.5">
      <c r="A10" s="9" t="s">
        <v>1</v>
      </c>
      <c r="E10" s="11"/>
      <c r="F10" s="25"/>
      <c r="G10" s="66"/>
      <c r="K10" s="66"/>
    </row>
    <row r="11" spans="1:13" s="9" customFormat="1" ht="21" customHeight="1" x14ac:dyDescent="0.5">
      <c r="B11" s="9" t="s">
        <v>2</v>
      </c>
      <c r="E11" s="147">
        <v>5</v>
      </c>
      <c r="F11" s="55">
        <v>116046089.03000003</v>
      </c>
      <c r="G11" s="66"/>
      <c r="H11" s="55">
        <v>325006922.92000002</v>
      </c>
      <c r="I11" s="55"/>
      <c r="J11" s="55">
        <v>111439849.35000002</v>
      </c>
      <c r="K11" s="81"/>
      <c r="L11" s="55">
        <v>316606002.56</v>
      </c>
    </row>
    <row r="12" spans="1:13" s="9" customFormat="1" ht="21" customHeight="1" x14ac:dyDescent="0.5">
      <c r="B12" s="9" t="s">
        <v>75</v>
      </c>
      <c r="E12" s="148" t="s">
        <v>176</v>
      </c>
      <c r="F12" s="55">
        <v>524303053.51999998</v>
      </c>
      <c r="G12" s="66"/>
      <c r="H12" s="55">
        <v>357138079.04000002</v>
      </c>
      <c r="I12" s="55"/>
      <c r="J12" s="55">
        <v>489723467.80999994</v>
      </c>
      <c r="K12" s="81"/>
      <c r="L12" s="55">
        <v>356645823.81</v>
      </c>
    </row>
    <row r="13" spans="1:13" s="9" customFormat="1" ht="21" customHeight="1" x14ac:dyDescent="0.5">
      <c r="B13" s="9" t="s">
        <v>124</v>
      </c>
      <c r="E13" s="148">
        <v>4</v>
      </c>
      <c r="F13" s="166">
        <v>0</v>
      </c>
      <c r="G13" s="66"/>
      <c r="H13" s="166">
        <v>0</v>
      </c>
      <c r="I13" s="55"/>
      <c r="J13" s="55">
        <v>7428660</v>
      </c>
      <c r="K13" s="81"/>
      <c r="L13" s="55">
        <v>13873713.020000001</v>
      </c>
    </row>
    <row r="14" spans="1:13" s="9" customFormat="1" ht="21" customHeight="1" x14ac:dyDescent="0.5">
      <c r="B14" s="9" t="s">
        <v>38</v>
      </c>
      <c r="E14" s="148">
        <v>7</v>
      </c>
      <c r="F14" s="56">
        <v>576900464.20000017</v>
      </c>
      <c r="G14" s="66"/>
      <c r="H14" s="56">
        <v>529880306.41000003</v>
      </c>
      <c r="I14" s="56"/>
      <c r="J14" s="56">
        <v>549647434.50000012</v>
      </c>
      <c r="K14" s="82"/>
      <c r="L14" s="56">
        <v>505562498.01999998</v>
      </c>
    </row>
    <row r="15" spans="1:13" s="9" customFormat="1" ht="21" customHeight="1" x14ac:dyDescent="0.5">
      <c r="B15" s="9" t="s">
        <v>125</v>
      </c>
      <c r="E15" s="148">
        <v>8</v>
      </c>
      <c r="F15" s="56">
        <v>300001907.90999997</v>
      </c>
      <c r="G15" s="66"/>
      <c r="H15" s="59">
        <v>200001902.24000001</v>
      </c>
      <c r="I15" s="56"/>
      <c r="J15" s="56">
        <v>300001907.90999997</v>
      </c>
      <c r="K15" s="82"/>
      <c r="L15" s="56">
        <v>200001902.24000001</v>
      </c>
    </row>
    <row r="16" spans="1:13" s="9" customFormat="1" ht="21" customHeight="1" x14ac:dyDescent="0.5">
      <c r="B16" s="9" t="s">
        <v>21</v>
      </c>
      <c r="E16" s="11"/>
      <c r="F16" s="57">
        <v>2827372.3200000003</v>
      </c>
      <c r="G16" s="66"/>
      <c r="H16" s="57">
        <v>3343119.2</v>
      </c>
      <c r="I16" s="56"/>
      <c r="J16" s="57">
        <v>2827372.3200000003</v>
      </c>
      <c r="K16" s="81"/>
      <c r="L16" s="57">
        <v>3343119.2</v>
      </c>
      <c r="M16" s="9" t="s">
        <v>47</v>
      </c>
    </row>
    <row r="17" spans="1:13" s="9" customFormat="1" ht="21" customHeight="1" x14ac:dyDescent="0.5">
      <c r="D17" s="9" t="s">
        <v>3</v>
      </c>
      <c r="E17" s="11"/>
      <c r="F17" s="58">
        <v>1520078886.9799998</v>
      </c>
      <c r="G17" s="66"/>
      <c r="H17" s="58">
        <v>1415370329.8099999</v>
      </c>
      <c r="I17" s="56"/>
      <c r="J17" s="58">
        <v>1461068691.8900001</v>
      </c>
      <c r="K17" s="81"/>
      <c r="L17" s="58">
        <v>1396033058.8499999</v>
      </c>
    </row>
    <row r="18" spans="1:13" s="9" customFormat="1" ht="21" customHeight="1" x14ac:dyDescent="0.5">
      <c r="A18" s="9" t="s">
        <v>4</v>
      </c>
      <c r="E18" s="11"/>
      <c r="F18" s="55"/>
      <c r="G18" s="66"/>
      <c r="H18" s="55"/>
      <c r="I18" s="55"/>
      <c r="J18" s="55"/>
      <c r="K18" s="81"/>
      <c r="L18" s="55"/>
    </row>
    <row r="19" spans="1:13" s="9" customFormat="1" ht="21" customHeight="1" x14ac:dyDescent="0.5">
      <c r="B19" s="9" t="s">
        <v>94</v>
      </c>
      <c r="E19" s="11">
        <v>8</v>
      </c>
      <c r="F19" s="55">
        <v>10712583.039999999</v>
      </c>
      <c r="G19" s="66"/>
      <c r="H19" s="55">
        <v>50712583.039999999</v>
      </c>
      <c r="I19" s="55"/>
      <c r="J19" s="55">
        <v>10712583.039999999</v>
      </c>
      <c r="K19" s="81"/>
      <c r="L19" s="55">
        <v>50712583.039999999</v>
      </c>
      <c r="M19" s="59" t="s">
        <v>84</v>
      </c>
    </row>
    <row r="20" spans="1:13" s="9" customFormat="1" ht="21" customHeight="1" x14ac:dyDescent="0.5">
      <c r="B20" s="9" t="s">
        <v>74</v>
      </c>
      <c r="E20" s="11">
        <v>9.1</v>
      </c>
      <c r="F20" s="166">
        <v>0</v>
      </c>
      <c r="G20" s="66"/>
      <c r="H20" s="166">
        <v>0</v>
      </c>
      <c r="I20" s="55"/>
      <c r="J20" s="55">
        <v>88254483.189999998</v>
      </c>
      <c r="K20" s="81"/>
      <c r="L20" s="55">
        <v>46663030.899999999</v>
      </c>
    </row>
    <row r="21" spans="1:13" s="9" customFormat="1" ht="21" customHeight="1" x14ac:dyDescent="0.5">
      <c r="B21" s="9" t="s">
        <v>173</v>
      </c>
      <c r="E21" s="11">
        <v>10</v>
      </c>
      <c r="F21" s="55">
        <v>37000000</v>
      </c>
      <c r="G21" s="66"/>
      <c r="H21" s="166">
        <v>0</v>
      </c>
      <c r="I21" s="55"/>
      <c r="J21" s="55">
        <v>37000000</v>
      </c>
      <c r="K21" s="81"/>
      <c r="L21" s="166">
        <v>0</v>
      </c>
    </row>
    <row r="22" spans="1:13" s="9" customFormat="1" ht="21" customHeight="1" x14ac:dyDescent="0.5">
      <c r="B22" s="9" t="s">
        <v>97</v>
      </c>
      <c r="E22" s="11">
        <v>11</v>
      </c>
      <c r="F22" s="55">
        <v>66774184.270000003</v>
      </c>
      <c r="G22" s="66"/>
      <c r="H22" s="55">
        <v>113700807.53</v>
      </c>
      <c r="I22" s="55"/>
      <c r="J22" s="55">
        <v>66657059.060000002</v>
      </c>
      <c r="K22" s="81"/>
      <c r="L22" s="55">
        <v>113524869.74000001</v>
      </c>
    </row>
    <row r="23" spans="1:13" s="9" customFormat="1" ht="21" customHeight="1" x14ac:dyDescent="0.5">
      <c r="B23" s="9" t="s">
        <v>63</v>
      </c>
      <c r="E23" s="11">
        <v>12</v>
      </c>
      <c r="F23" s="55">
        <v>164655550.73999998</v>
      </c>
      <c r="G23" s="66"/>
      <c r="H23" s="55">
        <v>152701693.80000001</v>
      </c>
      <c r="I23" s="55"/>
      <c r="J23" s="55">
        <v>159468216.50999999</v>
      </c>
      <c r="K23" s="81"/>
      <c r="L23" s="55">
        <v>142615946.31999996</v>
      </c>
    </row>
    <row r="24" spans="1:13" s="9" customFormat="1" ht="21" customHeight="1" x14ac:dyDescent="0.5">
      <c r="B24" s="9" t="s">
        <v>126</v>
      </c>
      <c r="E24" s="11">
        <v>9.1999999999999993</v>
      </c>
      <c r="F24" s="55">
        <v>2531340.66</v>
      </c>
      <c r="G24" s="66"/>
      <c r="H24" s="55">
        <v>2625225.02</v>
      </c>
      <c r="I24" s="55"/>
      <c r="J24" s="166">
        <v>0</v>
      </c>
      <c r="K24" s="81"/>
      <c r="L24" s="166">
        <v>0</v>
      </c>
    </row>
    <row r="25" spans="1:13" s="9" customFormat="1" ht="21" customHeight="1" x14ac:dyDescent="0.5">
      <c r="B25" s="9" t="s">
        <v>49</v>
      </c>
      <c r="E25" s="11">
        <v>13</v>
      </c>
      <c r="F25" s="55">
        <v>61649517.589999996</v>
      </c>
      <c r="G25" s="66"/>
      <c r="H25" s="55">
        <v>46513003.130000003</v>
      </c>
      <c r="I25" s="55"/>
      <c r="J25" s="55">
        <v>57473075.409999996</v>
      </c>
      <c r="K25" s="81"/>
      <c r="L25" s="55">
        <v>41218485.190000005</v>
      </c>
    </row>
    <row r="26" spans="1:13" s="9" customFormat="1" ht="21" customHeight="1" x14ac:dyDescent="0.5">
      <c r="B26" s="9" t="s">
        <v>174</v>
      </c>
      <c r="E26" s="11"/>
      <c r="F26" s="55">
        <v>1054483.8</v>
      </c>
      <c r="G26" s="66"/>
      <c r="H26" s="55">
        <v>4920157.8899999997</v>
      </c>
      <c r="I26" s="55"/>
      <c r="J26" s="55">
        <v>1054483.8</v>
      </c>
      <c r="K26" s="81"/>
      <c r="L26" s="55">
        <v>4920157.8899999997</v>
      </c>
    </row>
    <row r="27" spans="1:13" s="9" customFormat="1" ht="21" customHeight="1" x14ac:dyDescent="0.5">
      <c r="B27" s="9" t="s">
        <v>50</v>
      </c>
      <c r="E27" s="11">
        <v>15</v>
      </c>
      <c r="F27" s="55">
        <v>14489273.260000005</v>
      </c>
      <c r="G27" s="66"/>
      <c r="H27" s="55">
        <v>12620019.859999999</v>
      </c>
      <c r="I27" s="55"/>
      <c r="J27" s="55">
        <v>14489273.260000005</v>
      </c>
      <c r="K27" s="81"/>
      <c r="L27" s="55">
        <v>11903279.609999999</v>
      </c>
    </row>
    <row r="28" spans="1:13" s="9" customFormat="1" ht="21" customHeight="1" x14ac:dyDescent="0.5">
      <c r="B28" s="9" t="s">
        <v>39</v>
      </c>
      <c r="E28" s="11"/>
      <c r="F28" s="57">
        <v>4479525.03</v>
      </c>
      <c r="H28" s="57">
        <v>553546.09</v>
      </c>
      <c r="I28" s="55"/>
      <c r="J28" s="57">
        <v>3119857.3900000006</v>
      </c>
      <c r="K28" s="81"/>
      <c r="L28" s="57">
        <v>542426.38999999966</v>
      </c>
    </row>
    <row r="29" spans="1:13" s="9" customFormat="1" ht="21" customHeight="1" x14ac:dyDescent="0.5">
      <c r="D29" s="9" t="s">
        <v>8</v>
      </c>
      <c r="E29" s="11"/>
      <c r="F29" s="58">
        <v>363346458.38999993</v>
      </c>
      <c r="H29" s="58">
        <v>384347036.36000001</v>
      </c>
      <c r="I29" s="56"/>
      <c r="J29" s="58">
        <v>438229031.65999991</v>
      </c>
      <c r="K29" s="81"/>
      <c r="L29" s="58">
        <v>412100779.07999998</v>
      </c>
    </row>
    <row r="30" spans="1:13" s="9" customFormat="1" ht="21" customHeight="1" thickBot="1" x14ac:dyDescent="0.55000000000000004">
      <c r="A30" s="9" t="s">
        <v>6</v>
      </c>
      <c r="E30" s="11"/>
      <c r="F30" s="60">
        <v>1883425345.3699996</v>
      </c>
      <c r="H30" s="60">
        <v>1799717366.1700001</v>
      </c>
      <c r="I30" s="56"/>
      <c r="J30" s="60">
        <v>1899297723.55</v>
      </c>
      <c r="K30" s="81"/>
      <c r="L30" s="60">
        <v>1808133837.9300001</v>
      </c>
    </row>
    <row r="31" spans="1:13" ht="7.5" customHeight="1" thickTop="1" x14ac:dyDescent="0.5"/>
    <row r="32" spans="1:13" ht="6" customHeight="1" x14ac:dyDescent="0.5"/>
    <row r="33" spans="1:15" ht="23.25" customHeight="1" x14ac:dyDescent="0.5">
      <c r="F33" s="1"/>
    </row>
    <row r="34" spans="1:15" ht="9" customHeight="1" x14ac:dyDescent="0.5"/>
    <row r="35" spans="1:15" ht="21" customHeight="1" x14ac:dyDescent="0.5">
      <c r="A35" s="182"/>
      <c r="B35" s="182"/>
      <c r="C35" s="182"/>
      <c r="D35" s="182"/>
      <c r="E35" s="182"/>
      <c r="F35" s="182"/>
      <c r="G35" s="182"/>
      <c r="H35" s="182"/>
      <c r="I35" s="182"/>
      <c r="J35" s="182"/>
      <c r="K35" s="182"/>
      <c r="L35" s="182"/>
      <c r="O35" s="21"/>
    </row>
    <row r="36" spans="1:15" ht="21" customHeight="1" x14ac:dyDescent="0.5">
      <c r="A36" s="22"/>
      <c r="B36" s="22"/>
      <c r="C36" s="22"/>
      <c r="D36" s="22"/>
      <c r="E36" s="22"/>
      <c r="G36" s="22"/>
      <c r="H36" s="22"/>
      <c r="I36" s="22"/>
      <c r="J36" s="22"/>
      <c r="K36" s="22"/>
      <c r="L36" s="22"/>
      <c r="O36" s="21"/>
    </row>
    <row r="37" spans="1:15" ht="24" customHeight="1" x14ac:dyDescent="0.5">
      <c r="A37" s="177" t="s">
        <v>118</v>
      </c>
      <c r="B37" s="177"/>
      <c r="C37" s="177"/>
      <c r="D37" s="177"/>
      <c r="E37" s="177"/>
      <c r="F37" s="177"/>
      <c r="G37" s="177"/>
      <c r="H37" s="177"/>
      <c r="I37" s="177"/>
      <c r="J37" s="177"/>
      <c r="K37" s="177"/>
      <c r="L37" s="177"/>
    </row>
    <row r="38" spans="1:15" ht="24" customHeight="1" x14ac:dyDescent="0.5">
      <c r="A38" s="178" t="s">
        <v>92</v>
      </c>
      <c r="B38" s="178"/>
      <c r="C38" s="178"/>
      <c r="D38" s="178"/>
      <c r="E38" s="178"/>
      <c r="F38" s="178"/>
      <c r="G38" s="178"/>
      <c r="H38" s="178"/>
      <c r="I38" s="178"/>
      <c r="J38" s="178"/>
      <c r="K38" s="178"/>
      <c r="L38" s="178"/>
    </row>
    <row r="39" spans="1:15" ht="24" customHeight="1" x14ac:dyDescent="0.5">
      <c r="A39" s="178" t="s">
        <v>171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</row>
    <row r="40" spans="1:15" s="80" customFormat="1" ht="24" customHeight="1" x14ac:dyDescent="0.5">
      <c r="A40" s="178" t="s">
        <v>158</v>
      </c>
      <c r="B40" s="178"/>
      <c r="C40" s="178"/>
      <c r="D40" s="178"/>
      <c r="E40" s="178"/>
      <c r="F40" s="178"/>
      <c r="G40" s="178"/>
      <c r="H40" s="178"/>
      <c r="I40" s="178"/>
      <c r="J40" s="178"/>
      <c r="K40" s="178"/>
      <c r="L40" s="178"/>
    </row>
    <row r="41" spans="1:15" ht="13.5" customHeight="1" x14ac:dyDescent="0.5">
      <c r="A41" s="4"/>
      <c r="B41" s="4"/>
      <c r="C41" s="4"/>
      <c r="D41" s="4"/>
      <c r="E41" s="161"/>
      <c r="F41" s="4"/>
      <c r="G41" s="4"/>
      <c r="H41" s="4"/>
      <c r="I41" s="4"/>
      <c r="J41" s="4"/>
      <c r="K41" s="4"/>
      <c r="L41" s="4"/>
    </row>
    <row r="42" spans="1:15" s="9" customFormat="1" ht="19.5" customHeight="1" x14ac:dyDescent="0.5">
      <c r="A42" s="179" t="s">
        <v>9</v>
      </c>
      <c r="B42" s="179"/>
      <c r="C42" s="179"/>
      <c r="D42" s="179"/>
      <c r="E42" s="179"/>
      <c r="F42" s="179"/>
      <c r="G42" s="179"/>
      <c r="H42" s="179"/>
      <c r="I42" s="179"/>
      <c r="J42" s="179"/>
      <c r="K42" s="179"/>
      <c r="L42" s="179"/>
    </row>
    <row r="43" spans="1:15" s="9" customFormat="1" ht="19.5" customHeight="1" x14ac:dyDescent="0.5">
      <c r="E43" s="11"/>
      <c r="F43" s="25"/>
      <c r="H43" s="180" t="s">
        <v>69</v>
      </c>
      <c r="I43" s="181"/>
      <c r="J43" s="181"/>
      <c r="K43" s="181"/>
      <c r="L43" s="181"/>
    </row>
    <row r="44" spans="1:15" s="9" customFormat="1" ht="19.5" customHeight="1" x14ac:dyDescent="0.5">
      <c r="E44" s="11"/>
      <c r="F44" s="175" t="s">
        <v>68</v>
      </c>
      <c r="G44" s="175"/>
      <c r="H44" s="175"/>
      <c r="I44" s="25"/>
      <c r="J44" s="175" t="s">
        <v>139</v>
      </c>
      <c r="K44" s="175"/>
      <c r="L44" s="175"/>
    </row>
    <row r="45" spans="1:15" s="9" customFormat="1" ht="19.5" customHeight="1" x14ac:dyDescent="0.5">
      <c r="E45" s="11" t="s">
        <v>7</v>
      </c>
      <c r="F45" s="26">
        <v>2567</v>
      </c>
      <c r="G45" s="25"/>
      <c r="H45" s="26">
        <v>2566</v>
      </c>
      <c r="I45" s="25"/>
      <c r="J45" s="26">
        <v>2567</v>
      </c>
      <c r="K45" s="25"/>
      <c r="L45" s="26">
        <v>2566</v>
      </c>
    </row>
    <row r="46" spans="1:15" s="9" customFormat="1" ht="19.5" customHeight="1" x14ac:dyDescent="0.5">
      <c r="A46" s="9" t="s">
        <v>10</v>
      </c>
      <c r="E46" s="11"/>
      <c r="F46" s="74"/>
      <c r="G46" s="66"/>
      <c r="H46" s="74"/>
      <c r="I46" s="61"/>
      <c r="J46" s="61"/>
      <c r="K46" s="66"/>
      <c r="L46" s="61"/>
    </row>
    <row r="47" spans="1:15" s="9" customFormat="1" ht="19.5" customHeight="1" x14ac:dyDescent="0.5">
      <c r="B47" s="9" t="s">
        <v>76</v>
      </c>
      <c r="E47" s="162" t="s">
        <v>177</v>
      </c>
      <c r="F47" s="62">
        <v>210457528.06999999</v>
      </c>
      <c r="H47" s="62">
        <v>202439113.06</v>
      </c>
      <c r="I47" s="62"/>
      <c r="J47" s="62">
        <v>202559336.54999998</v>
      </c>
      <c r="L47" s="62">
        <v>198900106.63999999</v>
      </c>
    </row>
    <row r="48" spans="1:15" s="9" customFormat="1" ht="19.5" customHeight="1" x14ac:dyDescent="0.5">
      <c r="B48" s="17" t="s">
        <v>89</v>
      </c>
      <c r="E48" s="11"/>
      <c r="G48" s="66"/>
    </row>
    <row r="49" spans="1:15" s="9" customFormat="1" ht="19.5" customHeight="1" x14ac:dyDescent="0.5">
      <c r="B49" s="17"/>
      <c r="D49" s="9" t="s">
        <v>72</v>
      </c>
      <c r="E49" s="11">
        <v>12</v>
      </c>
      <c r="F49" s="62">
        <v>35441224.890000001</v>
      </c>
      <c r="G49" s="66"/>
      <c r="H49" s="62">
        <v>25586383.420000002</v>
      </c>
      <c r="I49" s="62"/>
      <c r="J49" s="62">
        <v>30340915.080000002</v>
      </c>
      <c r="K49" s="83"/>
      <c r="L49" s="62">
        <v>20674082.27</v>
      </c>
    </row>
    <row r="50" spans="1:15" s="9" customFormat="1" ht="19.5" customHeight="1" x14ac:dyDescent="0.5">
      <c r="B50" s="9" t="s">
        <v>51</v>
      </c>
      <c r="E50" s="163" t="s">
        <v>47</v>
      </c>
      <c r="F50" s="62">
        <v>20849135.759999998</v>
      </c>
      <c r="G50" s="66"/>
      <c r="H50" s="62">
        <v>25663297</v>
      </c>
      <c r="I50" s="62"/>
      <c r="J50" s="62">
        <v>20813494.059999999</v>
      </c>
      <c r="K50" s="83"/>
      <c r="L50" s="62">
        <v>25663297</v>
      </c>
    </row>
    <row r="51" spans="1:15" s="9" customFormat="1" ht="19.5" customHeight="1" x14ac:dyDescent="0.5">
      <c r="B51" s="9" t="s">
        <v>11</v>
      </c>
      <c r="E51" s="164"/>
      <c r="F51" s="63">
        <v>5078039.01</v>
      </c>
      <c r="G51" s="66"/>
      <c r="H51" s="63">
        <v>8667890.3100000005</v>
      </c>
      <c r="I51" s="64"/>
      <c r="J51" s="63">
        <v>5078039.01</v>
      </c>
      <c r="K51" s="83"/>
      <c r="L51" s="63">
        <v>8667890.3100000005</v>
      </c>
    </row>
    <row r="52" spans="1:15" s="9" customFormat="1" ht="19.5" customHeight="1" x14ac:dyDescent="0.5">
      <c r="D52" s="9" t="s">
        <v>25</v>
      </c>
      <c r="E52" s="11"/>
      <c r="F52" s="65">
        <v>271825927.72999996</v>
      </c>
      <c r="G52" s="66"/>
      <c r="H52" s="65">
        <v>262356683.78999999</v>
      </c>
      <c r="I52" s="64"/>
      <c r="J52" s="65">
        <v>258791784.69999999</v>
      </c>
      <c r="K52" s="83"/>
      <c r="L52" s="65">
        <v>253905376.22</v>
      </c>
      <c r="O52" s="27"/>
    </row>
    <row r="53" spans="1:15" s="9" customFormat="1" ht="19.5" customHeight="1" x14ac:dyDescent="0.5">
      <c r="A53" s="9" t="s">
        <v>24</v>
      </c>
      <c r="E53" s="11"/>
      <c r="G53" s="66"/>
    </row>
    <row r="54" spans="1:15" s="9" customFormat="1" ht="19.5" customHeight="1" x14ac:dyDescent="0.5">
      <c r="B54" s="9" t="s">
        <v>65</v>
      </c>
      <c r="E54" s="162">
        <v>12</v>
      </c>
      <c r="F54" s="62">
        <v>121394480.99000001</v>
      </c>
      <c r="G54" s="66"/>
      <c r="H54" s="62">
        <v>115899433.38</v>
      </c>
      <c r="I54" s="62"/>
      <c r="J54" s="62">
        <v>120985956.66000001</v>
      </c>
      <c r="L54" s="62">
        <v>110187440.64</v>
      </c>
    </row>
    <row r="55" spans="1:15" s="9" customFormat="1" ht="19.5" customHeight="1" x14ac:dyDescent="0.5">
      <c r="B55" s="9" t="s">
        <v>179</v>
      </c>
      <c r="E55" s="162">
        <v>17</v>
      </c>
      <c r="F55" s="62">
        <v>5868612.2000000002</v>
      </c>
      <c r="G55" s="66"/>
      <c r="H55" s="62">
        <v>4034571.71</v>
      </c>
      <c r="I55" s="62"/>
      <c r="J55" s="62">
        <v>5868612.2000000002</v>
      </c>
      <c r="K55" s="83"/>
      <c r="L55" s="62">
        <v>4034571.71</v>
      </c>
    </row>
    <row r="56" spans="1:15" s="9" customFormat="1" ht="19.5" customHeight="1" x14ac:dyDescent="0.5">
      <c r="B56" s="9" t="s">
        <v>188</v>
      </c>
      <c r="E56" s="162"/>
      <c r="F56" s="62">
        <v>9623316.5499999989</v>
      </c>
      <c r="G56" s="66"/>
      <c r="H56" s="62">
        <v>7318321.2000000002</v>
      </c>
      <c r="I56" s="62"/>
      <c r="J56" s="62">
        <v>9623316.5499999989</v>
      </c>
      <c r="K56" s="83"/>
      <c r="L56" s="62">
        <v>7318321.2000000002</v>
      </c>
      <c r="M56" s="84"/>
    </row>
    <row r="57" spans="1:15" s="9" customFormat="1" ht="19.5" customHeight="1" x14ac:dyDescent="0.5">
      <c r="B57" s="9" t="s">
        <v>127</v>
      </c>
      <c r="E57" s="163">
        <v>15</v>
      </c>
      <c r="F57" s="62">
        <v>497590.58</v>
      </c>
      <c r="G57" s="66"/>
      <c r="H57" s="62">
        <v>553685.17000000004</v>
      </c>
      <c r="I57" s="62"/>
      <c r="J57" s="59" t="s">
        <v>84</v>
      </c>
      <c r="K57" s="83"/>
      <c r="L57" s="59" t="s">
        <v>84</v>
      </c>
      <c r="M57" s="84"/>
    </row>
    <row r="58" spans="1:15" s="9" customFormat="1" ht="19.5" customHeight="1" x14ac:dyDescent="0.5">
      <c r="B58" s="9" t="s">
        <v>52</v>
      </c>
      <c r="E58" s="11"/>
      <c r="F58" s="63">
        <v>2728511.2600000002</v>
      </c>
      <c r="G58" s="66"/>
      <c r="H58" s="63">
        <v>2088520.26</v>
      </c>
      <c r="I58" s="62"/>
      <c r="J58" s="63">
        <v>2728511.2600000002</v>
      </c>
      <c r="K58" s="83"/>
      <c r="L58" s="63">
        <v>2088520.26</v>
      </c>
    </row>
    <row r="59" spans="1:15" s="9" customFormat="1" ht="19.5" customHeight="1" x14ac:dyDescent="0.5">
      <c r="D59" s="9" t="s">
        <v>12</v>
      </c>
      <c r="E59" s="11"/>
      <c r="F59" s="65">
        <v>140112511.58000001</v>
      </c>
      <c r="G59" s="66"/>
      <c r="H59" s="65">
        <v>129894531.72</v>
      </c>
      <c r="I59" s="64"/>
      <c r="J59" s="65">
        <v>139206396.67000002</v>
      </c>
      <c r="K59" s="83"/>
      <c r="L59" s="65">
        <v>123628853.81</v>
      </c>
      <c r="M59" s="59" t="s">
        <v>84</v>
      </c>
      <c r="O59" s="27"/>
    </row>
    <row r="60" spans="1:15" s="9" customFormat="1" ht="19.5" customHeight="1" x14ac:dyDescent="0.5">
      <c r="A60" s="9" t="s">
        <v>13</v>
      </c>
      <c r="E60" s="11"/>
      <c r="F60" s="65">
        <v>411938439.30999994</v>
      </c>
      <c r="G60" s="66"/>
      <c r="H60" s="65">
        <v>392251215.50999999</v>
      </c>
      <c r="I60" s="64"/>
      <c r="J60" s="65">
        <v>397998181.37</v>
      </c>
      <c r="K60" s="83"/>
      <c r="L60" s="65">
        <v>377534230.02999997</v>
      </c>
      <c r="O60" s="84"/>
    </row>
    <row r="61" spans="1:15" s="9" customFormat="1" ht="8.25" customHeight="1" x14ac:dyDescent="0.5">
      <c r="E61" s="11"/>
      <c r="F61" s="75"/>
      <c r="G61" s="75"/>
      <c r="H61" s="75"/>
      <c r="I61" s="75"/>
      <c r="J61" s="75"/>
      <c r="K61" s="75"/>
      <c r="L61" s="75"/>
    </row>
    <row r="62" spans="1:15" s="9" customFormat="1" ht="8.25" customHeight="1" x14ac:dyDescent="0.5">
      <c r="E62" s="11"/>
      <c r="F62" s="75"/>
      <c r="G62" s="75"/>
      <c r="H62" s="75"/>
      <c r="I62" s="75"/>
      <c r="J62" s="75"/>
      <c r="K62" s="75"/>
      <c r="L62" s="75"/>
    </row>
    <row r="63" spans="1:15" s="9" customFormat="1" ht="8.25" customHeight="1" x14ac:dyDescent="0.5">
      <c r="E63" s="11"/>
      <c r="F63" s="75"/>
      <c r="G63" s="75"/>
      <c r="H63" s="75"/>
      <c r="I63" s="75"/>
      <c r="J63" s="75"/>
      <c r="K63" s="75"/>
      <c r="L63" s="75"/>
    </row>
    <row r="64" spans="1:15" ht="21" customHeight="1" x14ac:dyDescent="0.5">
      <c r="E64" s="1"/>
      <c r="F64" s="1"/>
    </row>
    <row r="65" spans="1:12" ht="21" customHeight="1" x14ac:dyDescent="0.5">
      <c r="E65" s="1"/>
      <c r="F65" s="1"/>
    </row>
    <row r="66" spans="1:12" ht="16.5" customHeight="1" x14ac:dyDescent="0.5"/>
    <row r="67" spans="1:12" ht="21" customHeight="1" x14ac:dyDescent="0.5">
      <c r="E67" s="1"/>
      <c r="F67" s="1"/>
    </row>
    <row r="68" spans="1:12" ht="23.25" customHeight="1" x14ac:dyDescent="0.5"/>
    <row r="69" spans="1:12" ht="23.25" customHeight="1" x14ac:dyDescent="0.5"/>
    <row r="70" spans="1:12" ht="21" customHeight="1" x14ac:dyDescent="0.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</row>
    <row r="71" spans="1:12" ht="21" customHeight="1" x14ac:dyDescent="0.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</row>
    <row r="72" spans="1:12" ht="21" customHeight="1" x14ac:dyDescent="0.5">
      <c r="A72" s="177" t="s">
        <v>148</v>
      </c>
      <c r="B72" s="177"/>
      <c r="C72" s="177"/>
      <c r="D72" s="177"/>
      <c r="E72" s="177"/>
      <c r="F72" s="177"/>
      <c r="G72" s="177"/>
      <c r="H72" s="177"/>
      <c r="I72" s="177"/>
      <c r="J72" s="177"/>
      <c r="K72" s="177"/>
      <c r="L72" s="177"/>
    </row>
    <row r="73" spans="1:12" ht="24" customHeight="1" x14ac:dyDescent="0.5">
      <c r="A73" s="178" t="s">
        <v>93</v>
      </c>
      <c r="B73" s="178"/>
      <c r="C73" s="178"/>
      <c r="D73" s="178"/>
      <c r="E73" s="178"/>
      <c r="F73" s="178"/>
      <c r="G73" s="178"/>
      <c r="H73" s="178"/>
      <c r="I73" s="178"/>
      <c r="J73" s="178"/>
      <c r="K73" s="178"/>
      <c r="L73" s="178"/>
    </row>
    <row r="74" spans="1:12" ht="24" customHeight="1" x14ac:dyDescent="0.5">
      <c r="A74" s="178" t="s">
        <v>171</v>
      </c>
      <c r="B74" s="178"/>
      <c r="C74" s="178"/>
      <c r="D74" s="178"/>
      <c r="E74" s="178"/>
      <c r="F74" s="178"/>
      <c r="G74" s="178"/>
      <c r="H74" s="178"/>
      <c r="I74" s="178"/>
      <c r="J74" s="178"/>
      <c r="K74" s="178"/>
      <c r="L74" s="178"/>
    </row>
    <row r="75" spans="1:12" s="80" customFormat="1" ht="24" customHeight="1" x14ac:dyDescent="0.5">
      <c r="A75" s="178" t="s">
        <v>158</v>
      </c>
      <c r="B75" s="178"/>
      <c r="C75" s="178"/>
      <c r="D75" s="178"/>
      <c r="E75" s="178"/>
      <c r="F75" s="178"/>
      <c r="G75" s="178"/>
      <c r="H75" s="178"/>
      <c r="I75" s="178"/>
      <c r="J75" s="178"/>
      <c r="K75" s="178"/>
      <c r="L75" s="178"/>
    </row>
    <row r="76" spans="1:12" ht="17.25" customHeight="1" x14ac:dyDescent="0.5">
      <c r="A76" s="4"/>
      <c r="B76" s="4"/>
      <c r="C76" s="4"/>
      <c r="D76" s="4"/>
      <c r="E76" s="161"/>
      <c r="F76" s="4"/>
      <c r="G76" s="4"/>
      <c r="H76" s="4"/>
      <c r="I76" s="4"/>
      <c r="J76" s="4"/>
      <c r="K76" s="4"/>
      <c r="L76" s="4"/>
    </row>
    <row r="77" spans="1:12" s="9" customFormat="1" ht="21" customHeight="1" x14ac:dyDescent="0.5">
      <c r="A77" s="179" t="s">
        <v>14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</row>
    <row r="78" spans="1:12" s="9" customFormat="1" ht="21" customHeight="1" x14ac:dyDescent="0.5">
      <c r="E78" s="11"/>
      <c r="F78" s="26"/>
      <c r="G78" s="26"/>
      <c r="H78" s="181" t="s">
        <v>69</v>
      </c>
      <c r="I78" s="181"/>
      <c r="J78" s="181"/>
      <c r="K78" s="181"/>
      <c r="L78" s="181"/>
    </row>
    <row r="79" spans="1:12" s="9" customFormat="1" ht="21" customHeight="1" x14ac:dyDescent="0.5">
      <c r="E79" s="11"/>
      <c r="F79" s="183" t="s">
        <v>68</v>
      </c>
      <c r="G79" s="183"/>
      <c r="H79" s="183"/>
      <c r="I79" s="25"/>
      <c r="J79" s="175" t="s">
        <v>139</v>
      </c>
      <c r="K79" s="175"/>
      <c r="L79" s="175"/>
    </row>
    <row r="80" spans="1:12" s="9" customFormat="1" ht="21" customHeight="1" x14ac:dyDescent="0.5">
      <c r="E80" s="11" t="s">
        <v>7</v>
      </c>
      <c r="F80" s="26">
        <v>2567</v>
      </c>
      <c r="G80" s="25"/>
      <c r="H80" s="26">
        <v>2566</v>
      </c>
      <c r="I80" s="25"/>
      <c r="J80" s="26">
        <v>2567</v>
      </c>
      <c r="K80" s="25"/>
      <c r="L80" s="26">
        <v>2566</v>
      </c>
    </row>
    <row r="81" spans="1:15" s="9" customFormat="1" ht="21" customHeight="1" x14ac:dyDescent="0.5">
      <c r="A81" s="9" t="s">
        <v>15</v>
      </c>
      <c r="E81" s="11"/>
      <c r="F81" s="76"/>
      <c r="G81" s="66"/>
      <c r="H81" s="76"/>
      <c r="I81" s="61"/>
      <c r="J81" s="61"/>
      <c r="K81" s="66"/>
      <c r="L81" s="61"/>
    </row>
    <row r="82" spans="1:15" s="9" customFormat="1" ht="21" customHeight="1" x14ac:dyDescent="0.5">
      <c r="B82" s="9" t="s">
        <v>16</v>
      </c>
      <c r="E82" s="11"/>
      <c r="F82" s="25"/>
      <c r="G82" s="66"/>
      <c r="H82" s="25"/>
      <c r="I82" s="66"/>
      <c r="J82" s="66"/>
      <c r="K82" s="66"/>
      <c r="L82" s="66"/>
    </row>
    <row r="83" spans="1:15" s="9" customFormat="1" ht="21" customHeight="1" x14ac:dyDescent="0.5">
      <c r="C83" s="9" t="s">
        <v>17</v>
      </c>
      <c r="E83" s="11"/>
      <c r="F83" s="25"/>
      <c r="G83" s="66"/>
      <c r="H83" s="25"/>
      <c r="I83" s="66"/>
      <c r="J83" s="66"/>
      <c r="K83" s="66"/>
      <c r="L83" s="66"/>
    </row>
    <row r="84" spans="1:15" s="9" customFormat="1" ht="21" customHeight="1" thickBot="1" x14ac:dyDescent="0.55000000000000004">
      <c r="D84" s="10" t="s">
        <v>99</v>
      </c>
      <c r="E84" s="11"/>
      <c r="F84" s="67">
        <v>300000000</v>
      </c>
      <c r="G84" s="66"/>
      <c r="H84" s="67">
        <v>300000000</v>
      </c>
      <c r="I84" s="68"/>
      <c r="J84" s="67">
        <v>300000000</v>
      </c>
      <c r="K84" s="61"/>
      <c r="L84" s="67">
        <v>300000000</v>
      </c>
    </row>
    <row r="85" spans="1:15" s="9" customFormat="1" ht="21" customHeight="1" thickTop="1" x14ac:dyDescent="0.5">
      <c r="C85" s="9" t="s">
        <v>53</v>
      </c>
      <c r="E85" s="11"/>
      <c r="F85" s="77"/>
      <c r="G85" s="66"/>
      <c r="H85" s="77"/>
      <c r="I85" s="68"/>
      <c r="J85" s="68"/>
      <c r="K85" s="66"/>
      <c r="L85" s="68"/>
    </row>
    <row r="86" spans="1:15" s="9" customFormat="1" ht="21" customHeight="1" x14ac:dyDescent="0.5">
      <c r="D86" s="10" t="s">
        <v>99</v>
      </c>
      <c r="E86" s="11"/>
      <c r="F86" s="68">
        <v>300000000</v>
      </c>
      <c r="G86" s="66"/>
      <c r="H86" s="68">
        <v>300000000</v>
      </c>
      <c r="I86" s="68"/>
      <c r="J86" s="68">
        <v>300000000</v>
      </c>
      <c r="K86" s="66"/>
      <c r="L86" s="68">
        <v>300000000</v>
      </c>
    </row>
    <row r="87" spans="1:15" s="9" customFormat="1" ht="21" customHeight="1" x14ac:dyDescent="0.5">
      <c r="B87" s="9" t="s">
        <v>115</v>
      </c>
      <c r="E87" s="85"/>
      <c r="F87" s="68">
        <v>1006596214.9299999</v>
      </c>
      <c r="G87" s="66"/>
      <c r="H87" s="68">
        <v>1006596214.9299999</v>
      </c>
      <c r="I87" s="69"/>
      <c r="J87" s="68">
        <v>1006596214.9299999</v>
      </c>
      <c r="K87" s="66"/>
      <c r="L87" s="68">
        <v>1006596214.9299999</v>
      </c>
    </row>
    <row r="88" spans="1:15" s="9" customFormat="1" ht="21" customHeight="1" x14ac:dyDescent="0.5">
      <c r="B88" s="9" t="s">
        <v>155</v>
      </c>
      <c r="E88" s="163">
        <v>9.1</v>
      </c>
      <c r="F88" s="42">
        <v>-5676428.1400000043</v>
      </c>
      <c r="G88" s="66"/>
      <c r="H88" s="42">
        <v>-5676428.1399999997</v>
      </c>
      <c r="I88" s="69"/>
      <c r="J88" s="168">
        <v>0</v>
      </c>
      <c r="K88" s="66"/>
      <c r="L88" s="168">
        <v>0</v>
      </c>
    </row>
    <row r="89" spans="1:15" s="9" customFormat="1" ht="21" customHeight="1" x14ac:dyDescent="0.5">
      <c r="B89" s="9" t="s">
        <v>130</v>
      </c>
      <c r="E89" s="165" t="s">
        <v>178</v>
      </c>
      <c r="F89" s="42">
        <v>-66705375</v>
      </c>
      <c r="G89" s="66"/>
      <c r="H89" s="42">
        <v>-46350795</v>
      </c>
      <c r="I89" s="69"/>
      <c r="J89" s="42">
        <v>-66705375</v>
      </c>
      <c r="K89" s="66"/>
      <c r="L89" s="42">
        <v>-46350795</v>
      </c>
    </row>
    <row r="90" spans="1:15" s="9" customFormat="1" ht="21" customHeight="1" x14ac:dyDescent="0.5">
      <c r="B90" s="9" t="s">
        <v>27</v>
      </c>
      <c r="E90" s="85"/>
      <c r="F90" s="69"/>
      <c r="G90" s="66"/>
      <c r="H90" s="69"/>
      <c r="I90" s="69"/>
      <c r="J90" s="69"/>
      <c r="K90" s="66"/>
      <c r="L90" s="69"/>
    </row>
    <row r="91" spans="1:15" s="9" customFormat="1" ht="21" customHeight="1" x14ac:dyDescent="0.5">
      <c r="C91" s="9" t="s">
        <v>31</v>
      </c>
      <c r="E91" s="85"/>
      <c r="F91" s="69"/>
      <c r="G91" s="66"/>
      <c r="H91" s="69"/>
      <c r="I91" s="69"/>
      <c r="J91" s="69"/>
      <c r="K91" s="66"/>
      <c r="L91" s="69"/>
    </row>
    <row r="92" spans="1:15" s="9" customFormat="1" ht="21" customHeight="1" x14ac:dyDescent="0.5">
      <c r="D92" s="9" t="s">
        <v>36</v>
      </c>
      <c r="E92" s="163">
        <v>19</v>
      </c>
      <c r="F92" s="143">
        <v>20448277.899999999</v>
      </c>
      <c r="G92" s="66"/>
      <c r="H92" s="143">
        <v>13000725.02</v>
      </c>
      <c r="I92" s="69"/>
      <c r="J92" s="69">
        <v>20448277.899999999</v>
      </c>
      <c r="K92" s="66"/>
      <c r="L92" s="69">
        <v>13000725.02</v>
      </c>
    </row>
    <row r="93" spans="1:15" s="9" customFormat="1" ht="21" customHeight="1" x14ac:dyDescent="0.5">
      <c r="D93" s="9" t="s">
        <v>129</v>
      </c>
      <c r="E93" s="165">
        <v>18</v>
      </c>
      <c r="F93" s="143">
        <v>66705375</v>
      </c>
      <c r="G93" s="66"/>
      <c r="H93" s="143">
        <v>46350795</v>
      </c>
      <c r="I93" s="69"/>
      <c r="J93" s="69">
        <v>66705375</v>
      </c>
      <c r="K93" s="66"/>
      <c r="L93" s="69">
        <v>46350795</v>
      </c>
    </row>
    <row r="94" spans="1:15" s="9" customFormat="1" ht="21" customHeight="1" x14ac:dyDescent="0.5">
      <c r="C94" s="9" t="s">
        <v>28</v>
      </c>
      <c r="E94" s="86"/>
      <c r="F94" s="70">
        <v>152811054.67000011</v>
      </c>
      <c r="G94" s="66"/>
      <c r="H94" s="70">
        <v>92683471.480000004</v>
      </c>
      <c r="I94" s="70"/>
      <c r="J94" s="70">
        <v>174255049.35000008</v>
      </c>
      <c r="K94" s="61"/>
      <c r="L94" s="70">
        <v>111002667.95</v>
      </c>
    </row>
    <row r="95" spans="1:15" s="9" customFormat="1" ht="21" customHeight="1" x14ac:dyDescent="0.5">
      <c r="B95" s="9" t="s">
        <v>83</v>
      </c>
      <c r="E95" s="86"/>
      <c r="F95" s="42">
        <v>-2692213.2999999989</v>
      </c>
      <c r="G95" s="66"/>
      <c r="H95" s="71">
        <v>862167.37</v>
      </c>
      <c r="I95" s="70"/>
      <c r="J95" s="71" t="s">
        <v>84</v>
      </c>
      <c r="K95" s="61"/>
      <c r="L95" s="71" t="s">
        <v>84</v>
      </c>
      <c r="O95" s="70"/>
    </row>
    <row r="96" spans="1:15" s="9" customFormat="1" ht="21" customHeight="1" x14ac:dyDescent="0.5">
      <c r="A96" s="9" t="s">
        <v>40</v>
      </c>
      <c r="E96" s="11"/>
      <c r="F96" s="72">
        <v>1471486906.0599999</v>
      </c>
      <c r="G96" s="66"/>
      <c r="H96" s="72">
        <v>1407466150.6600001</v>
      </c>
      <c r="I96" s="70"/>
      <c r="J96" s="72">
        <v>1501299542.1800001</v>
      </c>
      <c r="K96" s="66"/>
      <c r="L96" s="72">
        <v>1430599607.9000001</v>
      </c>
    </row>
    <row r="97" spans="1:12" s="9" customFormat="1" ht="21" customHeight="1" thickBot="1" x14ac:dyDescent="0.55000000000000004">
      <c r="A97" s="9" t="s">
        <v>18</v>
      </c>
      <c r="E97" s="11"/>
      <c r="F97" s="73">
        <v>1883425345.3699999</v>
      </c>
      <c r="G97" s="66"/>
      <c r="H97" s="73">
        <v>1799717366.1700001</v>
      </c>
      <c r="I97" s="70"/>
      <c r="J97" s="73">
        <v>1899297723.5500002</v>
      </c>
      <c r="K97" s="66"/>
      <c r="L97" s="73">
        <v>1808133837.9300001</v>
      </c>
    </row>
    <row r="98" spans="1:12" s="9" customFormat="1" ht="12.75" customHeight="1" thickTop="1" x14ac:dyDescent="0.5">
      <c r="E98" s="11"/>
      <c r="F98" s="75"/>
      <c r="G98" s="75"/>
      <c r="H98" s="75"/>
      <c r="I98" s="75"/>
      <c r="J98" s="75"/>
      <c r="K98" s="75"/>
      <c r="L98" s="75"/>
    </row>
    <row r="99" spans="1:12" s="9" customFormat="1" ht="12.75" customHeight="1" x14ac:dyDescent="0.5">
      <c r="E99" s="11"/>
      <c r="F99" s="75"/>
      <c r="G99" s="75"/>
      <c r="H99" s="75"/>
      <c r="I99" s="75"/>
      <c r="J99" s="75"/>
      <c r="K99" s="75"/>
      <c r="L99" s="75"/>
    </row>
    <row r="100" spans="1:12" s="9" customFormat="1" ht="12.75" customHeight="1" x14ac:dyDescent="0.5">
      <c r="E100" s="11"/>
      <c r="F100" s="75"/>
      <c r="G100" s="75"/>
      <c r="H100" s="75"/>
      <c r="I100" s="75"/>
      <c r="J100" s="75"/>
      <c r="K100" s="75"/>
      <c r="L100" s="75"/>
    </row>
    <row r="101" spans="1:12" s="9" customFormat="1" ht="12.75" customHeight="1" x14ac:dyDescent="0.5">
      <c r="E101" s="11"/>
      <c r="F101" s="75"/>
      <c r="G101" s="75"/>
      <c r="H101" s="75"/>
      <c r="I101" s="75"/>
      <c r="J101" s="75"/>
      <c r="K101" s="75"/>
      <c r="L101" s="75"/>
    </row>
    <row r="102" spans="1:12" ht="21.95" customHeight="1" x14ac:dyDescent="0.5">
      <c r="E102" s="1"/>
      <c r="F102" s="1"/>
    </row>
    <row r="103" spans="1:12" ht="21.95" customHeight="1" x14ac:dyDescent="0.5">
      <c r="E103" s="1"/>
      <c r="F103" s="1"/>
    </row>
    <row r="104" spans="1:12" ht="19.5" customHeight="1" x14ac:dyDescent="0.5"/>
    <row r="105" spans="1:12" ht="21" customHeight="1" x14ac:dyDescent="0.5">
      <c r="E105" s="1"/>
      <c r="F105" s="1"/>
    </row>
    <row r="106" spans="1:12" ht="18.75" customHeight="1" x14ac:dyDescent="0.5"/>
    <row r="107" spans="1:12" ht="21" customHeight="1" x14ac:dyDescent="0.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</row>
    <row r="108" spans="1:12" ht="21" customHeight="1" x14ac:dyDescent="0.5">
      <c r="A108" s="176"/>
      <c r="B108" s="176"/>
      <c r="C108" s="176"/>
      <c r="D108" s="176"/>
      <c r="E108" s="176"/>
      <c r="F108" s="176"/>
      <c r="G108" s="176"/>
      <c r="H108" s="176"/>
      <c r="I108" s="176"/>
      <c r="J108" s="176"/>
      <c r="K108" s="176"/>
      <c r="L108" s="176"/>
    </row>
    <row r="109" spans="1:12" ht="24" customHeight="1" x14ac:dyDescent="0.5">
      <c r="F109" s="78"/>
      <c r="G109" s="79"/>
      <c r="H109" s="24"/>
      <c r="I109" s="24"/>
      <c r="J109" s="24"/>
      <c r="K109" s="79"/>
      <c r="L109" s="24"/>
    </row>
    <row r="110" spans="1:12" ht="24" customHeight="1" x14ac:dyDescent="0.5">
      <c r="H110" s="21">
        <f>+H97-H30</f>
        <v>0</v>
      </c>
      <c r="I110" s="21"/>
      <c r="J110" s="21">
        <f>+J97-J30</f>
        <v>0</v>
      </c>
      <c r="L110" s="21">
        <f>+L97-L30</f>
        <v>0</v>
      </c>
    </row>
    <row r="111" spans="1:12" ht="24" customHeight="1" x14ac:dyDescent="0.5">
      <c r="H111" s="21"/>
      <c r="J111" s="21"/>
      <c r="L111" s="21"/>
    </row>
    <row r="119" spans="2:12" ht="24" customHeight="1" x14ac:dyDescent="0.5">
      <c r="B119" s="5"/>
      <c r="C119" s="5"/>
      <c r="D119" s="5"/>
      <c r="F119" s="5"/>
      <c r="G119" s="5"/>
      <c r="H119" s="5"/>
      <c r="I119" s="5"/>
      <c r="J119" s="5"/>
      <c r="K119" s="5"/>
      <c r="L119" s="5"/>
    </row>
  </sheetData>
  <mergeCells count="27">
    <mergeCell ref="F79:H79"/>
    <mergeCell ref="J79:L79"/>
    <mergeCell ref="A42:L42"/>
    <mergeCell ref="A77:L77"/>
    <mergeCell ref="H78:L78"/>
    <mergeCell ref="H43:L43"/>
    <mergeCell ref="A73:L73"/>
    <mergeCell ref="A74:L74"/>
    <mergeCell ref="A75:L75"/>
    <mergeCell ref="F44:H44"/>
    <mergeCell ref="A72:L72"/>
    <mergeCell ref="J8:L8"/>
    <mergeCell ref="A108:L108"/>
    <mergeCell ref="A1:L1"/>
    <mergeCell ref="A2:L2"/>
    <mergeCell ref="A3:L3"/>
    <mergeCell ref="A4:L4"/>
    <mergeCell ref="A6:L6"/>
    <mergeCell ref="H7:L7"/>
    <mergeCell ref="A37:L37"/>
    <mergeCell ref="A38:L38"/>
    <mergeCell ref="A39:L39"/>
    <mergeCell ref="A40:L40"/>
    <mergeCell ref="D9:E9"/>
    <mergeCell ref="F8:H8"/>
    <mergeCell ref="A35:L35"/>
    <mergeCell ref="J44:L44"/>
  </mergeCells>
  <printOptions horizontalCentered="1"/>
  <pageMargins left="0.70866141732283472" right="0.11811023622047245" top="1.0236220472440944" bottom="1.1811023622047245" header="0.51181102362204722" footer="0.78740157480314965"/>
  <pageSetup paperSize="9" scale="96" orientation="portrait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  <rowBreaks count="2" manualBreakCount="2">
    <brk id="36" max="11" man="1"/>
    <brk id="7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U42"/>
  <sheetViews>
    <sheetView view="pageBreakPreview" topLeftCell="C1" zoomScaleNormal="85" zoomScaleSheetLayoutView="100" workbookViewId="0">
      <selection sqref="A1:N1"/>
    </sheetView>
  </sheetViews>
  <sheetFormatPr defaultRowHeight="24" customHeight="1" x14ac:dyDescent="0.5"/>
  <cols>
    <col min="1" max="3" width="1.7109375" style="2" customWidth="1"/>
    <col min="4" max="4" width="33.42578125" style="2" customWidth="1"/>
    <col min="5" max="5" width="4.5703125" style="3" customWidth="1"/>
    <col min="6" max="6" width="1.140625" style="3" customWidth="1"/>
    <col min="7" max="7" width="0.5703125" style="2" customWidth="1"/>
    <col min="8" max="8" width="14.85546875" style="2" customWidth="1"/>
    <col min="9" max="9" width="0.28515625" style="2" customWidth="1"/>
    <col min="10" max="10" width="14.7109375" style="2" customWidth="1"/>
    <col min="11" max="11" width="0.28515625" style="2" customWidth="1"/>
    <col min="12" max="12" width="14.85546875" style="2" customWidth="1"/>
    <col min="13" max="13" width="0.28515625" style="2" customWidth="1"/>
    <col min="14" max="14" width="14.7109375" style="2" customWidth="1"/>
    <col min="15" max="15" width="13.42578125" style="2" bestFit="1" customWidth="1"/>
    <col min="16" max="16" width="18.7109375" style="2" bestFit="1" customWidth="1"/>
    <col min="17" max="17" width="41.5703125" style="2" customWidth="1"/>
    <col min="18" max="260" width="9.140625" style="2"/>
    <col min="261" max="261" width="2.140625" style="2" customWidth="1"/>
    <col min="262" max="262" width="2.28515625" style="2" customWidth="1"/>
    <col min="263" max="263" width="2.42578125" style="2" customWidth="1"/>
    <col min="264" max="264" width="40" style="2" customWidth="1"/>
    <col min="265" max="265" width="6.28515625" style="2" customWidth="1"/>
    <col min="266" max="266" width="2.7109375" style="2" customWidth="1"/>
    <col min="267" max="267" width="1" style="2" customWidth="1"/>
    <col min="268" max="268" width="15.7109375" style="2" customWidth="1"/>
    <col min="269" max="269" width="1.7109375" style="2" customWidth="1"/>
    <col min="270" max="270" width="15.7109375" style="2" customWidth="1"/>
    <col min="271" max="516" width="9.140625" style="2"/>
    <col min="517" max="517" width="2.140625" style="2" customWidth="1"/>
    <col min="518" max="518" width="2.28515625" style="2" customWidth="1"/>
    <col min="519" max="519" width="2.42578125" style="2" customWidth="1"/>
    <col min="520" max="520" width="40" style="2" customWidth="1"/>
    <col min="521" max="521" width="6.28515625" style="2" customWidth="1"/>
    <col min="522" max="522" width="2.7109375" style="2" customWidth="1"/>
    <col min="523" max="523" width="1" style="2" customWidth="1"/>
    <col min="524" max="524" width="15.7109375" style="2" customWidth="1"/>
    <col min="525" max="525" width="1.7109375" style="2" customWidth="1"/>
    <col min="526" max="526" width="15.7109375" style="2" customWidth="1"/>
    <col min="527" max="772" width="9.140625" style="2"/>
    <col min="773" max="773" width="2.140625" style="2" customWidth="1"/>
    <col min="774" max="774" width="2.28515625" style="2" customWidth="1"/>
    <col min="775" max="775" width="2.42578125" style="2" customWidth="1"/>
    <col min="776" max="776" width="40" style="2" customWidth="1"/>
    <col min="777" max="777" width="6.28515625" style="2" customWidth="1"/>
    <col min="778" max="778" width="2.7109375" style="2" customWidth="1"/>
    <col min="779" max="779" width="1" style="2" customWidth="1"/>
    <col min="780" max="780" width="15.7109375" style="2" customWidth="1"/>
    <col min="781" max="781" width="1.7109375" style="2" customWidth="1"/>
    <col min="782" max="782" width="15.7109375" style="2" customWidth="1"/>
    <col min="783" max="1028" width="9.140625" style="2"/>
    <col min="1029" max="1029" width="2.140625" style="2" customWidth="1"/>
    <col min="1030" max="1030" width="2.28515625" style="2" customWidth="1"/>
    <col min="1031" max="1031" width="2.42578125" style="2" customWidth="1"/>
    <col min="1032" max="1032" width="40" style="2" customWidth="1"/>
    <col min="1033" max="1033" width="6.28515625" style="2" customWidth="1"/>
    <col min="1034" max="1034" width="2.7109375" style="2" customWidth="1"/>
    <col min="1035" max="1035" width="1" style="2" customWidth="1"/>
    <col min="1036" max="1036" width="15.7109375" style="2" customWidth="1"/>
    <col min="1037" max="1037" width="1.7109375" style="2" customWidth="1"/>
    <col min="1038" max="1038" width="15.7109375" style="2" customWidth="1"/>
    <col min="1039" max="1284" width="9.140625" style="2"/>
    <col min="1285" max="1285" width="2.140625" style="2" customWidth="1"/>
    <col min="1286" max="1286" width="2.28515625" style="2" customWidth="1"/>
    <col min="1287" max="1287" width="2.42578125" style="2" customWidth="1"/>
    <col min="1288" max="1288" width="40" style="2" customWidth="1"/>
    <col min="1289" max="1289" width="6.28515625" style="2" customWidth="1"/>
    <col min="1290" max="1290" width="2.7109375" style="2" customWidth="1"/>
    <col min="1291" max="1291" width="1" style="2" customWidth="1"/>
    <col min="1292" max="1292" width="15.7109375" style="2" customWidth="1"/>
    <col min="1293" max="1293" width="1.7109375" style="2" customWidth="1"/>
    <col min="1294" max="1294" width="15.7109375" style="2" customWidth="1"/>
    <col min="1295" max="1540" width="9.140625" style="2"/>
    <col min="1541" max="1541" width="2.140625" style="2" customWidth="1"/>
    <col min="1542" max="1542" width="2.28515625" style="2" customWidth="1"/>
    <col min="1543" max="1543" width="2.42578125" style="2" customWidth="1"/>
    <col min="1544" max="1544" width="40" style="2" customWidth="1"/>
    <col min="1545" max="1545" width="6.28515625" style="2" customWidth="1"/>
    <col min="1546" max="1546" width="2.7109375" style="2" customWidth="1"/>
    <col min="1547" max="1547" width="1" style="2" customWidth="1"/>
    <col min="1548" max="1548" width="15.7109375" style="2" customWidth="1"/>
    <col min="1549" max="1549" width="1.7109375" style="2" customWidth="1"/>
    <col min="1550" max="1550" width="15.7109375" style="2" customWidth="1"/>
    <col min="1551" max="1796" width="9.140625" style="2"/>
    <col min="1797" max="1797" width="2.140625" style="2" customWidth="1"/>
    <col min="1798" max="1798" width="2.28515625" style="2" customWidth="1"/>
    <col min="1799" max="1799" width="2.42578125" style="2" customWidth="1"/>
    <col min="1800" max="1800" width="40" style="2" customWidth="1"/>
    <col min="1801" max="1801" width="6.28515625" style="2" customWidth="1"/>
    <col min="1802" max="1802" width="2.7109375" style="2" customWidth="1"/>
    <col min="1803" max="1803" width="1" style="2" customWidth="1"/>
    <col min="1804" max="1804" width="15.7109375" style="2" customWidth="1"/>
    <col min="1805" max="1805" width="1.7109375" style="2" customWidth="1"/>
    <col min="1806" max="1806" width="15.7109375" style="2" customWidth="1"/>
    <col min="1807" max="2052" width="9.140625" style="2"/>
    <col min="2053" max="2053" width="2.140625" style="2" customWidth="1"/>
    <col min="2054" max="2054" width="2.28515625" style="2" customWidth="1"/>
    <col min="2055" max="2055" width="2.42578125" style="2" customWidth="1"/>
    <col min="2056" max="2056" width="40" style="2" customWidth="1"/>
    <col min="2057" max="2057" width="6.28515625" style="2" customWidth="1"/>
    <col min="2058" max="2058" width="2.7109375" style="2" customWidth="1"/>
    <col min="2059" max="2059" width="1" style="2" customWidth="1"/>
    <col min="2060" max="2060" width="15.7109375" style="2" customWidth="1"/>
    <col min="2061" max="2061" width="1.7109375" style="2" customWidth="1"/>
    <col min="2062" max="2062" width="15.7109375" style="2" customWidth="1"/>
    <col min="2063" max="2308" width="9.140625" style="2"/>
    <col min="2309" max="2309" width="2.140625" style="2" customWidth="1"/>
    <col min="2310" max="2310" width="2.28515625" style="2" customWidth="1"/>
    <col min="2311" max="2311" width="2.42578125" style="2" customWidth="1"/>
    <col min="2312" max="2312" width="40" style="2" customWidth="1"/>
    <col min="2313" max="2313" width="6.28515625" style="2" customWidth="1"/>
    <col min="2314" max="2314" width="2.7109375" style="2" customWidth="1"/>
    <col min="2315" max="2315" width="1" style="2" customWidth="1"/>
    <col min="2316" max="2316" width="15.7109375" style="2" customWidth="1"/>
    <col min="2317" max="2317" width="1.7109375" style="2" customWidth="1"/>
    <col min="2318" max="2318" width="15.7109375" style="2" customWidth="1"/>
    <col min="2319" max="2564" width="9.140625" style="2"/>
    <col min="2565" max="2565" width="2.140625" style="2" customWidth="1"/>
    <col min="2566" max="2566" width="2.28515625" style="2" customWidth="1"/>
    <col min="2567" max="2567" width="2.42578125" style="2" customWidth="1"/>
    <col min="2568" max="2568" width="40" style="2" customWidth="1"/>
    <col min="2569" max="2569" width="6.28515625" style="2" customWidth="1"/>
    <col min="2570" max="2570" width="2.7109375" style="2" customWidth="1"/>
    <col min="2571" max="2571" width="1" style="2" customWidth="1"/>
    <col min="2572" max="2572" width="15.7109375" style="2" customWidth="1"/>
    <col min="2573" max="2573" width="1.7109375" style="2" customWidth="1"/>
    <col min="2574" max="2574" width="15.7109375" style="2" customWidth="1"/>
    <col min="2575" max="2820" width="9.140625" style="2"/>
    <col min="2821" max="2821" width="2.140625" style="2" customWidth="1"/>
    <col min="2822" max="2822" width="2.28515625" style="2" customWidth="1"/>
    <col min="2823" max="2823" width="2.42578125" style="2" customWidth="1"/>
    <col min="2824" max="2824" width="40" style="2" customWidth="1"/>
    <col min="2825" max="2825" width="6.28515625" style="2" customWidth="1"/>
    <col min="2826" max="2826" width="2.7109375" style="2" customWidth="1"/>
    <col min="2827" max="2827" width="1" style="2" customWidth="1"/>
    <col min="2828" max="2828" width="15.7109375" style="2" customWidth="1"/>
    <col min="2829" max="2829" width="1.7109375" style="2" customWidth="1"/>
    <col min="2830" max="2830" width="15.7109375" style="2" customWidth="1"/>
    <col min="2831" max="3076" width="9.140625" style="2"/>
    <col min="3077" max="3077" width="2.140625" style="2" customWidth="1"/>
    <col min="3078" max="3078" width="2.28515625" style="2" customWidth="1"/>
    <col min="3079" max="3079" width="2.42578125" style="2" customWidth="1"/>
    <col min="3080" max="3080" width="40" style="2" customWidth="1"/>
    <col min="3081" max="3081" width="6.28515625" style="2" customWidth="1"/>
    <col min="3082" max="3082" width="2.7109375" style="2" customWidth="1"/>
    <col min="3083" max="3083" width="1" style="2" customWidth="1"/>
    <col min="3084" max="3084" width="15.7109375" style="2" customWidth="1"/>
    <col min="3085" max="3085" width="1.7109375" style="2" customWidth="1"/>
    <col min="3086" max="3086" width="15.7109375" style="2" customWidth="1"/>
    <col min="3087" max="3332" width="9.140625" style="2"/>
    <col min="3333" max="3333" width="2.140625" style="2" customWidth="1"/>
    <col min="3334" max="3334" width="2.28515625" style="2" customWidth="1"/>
    <col min="3335" max="3335" width="2.42578125" style="2" customWidth="1"/>
    <col min="3336" max="3336" width="40" style="2" customWidth="1"/>
    <col min="3337" max="3337" width="6.28515625" style="2" customWidth="1"/>
    <col min="3338" max="3338" width="2.7109375" style="2" customWidth="1"/>
    <col min="3339" max="3339" width="1" style="2" customWidth="1"/>
    <col min="3340" max="3340" width="15.7109375" style="2" customWidth="1"/>
    <col min="3341" max="3341" width="1.7109375" style="2" customWidth="1"/>
    <col min="3342" max="3342" width="15.7109375" style="2" customWidth="1"/>
    <col min="3343" max="3588" width="9.140625" style="2"/>
    <col min="3589" max="3589" width="2.140625" style="2" customWidth="1"/>
    <col min="3590" max="3590" width="2.28515625" style="2" customWidth="1"/>
    <col min="3591" max="3591" width="2.42578125" style="2" customWidth="1"/>
    <col min="3592" max="3592" width="40" style="2" customWidth="1"/>
    <col min="3593" max="3593" width="6.28515625" style="2" customWidth="1"/>
    <col min="3594" max="3594" width="2.7109375" style="2" customWidth="1"/>
    <col min="3595" max="3595" width="1" style="2" customWidth="1"/>
    <col min="3596" max="3596" width="15.7109375" style="2" customWidth="1"/>
    <col min="3597" max="3597" width="1.7109375" style="2" customWidth="1"/>
    <col min="3598" max="3598" width="15.7109375" style="2" customWidth="1"/>
    <col min="3599" max="3844" width="9.140625" style="2"/>
    <col min="3845" max="3845" width="2.140625" style="2" customWidth="1"/>
    <col min="3846" max="3846" width="2.28515625" style="2" customWidth="1"/>
    <col min="3847" max="3847" width="2.42578125" style="2" customWidth="1"/>
    <col min="3848" max="3848" width="40" style="2" customWidth="1"/>
    <col min="3849" max="3849" width="6.28515625" style="2" customWidth="1"/>
    <col min="3850" max="3850" width="2.7109375" style="2" customWidth="1"/>
    <col min="3851" max="3851" width="1" style="2" customWidth="1"/>
    <col min="3852" max="3852" width="15.7109375" style="2" customWidth="1"/>
    <col min="3853" max="3853" width="1.7109375" style="2" customWidth="1"/>
    <col min="3854" max="3854" width="15.7109375" style="2" customWidth="1"/>
    <col min="3855" max="4100" width="9.140625" style="2"/>
    <col min="4101" max="4101" width="2.140625" style="2" customWidth="1"/>
    <col min="4102" max="4102" width="2.28515625" style="2" customWidth="1"/>
    <col min="4103" max="4103" width="2.42578125" style="2" customWidth="1"/>
    <col min="4104" max="4104" width="40" style="2" customWidth="1"/>
    <col min="4105" max="4105" width="6.28515625" style="2" customWidth="1"/>
    <col min="4106" max="4106" width="2.7109375" style="2" customWidth="1"/>
    <col min="4107" max="4107" width="1" style="2" customWidth="1"/>
    <col min="4108" max="4108" width="15.7109375" style="2" customWidth="1"/>
    <col min="4109" max="4109" width="1.7109375" style="2" customWidth="1"/>
    <col min="4110" max="4110" width="15.7109375" style="2" customWidth="1"/>
    <col min="4111" max="4356" width="9.140625" style="2"/>
    <col min="4357" max="4357" width="2.140625" style="2" customWidth="1"/>
    <col min="4358" max="4358" width="2.28515625" style="2" customWidth="1"/>
    <col min="4359" max="4359" width="2.42578125" style="2" customWidth="1"/>
    <col min="4360" max="4360" width="40" style="2" customWidth="1"/>
    <col min="4361" max="4361" width="6.28515625" style="2" customWidth="1"/>
    <col min="4362" max="4362" width="2.7109375" style="2" customWidth="1"/>
    <col min="4363" max="4363" width="1" style="2" customWidth="1"/>
    <col min="4364" max="4364" width="15.7109375" style="2" customWidth="1"/>
    <col min="4365" max="4365" width="1.7109375" style="2" customWidth="1"/>
    <col min="4366" max="4366" width="15.7109375" style="2" customWidth="1"/>
    <col min="4367" max="4612" width="9.140625" style="2"/>
    <col min="4613" max="4613" width="2.140625" style="2" customWidth="1"/>
    <col min="4614" max="4614" width="2.28515625" style="2" customWidth="1"/>
    <col min="4615" max="4615" width="2.42578125" style="2" customWidth="1"/>
    <col min="4616" max="4616" width="40" style="2" customWidth="1"/>
    <col min="4617" max="4617" width="6.28515625" style="2" customWidth="1"/>
    <col min="4618" max="4618" width="2.7109375" style="2" customWidth="1"/>
    <col min="4619" max="4619" width="1" style="2" customWidth="1"/>
    <col min="4620" max="4620" width="15.7109375" style="2" customWidth="1"/>
    <col min="4621" max="4621" width="1.7109375" style="2" customWidth="1"/>
    <col min="4622" max="4622" width="15.7109375" style="2" customWidth="1"/>
    <col min="4623" max="4868" width="9.140625" style="2"/>
    <col min="4869" max="4869" width="2.140625" style="2" customWidth="1"/>
    <col min="4870" max="4870" width="2.28515625" style="2" customWidth="1"/>
    <col min="4871" max="4871" width="2.42578125" style="2" customWidth="1"/>
    <col min="4872" max="4872" width="40" style="2" customWidth="1"/>
    <col min="4873" max="4873" width="6.28515625" style="2" customWidth="1"/>
    <col min="4874" max="4874" width="2.7109375" style="2" customWidth="1"/>
    <col min="4875" max="4875" width="1" style="2" customWidth="1"/>
    <col min="4876" max="4876" width="15.7109375" style="2" customWidth="1"/>
    <col min="4877" max="4877" width="1.7109375" style="2" customWidth="1"/>
    <col min="4878" max="4878" width="15.7109375" style="2" customWidth="1"/>
    <col min="4879" max="5124" width="9.140625" style="2"/>
    <col min="5125" max="5125" width="2.140625" style="2" customWidth="1"/>
    <col min="5126" max="5126" width="2.28515625" style="2" customWidth="1"/>
    <col min="5127" max="5127" width="2.42578125" style="2" customWidth="1"/>
    <col min="5128" max="5128" width="40" style="2" customWidth="1"/>
    <col min="5129" max="5129" width="6.28515625" style="2" customWidth="1"/>
    <col min="5130" max="5130" width="2.7109375" style="2" customWidth="1"/>
    <col min="5131" max="5131" width="1" style="2" customWidth="1"/>
    <col min="5132" max="5132" width="15.7109375" style="2" customWidth="1"/>
    <col min="5133" max="5133" width="1.7109375" style="2" customWidth="1"/>
    <col min="5134" max="5134" width="15.7109375" style="2" customWidth="1"/>
    <col min="5135" max="5380" width="9.140625" style="2"/>
    <col min="5381" max="5381" width="2.140625" style="2" customWidth="1"/>
    <col min="5382" max="5382" width="2.28515625" style="2" customWidth="1"/>
    <col min="5383" max="5383" width="2.42578125" style="2" customWidth="1"/>
    <col min="5384" max="5384" width="40" style="2" customWidth="1"/>
    <col min="5385" max="5385" width="6.28515625" style="2" customWidth="1"/>
    <col min="5386" max="5386" width="2.7109375" style="2" customWidth="1"/>
    <col min="5387" max="5387" width="1" style="2" customWidth="1"/>
    <col min="5388" max="5388" width="15.7109375" style="2" customWidth="1"/>
    <col min="5389" max="5389" width="1.7109375" style="2" customWidth="1"/>
    <col min="5390" max="5390" width="15.7109375" style="2" customWidth="1"/>
    <col min="5391" max="5636" width="9.140625" style="2"/>
    <col min="5637" max="5637" width="2.140625" style="2" customWidth="1"/>
    <col min="5638" max="5638" width="2.28515625" style="2" customWidth="1"/>
    <col min="5639" max="5639" width="2.42578125" style="2" customWidth="1"/>
    <col min="5640" max="5640" width="40" style="2" customWidth="1"/>
    <col min="5641" max="5641" width="6.28515625" style="2" customWidth="1"/>
    <col min="5642" max="5642" width="2.7109375" style="2" customWidth="1"/>
    <col min="5643" max="5643" width="1" style="2" customWidth="1"/>
    <col min="5644" max="5644" width="15.7109375" style="2" customWidth="1"/>
    <col min="5645" max="5645" width="1.7109375" style="2" customWidth="1"/>
    <col min="5646" max="5646" width="15.7109375" style="2" customWidth="1"/>
    <col min="5647" max="5892" width="9.140625" style="2"/>
    <col min="5893" max="5893" width="2.140625" style="2" customWidth="1"/>
    <col min="5894" max="5894" width="2.28515625" style="2" customWidth="1"/>
    <col min="5895" max="5895" width="2.42578125" style="2" customWidth="1"/>
    <col min="5896" max="5896" width="40" style="2" customWidth="1"/>
    <col min="5897" max="5897" width="6.28515625" style="2" customWidth="1"/>
    <col min="5898" max="5898" width="2.7109375" style="2" customWidth="1"/>
    <col min="5899" max="5899" width="1" style="2" customWidth="1"/>
    <col min="5900" max="5900" width="15.7109375" style="2" customWidth="1"/>
    <col min="5901" max="5901" width="1.7109375" style="2" customWidth="1"/>
    <col min="5902" max="5902" width="15.7109375" style="2" customWidth="1"/>
    <col min="5903" max="6148" width="9.140625" style="2"/>
    <col min="6149" max="6149" width="2.140625" style="2" customWidth="1"/>
    <col min="6150" max="6150" width="2.28515625" style="2" customWidth="1"/>
    <col min="6151" max="6151" width="2.42578125" style="2" customWidth="1"/>
    <col min="6152" max="6152" width="40" style="2" customWidth="1"/>
    <col min="6153" max="6153" width="6.28515625" style="2" customWidth="1"/>
    <col min="6154" max="6154" width="2.7109375" style="2" customWidth="1"/>
    <col min="6155" max="6155" width="1" style="2" customWidth="1"/>
    <col min="6156" max="6156" width="15.7109375" style="2" customWidth="1"/>
    <col min="6157" max="6157" width="1.7109375" style="2" customWidth="1"/>
    <col min="6158" max="6158" width="15.7109375" style="2" customWidth="1"/>
    <col min="6159" max="6404" width="9.140625" style="2"/>
    <col min="6405" max="6405" width="2.140625" style="2" customWidth="1"/>
    <col min="6406" max="6406" width="2.28515625" style="2" customWidth="1"/>
    <col min="6407" max="6407" width="2.42578125" style="2" customWidth="1"/>
    <col min="6408" max="6408" width="40" style="2" customWidth="1"/>
    <col min="6409" max="6409" width="6.28515625" style="2" customWidth="1"/>
    <col min="6410" max="6410" width="2.7109375" style="2" customWidth="1"/>
    <col min="6411" max="6411" width="1" style="2" customWidth="1"/>
    <col min="6412" max="6412" width="15.7109375" style="2" customWidth="1"/>
    <col min="6413" max="6413" width="1.7109375" style="2" customWidth="1"/>
    <col min="6414" max="6414" width="15.7109375" style="2" customWidth="1"/>
    <col min="6415" max="6660" width="9.140625" style="2"/>
    <col min="6661" max="6661" width="2.140625" style="2" customWidth="1"/>
    <col min="6662" max="6662" width="2.28515625" style="2" customWidth="1"/>
    <col min="6663" max="6663" width="2.42578125" style="2" customWidth="1"/>
    <col min="6664" max="6664" width="40" style="2" customWidth="1"/>
    <col min="6665" max="6665" width="6.28515625" style="2" customWidth="1"/>
    <col min="6666" max="6666" width="2.7109375" style="2" customWidth="1"/>
    <col min="6667" max="6667" width="1" style="2" customWidth="1"/>
    <col min="6668" max="6668" width="15.7109375" style="2" customWidth="1"/>
    <col min="6669" max="6669" width="1.7109375" style="2" customWidth="1"/>
    <col min="6670" max="6670" width="15.7109375" style="2" customWidth="1"/>
    <col min="6671" max="6916" width="9.140625" style="2"/>
    <col min="6917" max="6917" width="2.140625" style="2" customWidth="1"/>
    <col min="6918" max="6918" width="2.28515625" style="2" customWidth="1"/>
    <col min="6919" max="6919" width="2.42578125" style="2" customWidth="1"/>
    <col min="6920" max="6920" width="40" style="2" customWidth="1"/>
    <col min="6921" max="6921" width="6.28515625" style="2" customWidth="1"/>
    <col min="6922" max="6922" width="2.7109375" style="2" customWidth="1"/>
    <col min="6923" max="6923" width="1" style="2" customWidth="1"/>
    <col min="6924" max="6924" width="15.7109375" style="2" customWidth="1"/>
    <col min="6925" max="6925" width="1.7109375" style="2" customWidth="1"/>
    <col min="6926" max="6926" width="15.7109375" style="2" customWidth="1"/>
    <col min="6927" max="7172" width="9.140625" style="2"/>
    <col min="7173" max="7173" width="2.140625" style="2" customWidth="1"/>
    <col min="7174" max="7174" width="2.28515625" style="2" customWidth="1"/>
    <col min="7175" max="7175" width="2.42578125" style="2" customWidth="1"/>
    <col min="7176" max="7176" width="40" style="2" customWidth="1"/>
    <col min="7177" max="7177" width="6.28515625" style="2" customWidth="1"/>
    <col min="7178" max="7178" width="2.7109375" style="2" customWidth="1"/>
    <col min="7179" max="7179" width="1" style="2" customWidth="1"/>
    <col min="7180" max="7180" width="15.7109375" style="2" customWidth="1"/>
    <col min="7181" max="7181" width="1.7109375" style="2" customWidth="1"/>
    <col min="7182" max="7182" width="15.7109375" style="2" customWidth="1"/>
    <col min="7183" max="7428" width="9.140625" style="2"/>
    <col min="7429" max="7429" width="2.140625" style="2" customWidth="1"/>
    <col min="7430" max="7430" width="2.28515625" style="2" customWidth="1"/>
    <col min="7431" max="7431" width="2.42578125" style="2" customWidth="1"/>
    <col min="7432" max="7432" width="40" style="2" customWidth="1"/>
    <col min="7433" max="7433" width="6.28515625" style="2" customWidth="1"/>
    <col min="7434" max="7434" width="2.7109375" style="2" customWidth="1"/>
    <col min="7435" max="7435" width="1" style="2" customWidth="1"/>
    <col min="7436" max="7436" width="15.7109375" style="2" customWidth="1"/>
    <col min="7437" max="7437" width="1.7109375" style="2" customWidth="1"/>
    <col min="7438" max="7438" width="15.7109375" style="2" customWidth="1"/>
    <col min="7439" max="7684" width="9.140625" style="2"/>
    <col min="7685" max="7685" width="2.140625" style="2" customWidth="1"/>
    <col min="7686" max="7686" width="2.28515625" style="2" customWidth="1"/>
    <col min="7687" max="7687" width="2.42578125" style="2" customWidth="1"/>
    <col min="7688" max="7688" width="40" style="2" customWidth="1"/>
    <col min="7689" max="7689" width="6.28515625" style="2" customWidth="1"/>
    <col min="7690" max="7690" width="2.7109375" style="2" customWidth="1"/>
    <col min="7691" max="7691" width="1" style="2" customWidth="1"/>
    <col min="7692" max="7692" width="15.7109375" style="2" customWidth="1"/>
    <col min="7693" max="7693" width="1.7109375" style="2" customWidth="1"/>
    <col min="7694" max="7694" width="15.7109375" style="2" customWidth="1"/>
    <col min="7695" max="7940" width="9.140625" style="2"/>
    <col min="7941" max="7941" width="2.140625" style="2" customWidth="1"/>
    <col min="7942" max="7942" width="2.28515625" style="2" customWidth="1"/>
    <col min="7943" max="7943" width="2.42578125" style="2" customWidth="1"/>
    <col min="7944" max="7944" width="40" style="2" customWidth="1"/>
    <col min="7945" max="7945" width="6.28515625" style="2" customWidth="1"/>
    <col min="7946" max="7946" width="2.7109375" style="2" customWidth="1"/>
    <col min="7947" max="7947" width="1" style="2" customWidth="1"/>
    <col min="7948" max="7948" width="15.7109375" style="2" customWidth="1"/>
    <col min="7949" max="7949" width="1.7109375" style="2" customWidth="1"/>
    <col min="7950" max="7950" width="15.7109375" style="2" customWidth="1"/>
    <col min="7951" max="8196" width="9.140625" style="2"/>
    <col min="8197" max="8197" width="2.140625" style="2" customWidth="1"/>
    <col min="8198" max="8198" width="2.28515625" style="2" customWidth="1"/>
    <col min="8199" max="8199" width="2.42578125" style="2" customWidth="1"/>
    <col min="8200" max="8200" width="40" style="2" customWidth="1"/>
    <col min="8201" max="8201" width="6.28515625" style="2" customWidth="1"/>
    <col min="8202" max="8202" width="2.7109375" style="2" customWidth="1"/>
    <col min="8203" max="8203" width="1" style="2" customWidth="1"/>
    <col min="8204" max="8204" width="15.7109375" style="2" customWidth="1"/>
    <col min="8205" max="8205" width="1.7109375" style="2" customWidth="1"/>
    <col min="8206" max="8206" width="15.7109375" style="2" customWidth="1"/>
    <col min="8207" max="8452" width="9.140625" style="2"/>
    <col min="8453" max="8453" width="2.140625" style="2" customWidth="1"/>
    <col min="8454" max="8454" width="2.28515625" style="2" customWidth="1"/>
    <col min="8455" max="8455" width="2.42578125" style="2" customWidth="1"/>
    <col min="8456" max="8456" width="40" style="2" customWidth="1"/>
    <col min="8457" max="8457" width="6.28515625" style="2" customWidth="1"/>
    <col min="8458" max="8458" width="2.7109375" style="2" customWidth="1"/>
    <col min="8459" max="8459" width="1" style="2" customWidth="1"/>
    <col min="8460" max="8460" width="15.7109375" style="2" customWidth="1"/>
    <col min="8461" max="8461" width="1.7109375" style="2" customWidth="1"/>
    <col min="8462" max="8462" width="15.7109375" style="2" customWidth="1"/>
    <col min="8463" max="8708" width="9.140625" style="2"/>
    <col min="8709" max="8709" width="2.140625" style="2" customWidth="1"/>
    <col min="8710" max="8710" width="2.28515625" style="2" customWidth="1"/>
    <col min="8711" max="8711" width="2.42578125" style="2" customWidth="1"/>
    <col min="8712" max="8712" width="40" style="2" customWidth="1"/>
    <col min="8713" max="8713" width="6.28515625" style="2" customWidth="1"/>
    <col min="8714" max="8714" width="2.7109375" style="2" customWidth="1"/>
    <col min="8715" max="8715" width="1" style="2" customWidth="1"/>
    <col min="8716" max="8716" width="15.7109375" style="2" customWidth="1"/>
    <col min="8717" max="8717" width="1.7109375" style="2" customWidth="1"/>
    <col min="8718" max="8718" width="15.7109375" style="2" customWidth="1"/>
    <col min="8719" max="8964" width="9.140625" style="2"/>
    <col min="8965" max="8965" width="2.140625" style="2" customWidth="1"/>
    <col min="8966" max="8966" width="2.28515625" style="2" customWidth="1"/>
    <col min="8967" max="8967" width="2.42578125" style="2" customWidth="1"/>
    <col min="8968" max="8968" width="40" style="2" customWidth="1"/>
    <col min="8969" max="8969" width="6.28515625" style="2" customWidth="1"/>
    <col min="8970" max="8970" width="2.7109375" style="2" customWidth="1"/>
    <col min="8971" max="8971" width="1" style="2" customWidth="1"/>
    <col min="8972" max="8972" width="15.7109375" style="2" customWidth="1"/>
    <col min="8973" max="8973" width="1.7109375" style="2" customWidth="1"/>
    <col min="8974" max="8974" width="15.7109375" style="2" customWidth="1"/>
    <col min="8975" max="9220" width="9.140625" style="2"/>
    <col min="9221" max="9221" width="2.140625" style="2" customWidth="1"/>
    <col min="9222" max="9222" width="2.28515625" style="2" customWidth="1"/>
    <col min="9223" max="9223" width="2.42578125" style="2" customWidth="1"/>
    <col min="9224" max="9224" width="40" style="2" customWidth="1"/>
    <col min="9225" max="9225" width="6.28515625" style="2" customWidth="1"/>
    <col min="9226" max="9226" width="2.7109375" style="2" customWidth="1"/>
    <col min="9227" max="9227" width="1" style="2" customWidth="1"/>
    <col min="9228" max="9228" width="15.7109375" style="2" customWidth="1"/>
    <col min="9229" max="9229" width="1.7109375" style="2" customWidth="1"/>
    <col min="9230" max="9230" width="15.7109375" style="2" customWidth="1"/>
    <col min="9231" max="9476" width="9.140625" style="2"/>
    <col min="9477" max="9477" width="2.140625" style="2" customWidth="1"/>
    <col min="9478" max="9478" width="2.28515625" style="2" customWidth="1"/>
    <col min="9479" max="9479" width="2.42578125" style="2" customWidth="1"/>
    <col min="9480" max="9480" width="40" style="2" customWidth="1"/>
    <col min="9481" max="9481" width="6.28515625" style="2" customWidth="1"/>
    <col min="9482" max="9482" width="2.7109375" style="2" customWidth="1"/>
    <col min="9483" max="9483" width="1" style="2" customWidth="1"/>
    <col min="9484" max="9484" width="15.7109375" style="2" customWidth="1"/>
    <col min="9485" max="9485" width="1.7109375" style="2" customWidth="1"/>
    <col min="9486" max="9486" width="15.7109375" style="2" customWidth="1"/>
    <col min="9487" max="9732" width="9.140625" style="2"/>
    <col min="9733" max="9733" width="2.140625" style="2" customWidth="1"/>
    <col min="9734" max="9734" width="2.28515625" style="2" customWidth="1"/>
    <col min="9735" max="9735" width="2.42578125" style="2" customWidth="1"/>
    <col min="9736" max="9736" width="40" style="2" customWidth="1"/>
    <col min="9737" max="9737" width="6.28515625" style="2" customWidth="1"/>
    <col min="9738" max="9738" width="2.7109375" style="2" customWidth="1"/>
    <col min="9739" max="9739" width="1" style="2" customWidth="1"/>
    <col min="9740" max="9740" width="15.7109375" style="2" customWidth="1"/>
    <col min="9741" max="9741" width="1.7109375" style="2" customWidth="1"/>
    <col min="9742" max="9742" width="15.7109375" style="2" customWidth="1"/>
    <col min="9743" max="9988" width="9.140625" style="2"/>
    <col min="9989" max="9989" width="2.140625" style="2" customWidth="1"/>
    <col min="9990" max="9990" width="2.28515625" style="2" customWidth="1"/>
    <col min="9991" max="9991" width="2.42578125" style="2" customWidth="1"/>
    <col min="9992" max="9992" width="40" style="2" customWidth="1"/>
    <col min="9993" max="9993" width="6.28515625" style="2" customWidth="1"/>
    <col min="9994" max="9994" width="2.7109375" style="2" customWidth="1"/>
    <col min="9995" max="9995" width="1" style="2" customWidth="1"/>
    <col min="9996" max="9996" width="15.7109375" style="2" customWidth="1"/>
    <col min="9997" max="9997" width="1.7109375" style="2" customWidth="1"/>
    <col min="9998" max="9998" width="15.7109375" style="2" customWidth="1"/>
    <col min="9999" max="10244" width="9.140625" style="2"/>
    <col min="10245" max="10245" width="2.140625" style="2" customWidth="1"/>
    <col min="10246" max="10246" width="2.28515625" style="2" customWidth="1"/>
    <col min="10247" max="10247" width="2.42578125" style="2" customWidth="1"/>
    <col min="10248" max="10248" width="40" style="2" customWidth="1"/>
    <col min="10249" max="10249" width="6.28515625" style="2" customWidth="1"/>
    <col min="10250" max="10250" width="2.7109375" style="2" customWidth="1"/>
    <col min="10251" max="10251" width="1" style="2" customWidth="1"/>
    <col min="10252" max="10252" width="15.7109375" style="2" customWidth="1"/>
    <col min="10253" max="10253" width="1.7109375" style="2" customWidth="1"/>
    <col min="10254" max="10254" width="15.7109375" style="2" customWidth="1"/>
    <col min="10255" max="10500" width="9.140625" style="2"/>
    <col min="10501" max="10501" width="2.140625" style="2" customWidth="1"/>
    <col min="10502" max="10502" width="2.28515625" style="2" customWidth="1"/>
    <col min="10503" max="10503" width="2.42578125" style="2" customWidth="1"/>
    <col min="10504" max="10504" width="40" style="2" customWidth="1"/>
    <col min="10505" max="10505" width="6.28515625" style="2" customWidth="1"/>
    <col min="10506" max="10506" width="2.7109375" style="2" customWidth="1"/>
    <col min="10507" max="10507" width="1" style="2" customWidth="1"/>
    <col min="10508" max="10508" width="15.7109375" style="2" customWidth="1"/>
    <col min="10509" max="10509" width="1.7109375" style="2" customWidth="1"/>
    <col min="10510" max="10510" width="15.7109375" style="2" customWidth="1"/>
    <col min="10511" max="10756" width="9.140625" style="2"/>
    <col min="10757" max="10757" width="2.140625" style="2" customWidth="1"/>
    <col min="10758" max="10758" width="2.28515625" style="2" customWidth="1"/>
    <col min="10759" max="10759" width="2.42578125" style="2" customWidth="1"/>
    <col min="10760" max="10760" width="40" style="2" customWidth="1"/>
    <col min="10761" max="10761" width="6.28515625" style="2" customWidth="1"/>
    <col min="10762" max="10762" width="2.7109375" style="2" customWidth="1"/>
    <col min="10763" max="10763" width="1" style="2" customWidth="1"/>
    <col min="10764" max="10764" width="15.7109375" style="2" customWidth="1"/>
    <col min="10765" max="10765" width="1.7109375" style="2" customWidth="1"/>
    <col min="10766" max="10766" width="15.7109375" style="2" customWidth="1"/>
    <col min="10767" max="11012" width="9.140625" style="2"/>
    <col min="11013" max="11013" width="2.140625" style="2" customWidth="1"/>
    <col min="11014" max="11014" width="2.28515625" style="2" customWidth="1"/>
    <col min="11015" max="11015" width="2.42578125" style="2" customWidth="1"/>
    <col min="11016" max="11016" width="40" style="2" customWidth="1"/>
    <col min="11017" max="11017" width="6.28515625" style="2" customWidth="1"/>
    <col min="11018" max="11018" width="2.7109375" style="2" customWidth="1"/>
    <col min="11019" max="11019" width="1" style="2" customWidth="1"/>
    <col min="11020" max="11020" width="15.7109375" style="2" customWidth="1"/>
    <col min="11021" max="11021" width="1.7109375" style="2" customWidth="1"/>
    <col min="11022" max="11022" width="15.7109375" style="2" customWidth="1"/>
    <col min="11023" max="11268" width="9.140625" style="2"/>
    <col min="11269" max="11269" width="2.140625" style="2" customWidth="1"/>
    <col min="11270" max="11270" width="2.28515625" style="2" customWidth="1"/>
    <col min="11271" max="11271" width="2.42578125" style="2" customWidth="1"/>
    <col min="11272" max="11272" width="40" style="2" customWidth="1"/>
    <col min="11273" max="11273" width="6.28515625" style="2" customWidth="1"/>
    <col min="11274" max="11274" width="2.7109375" style="2" customWidth="1"/>
    <col min="11275" max="11275" width="1" style="2" customWidth="1"/>
    <col min="11276" max="11276" width="15.7109375" style="2" customWidth="1"/>
    <col min="11277" max="11277" width="1.7109375" style="2" customWidth="1"/>
    <col min="11278" max="11278" width="15.7109375" style="2" customWidth="1"/>
    <col min="11279" max="11524" width="9.140625" style="2"/>
    <col min="11525" max="11525" width="2.140625" style="2" customWidth="1"/>
    <col min="11526" max="11526" width="2.28515625" style="2" customWidth="1"/>
    <col min="11527" max="11527" width="2.42578125" style="2" customWidth="1"/>
    <col min="11528" max="11528" width="40" style="2" customWidth="1"/>
    <col min="11529" max="11529" width="6.28515625" style="2" customWidth="1"/>
    <col min="11530" max="11530" width="2.7109375" style="2" customWidth="1"/>
    <col min="11531" max="11531" width="1" style="2" customWidth="1"/>
    <col min="11532" max="11532" width="15.7109375" style="2" customWidth="1"/>
    <col min="11533" max="11533" width="1.7109375" style="2" customWidth="1"/>
    <col min="11534" max="11534" width="15.7109375" style="2" customWidth="1"/>
    <col min="11535" max="11780" width="9.140625" style="2"/>
    <col min="11781" max="11781" width="2.140625" style="2" customWidth="1"/>
    <col min="11782" max="11782" width="2.28515625" style="2" customWidth="1"/>
    <col min="11783" max="11783" width="2.42578125" style="2" customWidth="1"/>
    <col min="11784" max="11784" width="40" style="2" customWidth="1"/>
    <col min="11785" max="11785" width="6.28515625" style="2" customWidth="1"/>
    <col min="11786" max="11786" width="2.7109375" style="2" customWidth="1"/>
    <col min="11787" max="11787" width="1" style="2" customWidth="1"/>
    <col min="11788" max="11788" width="15.7109375" style="2" customWidth="1"/>
    <col min="11789" max="11789" width="1.7109375" style="2" customWidth="1"/>
    <col min="11790" max="11790" width="15.7109375" style="2" customWidth="1"/>
    <col min="11791" max="12036" width="9.140625" style="2"/>
    <col min="12037" max="12037" width="2.140625" style="2" customWidth="1"/>
    <col min="12038" max="12038" width="2.28515625" style="2" customWidth="1"/>
    <col min="12039" max="12039" width="2.42578125" style="2" customWidth="1"/>
    <col min="12040" max="12040" width="40" style="2" customWidth="1"/>
    <col min="12041" max="12041" width="6.28515625" style="2" customWidth="1"/>
    <col min="12042" max="12042" width="2.7109375" style="2" customWidth="1"/>
    <col min="12043" max="12043" width="1" style="2" customWidth="1"/>
    <col min="12044" max="12044" width="15.7109375" style="2" customWidth="1"/>
    <col min="12045" max="12045" width="1.7109375" style="2" customWidth="1"/>
    <col min="12046" max="12046" width="15.7109375" style="2" customWidth="1"/>
    <col min="12047" max="12292" width="9.140625" style="2"/>
    <col min="12293" max="12293" width="2.140625" style="2" customWidth="1"/>
    <col min="12294" max="12294" width="2.28515625" style="2" customWidth="1"/>
    <col min="12295" max="12295" width="2.42578125" style="2" customWidth="1"/>
    <col min="12296" max="12296" width="40" style="2" customWidth="1"/>
    <col min="12297" max="12297" width="6.28515625" style="2" customWidth="1"/>
    <col min="12298" max="12298" width="2.7109375" style="2" customWidth="1"/>
    <col min="12299" max="12299" width="1" style="2" customWidth="1"/>
    <col min="12300" max="12300" width="15.7109375" style="2" customWidth="1"/>
    <col min="12301" max="12301" width="1.7109375" style="2" customWidth="1"/>
    <col min="12302" max="12302" width="15.7109375" style="2" customWidth="1"/>
    <col min="12303" max="12548" width="9.140625" style="2"/>
    <col min="12549" max="12549" width="2.140625" style="2" customWidth="1"/>
    <col min="12550" max="12550" width="2.28515625" style="2" customWidth="1"/>
    <col min="12551" max="12551" width="2.42578125" style="2" customWidth="1"/>
    <col min="12552" max="12552" width="40" style="2" customWidth="1"/>
    <col min="12553" max="12553" width="6.28515625" style="2" customWidth="1"/>
    <col min="12554" max="12554" width="2.7109375" style="2" customWidth="1"/>
    <col min="12555" max="12555" width="1" style="2" customWidth="1"/>
    <col min="12556" max="12556" width="15.7109375" style="2" customWidth="1"/>
    <col min="12557" max="12557" width="1.7109375" style="2" customWidth="1"/>
    <col min="12558" max="12558" width="15.7109375" style="2" customWidth="1"/>
    <col min="12559" max="12804" width="9.140625" style="2"/>
    <col min="12805" max="12805" width="2.140625" style="2" customWidth="1"/>
    <col min="12806" max="12806" width="2.28515625" style="2" customWidth="1"/>
    <col min="12807" max="12807" width="2.42578125" style="2" customWidth="1"/>
    <col min="12808" max="12808" width="40" style="2" customWidth="1"/>
    <col min="12809" max="12809" width="6.28515625" style="2" customWidth="1"/>
    <col min="12810" max="12810" width="2.7109375" style="2" customWidth="1"/>
    <col min="12811" max="12811" width="1" style="2" customWidth="1"/>
    <col min="12812" max="12812" width="15.7109375" style="2" customWidth="1"/>
    <col min="12813" max="12813" width="1.7109375" style="2" customWidth="1"/>
    <col min="12814" max="12814" width="15.7109375" style="2" customWidth="1"/>
    <col min="12815" max="13060" width="9.140625" style="2"/>
    <col min="13061" max="13061" width="2.140625" style="2" customWidth="1"/>
    <col min="13062" max="13062" width="2.28515625" style="2" customWidth="1"/>
    <col min="13063" max="13063" width="2.42578125" style="2" customWidth="1"/>
    <col min="13064" max="13064" width="40" style="2" customWidth="1"/>
    <col min="13065" max="13065" width="6.28515625" style="2" customWidth="1"/>
    <col min="13066" max="13066" width="2.7109375" style="2" customWidth="1"/>
    <col min="13067" max="13067" width="1" style="2" customWidth="1"/>
    <col min="13068" max="13068" width="15.7109375" style="2" customWidth="1"/>
    <col min="13069" max="13069" width="1.7109375" style="2" customWidth="1"/>
    <col min="13070" max="13070" width="15.7109375" style="2" customWidth="1"/>
    <col min="13071" max="13316" width="9.140625" style="2"/>
    <col min="13317" max="13317" width="2.140625" style="2" customWidth="1"/>
    <col min="13318" max="13318" width="2.28515625" style="2" customWidth="1"/>
    <col min="13319" max="13319" width="2.42578125" style="2" customWidth="1"/>
    <col min="13320" max="13320" width="40" style="2" customWidth="1"/>
    <col min="13321" max="13321" width="6.28515625" style="2" customWidth="1"/>
    <col min="13322" max="13322" width="2.7109375" style="2" customWidth="1"/>
    <col min="13323" max="13323" width="1" style="2" customWidth="1"/>
    <col min="13324" max="13324" width="15.7109375" style="2" customWidth="1"/>
    <col min="13325" max="13325" width="1.7109375" style="2" customWidth="1"/>
    <col min="13326" max="13326" width="15.7109375" style="2" customWidth="1"/>
    <col min="13327" max="13572" width="9.140625" style="2"/>
    <col min="13573" max="13573" width="2.140625" style="2" customWidth="1"/>
    <col min="13574" max="13574" width="2.28515625" style="2" customWidth="1"/>
    <col min="13575" max="13575" width="2.42578125" style="2" customWidth="1"/>
    <col min="13576" max="13576" width="40" style="2" customWidth="1"/>
    <col min="13577" max="13577" width="6.28515625" style="2" customWidth="1"/>
    <col min="13578" max="13578" width="2.7109375" style="2" customWidth="1"/>
    <col min="13579" max="13579" width="1" style="2" customWidth="1"/>
    <col min="13580" max="13580" width="15.7109375" style="2" customWidth="1"/>
    <col min="13581" max="13581" width="1.7109375" style="2" customWidth="1"/>
    <col min="13582" max="13582" width="15.7109375" style="2" customWidth="1"/>
    <col min="13583" max="13828" width="9.140625" style="2"/>
    <col min="13829" max="13829" width="2.140625" style="2" customWidth="1"/>
    <col min="13830" max="13830" width="2.28515625" style="2" customWidth="1"/>
    <col min="13831" max="13831" width="2.42578125" style="2" customWidth="1"/>
    <col min="13832" max="13832" width="40" style="2" customWidth="1"/>
    <col min="13833" max="13833" width="6.28515625" style="2" customWidth="1"/>
    <col min="13834" max="13834" width="2.7109375" style="2" customWidth="1"/>
    <col min="13835" max="13835" width="1" style="2" customWidth="1"/>
    <col min="13836" max="13836" width="15.7109375" style="2" customWidth="1"/>
    <col min="13837" max="13837" width="1.7109375" style="2" customWidth="1"/>
    <col min="13838" max="13838" width="15.7109375" style="2" customWidth="1"/>
    <col min="13839" max="14084" width="9.140625" style="2"/>
    <col min="14085" max="14085" width="2.140625" style="2" customWidth="1"/>
    <col min="14086" max="14086" width="2.28515625" style="2" customWidth="1"/>
    <col min="14087" max="14087" width="2.42578125" style="2" customWidth="1"/>
    <col min="14088" max="14088" width="40" style="2" customWidth="1"/>
    <col min="14089" max="14089" width="6.28515625" style="2" customWidth="1"/>
    <col min="14090" max="14090" width="2.7109375" style="2" customWidth="1"/>
    <col min="14091" max="14091" width="1" style="2" customWidth="1"/>
    <col min="14092" max="14092" width="15.7109375" style="2" customWidth="1"/>
    <col min="14093" max="14093" width="1.7109375" style="2" customWidth="1"/>
    <col min="14094" max="14094" width="15.7109375" style="2" customWidth="1"/>
    <col min="14095" max="14340" width="9.140625" style="2"/>
    <col min="14341" max="14341" width="2.140625" style="2" customWidth="1"/>
    <col min="14342" max="14342" width="2.28515625" style="2" customWidth="1"/>
    <col min="14343" max="14343" width="2.42578125" style="2" customWidth="1"/>
    <col min="14344" max="14344" width="40" style="2" customWidth="1"/>
    <col min="14345" max="14345" width="6.28515625" style="2" customWidth="1"/>
    <col min="14346" max="14346" width="2.7109375" style="2" customWidth="1"/>
    <col min="14347" max="14347" width="1" style="2" customWidth="1"/>
    <col min="14348" max="14348" width="15.7109375" style="2" customWidth="1"/>
    <col min="14349" max="14349" width="1.7109375" style="2" customWidth="1"/>
    <col min="14350" max="14350" width="15.7109375" style="2" customWidth="1"/>
    <col min="14351" max="14596" width="9.140625" style="2"/>
    <col min="14597" max="14597" width="2.140625" style="2" customWidth="1"/>
    <col min="14598" max="14598" width="2.28515625" style="2" customWidth="1"/>
    <col min="14599" max="14599" width="2.42578125" style="2" customWidth="1"/>
    <col min="14600" max="14600" width="40" style="2" customWidth="1"/>
    <col min="14601" max="14601" width="6.28515625" style="2" customWidth="1"/>
    <col min="14602" max="14602" width="2.7109375" style="2" customWidth="1"/>
    <col min="14603" max="14603" width="1" style="2" customWidth="1"/>
    <col min="14604" max="14604" width="15.7109375" style="2" customWidth="1"/>
    <col min="14605" max="14605" width="1.7109375" style="2" customWidth="1"/>
    <col min="14606" max="14606" width="15.7109375" style="2" customWidth="1"/>
    <col min="14607" max="14852" width="9.140625" style="2"/>
    <col min="14853" max="14853" width="2.140625" style="2" customWidth="1"/>
    <col min="14854" max="14854" width="2.28515625" style="2" customWidth="1"/>
    <col min="14855" max="14855" width="2.42578125" style="2" customWidth="1"/>
    <col min="14856" max="14856" width="40" style="2" customWidth="1"/>
    <col min="14857" max="14857" width="6.28515625" style="2" customWidth="1"/>
    <col min="14858" max="14858" width="2.7109375" style="2" customWidth="1"/>
    <col min="14859" max="14859" width="1" style="2" customWidth="1"/>
    <col min="14860" max="14860" width="15.7109375" style="2" customWidth="1"/>
    <col min="14861" max="14861" width="1.7109375" style="2" customWidth="1"/>
    <col min="14862" max="14862" width="15.7109375" style="2" customWidth="1"/>
    <col min="14863" max="15108" width="9.140625" style="2"/>
    <col min="15109" max="15109" width="2.140625" style="2" customWidth="1"/>
    <col min="15110" max="15110" width="2.28515625" style="2" customWidth="1"/>
    <col min="15111" max="15111" width="2.42578125" style="2" customWidth="1"/>
    <col min="15112" max="15112" width="40" style="2" customWidth="1"/>
    <col min="15113" max="15113" width="6.28515625" style="2" customWidth="1"/>
    <col min="15114" max="15114" width="2.7109375" style="2" customWidth="1"/>
    <col min="15115" max="15115" width="1" style="2" customWidth="1"/>
    <col min="15116" max="15116" width="15.7109375" style="2" customWidth="1"/>
    <col min="15117" max="15117" width="1.7109375" style="2" customWidth="1"/>
    <col min="15118" max="15118" width="15.7109375" style="2" customWidth="1"/>
    <col min="15119" max="15364" width="9.140625" style="2"/>
    <col min="15365" max="15365" width="2.140625" style="2" customWidth="1"/>
    <col min="15366" max="15366" width="2.28515625" style="2" customWidth="1"/>
    <col min="15367" max="15367" width="2.42578125" style="2" customWidth="1"/>
    <col min="15368" max="15368" width="40" style="2" customWidth="1"/>
    <col min="15369" max="15369" width="6.28515625" style="2" customWidth="1"/>
    <col min="15370" max="15370" width="2.7109375" style="2" customWidth="1"/>
    <col min="15371" max="15371" width="1" style="2" customWidth="1"/>
    <col min="15372" max="15372" width="15.7109375" style="2" customWidth="1"/>
    <col min="15373" max="15373" width="1.7109375" style="2" customWidth="1"/>
    <col min="15374" max="15374" width="15.7109375" style="2" customWidth="1"/>
    <col min="15375" max="15620" width="9.140625" style="2"/>
    <col min="15621" max="15621" width="2.140625" style="2" customWidth="1"/>
    <col min="15622" max="15622" width="2.28515625" style="2" customWidth="1"/>
    <col min="15623" max="15623" width="2.42578125" style="2" customWidth="1"/>
    <col min="15624" max="15624" width="40" style="2" customWidth="1"/>
    <col min="15625" max="15625" width="6.28515625" style="2" customWidth="1"/>
    <col min="15626" max="15626" width="2.7109375" style="2" customWidth="1"/>
    <col min="15627" max="15627" width="1" style="2" customWidth="1"/>
    <col min="15628" max="15628" width="15.7109375" style="2" customWidth="1"/>
    <col min="15629" max="15629" width="1.7109375" style="2" customWidth="1"/>
    <col min="15630" max="15630" width="15.7109375" style="2" customWidth="1"/>
    <col min="15631" max="15876" width="9.140625" style="2"/>
    <col min="15877" max="15877" width="2.140625" style="2" customWidth="1"/>
    <col min="15878" max="15878" width="2.28515625" style="2" customWidth="1"/>
    <col min="15879" max="15879" width="2.42578125" style="2" customWidth="1"/>
    <col min="15880" max="15880" width="40" style="2" customWidth="1"/>
    <col min="15881" max="15881" width="6.28515625" style="2" customWidth="1"/>
    <col min="15882" max="15882" width="2.7109375" style="2" customWidth="1"/>
    <col min="15883" max="15883" width="1" style="2" customWidth="1"/>
    <col min="15884" max="15884" width="15.7109375" style="2" customWidth="1"/>
    <col min="15885" max="15885" width="1.7109375" style="2" customWidth="1"/>
    <col min="15886" max="15886" width="15.7109375" style="2" customWidth="1"/>
    <col min="15887" max="16132" width="9.140625" style="2"/>
    <col min="16133" max="16133" width="2.140625" style="2" customWidth="1"/>
    <col min="16134" max="16134" width="2.28515625" style="2" customWidth="1"/>
    <col min="16135" max="16135" width="2.42578125" style="2" customWidth="1"/>
    <col min="16136" max="16136" width="40" style="2" customWidth="1"/>
    <col min="16137" max="16137" width="6.28515625" style="2" customWidth="1"/>
    <col min="16138" max="16138" width="2.7109375" style="2" customWidth="1"/>
    <col min="16139" max="16139" width="1" style="2" customWidth="1"/>
    <col min="16140" max="16140" width="15.7109375" style="2" customWidth="1"/>
    <col min="16141" max="16141" width="1.7109375" style="2" customWidth="1"/>
    <col min="16142" max="16142" width="15.7109375" style="2" customWidth="1"/>
    <col min="16143" max="16384" width="9.140625" style="2"/>
  </cols>
  <sheetData>
    <row r="1" spans="1:14" ht="23.1" customHeight="1" x14ac:dyDescent="0.5">
      <c r="A1" s="184" t="s">
        <v>151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</row>
    <row r="2" spans="1:14" ht="23.1" customHeight="1" x14ac:dyDescent="0.5">
      <c r="A2" s="186" t="s">
        <v>92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</row>
    <row r="3" spans="1:14" ht="23.1" customHeight="1" x14ac:dyDescent="0.5">
      <c r="A3" s="186" t="s">
        <v>41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</row>
    <row r="4" spans="1:14" ht="23.1" customHeight="1" x14ac:dyDescent="0.5">
      <c r="A4" s="186" t="s">
        <v>159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</row>
    <row r="5" spans="1:14" s="35" customFormat="1" ht="19.5" customHeight="1" x14ac:dyDescent="0.45">
      <c r="A5" s="33"/>
      <c r="B5" s="33"/>
      <c r="C5" s="33"/>
      <c r="D5" s="33"/>
      <c r="E5" s="34"/>
      <c r="F5" s="34"/>
      <c r="G5" s="33"/>
      <c r="H5" s="181" t="s">
        <v>69</v>
      </c>
      <c r="I5" s="181"/>
      <c r="J5" s="181"/>
      <c r="K5" s="181"/>
      <c r="L5" s="181"/>
      <c r="M5" s="181"/>
      <c r="N5" s="181"/>
    </row>
    <row r="6" spans="1:14" s="35" customFormat="1" ht="19.5" customHeight="1" x14ac:dyDescent="0.45">
      <c r="A6" s="33"/>
      <c r="B6" s="33"/>
      <c r="C6" s="33"/>
      <c r="D6" s="33"/>
      <c r="E6" s="34"/>
      <c r="F6" s="34"/>
      <c r="G6" s="33"/>
      <c r="H6" s="175" t="s">
        <v>68</v>
      </c>
      <c r="I6" s="175"/>
      <c r="J6" s="175"/>
      <c r="K6" s="25"/>
      <c r="L6" s="175" t="s">
        <v>139</v>
      </c>
      <c r="M6" s="175"/>
      <c r="N6" s="175"/>
    </row>
    <row r="7" spans="1:14" s="35" customFormat="1" ht="19.5" customHeight="1" x14ac:dyDescent="0.45">
      <c r="A7" s="33"/>
      <c r="B7" s="33"/>
      <c r="C7" s="33"/>
      <c r="D7" s="180" t="s">
        <v>7</v>
      </c>
      <c r="E7" s="180"/>
      <c r="F7" s="180"/>
      <c r="G7" s="28"/>
      <c r="H7" s="102">
        <v>2567</v>
      </c>
      <c r="I7" s="25"/>
      <c r="J7" s="102">
        <v>2566</v>
      </c>
      <c r="K7" s="25"/>
      <c r="L7" s="102">
        <v>2567</v>
      </c>
      <c r="M7" s="25"/>
      <c r="N7" s="102">
        <v>2566</v>
      </c>
    </row>
    <row r="8" spans="1:14" s="9" customFormat="1" ht="21" customHeight="1" x14ac:dyDescent="0.5">
      <c r="A8" s="9" t="s">
        <v>42</v>
      </c>
      <c r="E8" s="36"/>
      <c r="F8" s="36"/>
      <c r="H8" s="37"/>
      <c r="I8" s="37"/>
      <c r="J8" s="37"/>
      <c r="K8" s="37"/>
      <c r="L8" s="37"/>
      <c r="M8" s="37"/>
      <c r="N8" s="37"/>
    </row>
    <row r="9" spans="1:14" s="9" customFormat="1" ht="21" customHeight="1" x14ac:dyDescent="0.5">
      <c r="B9" s="9" t="s">
        <v>54</v>
      </c>
      <c r="E9" s="11" t="s">
        <v>191</v>
      </c>
      <c r="F9" s="38"/>
      <c r="H9" s="39">
        <v>1553476162.1099999</v>
      </c>
      <c r="I9" s="39"/>
      <c r="J9" s="39">
        <v>1224596350.5899999</v>
      </c>
      <c r="K9" s="39"/>
      <c r="L9" s="39">
        <v>1491096384.97</v>
      </c>
      <c r="M9" s="40"/>
      <c r="N9" s="39">
        <v>1208435887.21</v>
      </c>
    </row>
    <row r="10" spans="1:14" s="9" customFormat="1" ht="21" customHeight="1" x14ac:dyDescent="0.45">
      <c r="B10" s="9" t="s">
        <v>128</v>
      </c>
      <c r="E10" s="11">
        <v>14</v>
      </c>
      <c r="F10" s="38"/>
      <c r="H10" s="174">
        <v>0</v>
      </c>
      <c r="I10" s="39"/>
      <c r="J10" s="39">
        <v>2086447.08</v>
      </c>
      <c r="K10" s="39"/>
      <c r="L10" s="174">
        <v>0</v>
      </c>
      <c r="M10" s="40"/>
      <c r="N10" s="39">
        <v>2086447.08</v>
      </c>
    </row>
    <row r="11" spans="1:14" s="9" customFormat="1" ht="19.5" customHeight="1" x14ac:dyDescent="0.5">
      <c r="B11" s="9" t="s">
        <v>43</v>
      </c>
      <c r="E11" s="11">
        <v>4</v>
      </c>
      <c r="F11" s="38"/>
      <c r="H11" s="39">
        <v>21304139.129999999</v>
      </c>
      <c r="I11" s="39"/>
      <c r="J11" s="39">
        <v>26415102.879999999</v>
      </c>
      <c r="K11" s="39"/>
      <c r="L11" s="39">
        <v>20729617.719999999</v>
      </c>
      <c r="M11" s="40"/>
      <c r="N11" s="39">
        <v>26408286.629999999</v>
      </c>
    </row>
    <row r="12" spans="1:14" s="9" customFormat="1" ht="21" customHeight="1" x14ac:dyDescent="0.5">
      <c r="D12" s="9" t="s">
        <v>44</v>
      </c>
      <c r="E12" s="11"/>
      <c r="F12" s="38"/>
      <c r="H12" s="41">
        <v>1574780301.24</v>
      </c>
      <c r="I12" s="42"/>
      <c r="J12" s="41">
        <v>1253097900.55</v>
      </c>
      <c r="K12" s="42"/>
      <c r="L12" s="41">
        <v>1511826002.6900001</v>
      </c>
      <c r="M12" s="40"/>
      <c r="N12" s="41">
        <v>1236930620.9200001</v>
      </c>
    </row>
    <row r="13" spans="1:14" s="9" customFormat="1" ht="19.5" customHeight="1" x14ac:dyDescent="0.5">
      <c r="A13" s="9" t="s">
        <v>45</v>
      </c>
      <c r="E13" s="11"/>
      <c r="F13" s="38"/>
      <c r="H13" s="39"/>
      <c r="I13" s="39"/>
      <c r="J13" s="39"/>
      <c r="K13" s="39"/>
      <c r="L13" s="39"/>
      <c r="M13" s="40"/>
      <c r="N13" s="39"/>
    </row>
    <row r="14" spans="1:14" s="9" customFormat="1" ht="19.5" customHeight="1" x14ac:dyDescent="0.5">
      <c r="B14" s="9" t="s">
        <v>64</v>
      </c>
      <c r="E14" s="11">
        <v>4</v>
      </c>
      <c r="F14" s="38"/>
      <c r="H14" s="39">
        <v>792671915.81000006</v>
      </c>
      <c r="I14" s="39"/>
      <c r="J14" s="39">
        <v>639204583.83000004</v>
      </c>
      <c r="K14" s="39"/>
      <c r="L14" s="39">
        <v>757174634.08000004</v>
      </c>
      <c r="M14" s="40"/>
      <c r="N14" s="39">
        <v>630517392.76999998</v>
      </c>
    </row>
    <row r="15" spans="1:14" s="9" customFormat="1" ht="19.5" customHeight="1" x14ac:dyDescent="0.5">
      <c r="B15" s="9" t="s">
        <v>180</v>
      </c>
      <c r="E15" s="11">
        <v>4</v>
      </c>
      <c r="F15" s="38"/>
      <c r="H15" s="39">
        <v>460615308.11999995</v>
      </c>
      <c r="I15" s="39"/>
      <c r="J15" s="39">
        <v>325623158.44999999</v>
      </c>
      <c r="K15" s="39"/>
      <c r="L15" s="39">
        <v>440698061.46999997</v>
      </c>
      <c r="M15" s="40"/>
      <c r="N15" s="39">
        <v>313702547.93000001</v>
      </c>
    </row>
    <row r="16" spans="1:14" s="9" customFormat="1" ht="19.5" customHeight="1" x14ac:dyDescent="0.5">
      <c r="B16" s="9" t="s">
        <v>55</v>
      </c>
      <c r="E16" s="11"/>
      <c r="F16" s="38"/>
      <c r="H16" s="39">
        <v>124238850.06000002</v>
      </c>
      <c r="I16" s="39"/>
      <c r="J16" s="39">
        <v>115782000.83</v>
      </c>
      <c r="K16" s="39"/>
      <c r="L16" s="39">
        <v>114803629.39000002</v>
      </c>
      <c r="M16" s="40"/>
      <c r="N16" s="39">
        <v>99036278.560000002</v>
      </c>
    </row>
    <row r="17" spans="1:21" s="9" customFormat="1" ht="19.5" customHeight="1" x14ac:dyDescent="0.5">
      <c r="D17" s="9" t="s">
        <v>56</v>
      </c>
      <c r="E17" s="11"/>
      <c r="F17" s="38"/>
      <c r="H17" s="41">
        <v>1377526073.99</v>
      </c>
      <c r="I17" s="42"/>
      <c r="J17" s="41">
        <v>1080609743.1099999</v>
      </c>
      <c r="K17" s="42"/>
      <c r="L17" s="41">
        <v>1312676324.9400001</v>
      </c>
      <c r="M17" s="40"/>
      <c r="N17" s="41">
        <v>1043256219.26</v>
      </c>
    </row>
    <row r="18" spans="1:21" s="9" customFormat="1" ht="19.5" customHeight="1" x14ac:dyDescent="0.5">
      <c r="A18" s="9" t="s">
        <v>102</v>
      </c>
      <c r="E18" s="11"/>
      <c r="F18" s="38"/>
      <c r="H18" s="42">
        <v>197254227.25</v>
      </c>
      <c r="I18" s="42"/>
      <c r="J18" s="42">
        <v>172488157.44</v>
      </c>
      <c r="K18" s="42"/>
      <c r="L18" s="42">
        <v>199149677.75</v>
      </c>
      <c r="M18" s="40"/>
      <c r="N18" s="42">
        <v>193674401.66</v>
      </c>
      <c r="O18" s="43"/>
      <c r="P18" s="44"/>
    </row>
    <row r="19" spans="1:21" s="9" customFormat="1" ht="19.5" customHeight="1" x14ac:dyDescent="0.5">
      <c r="A19" s="9" t="s">
        <v>46</v>
      </c>
      <c r="E19" s="11"/>
      <c r="F19" s="38"/>
      <c r="H19" s="39">
        <v>9582066.709999999</v>
      </c>
      <c r="I19" s="39"/>
      <c r="J19" s="39">
        <v>8885324.2300000004</v>
      </c>
      <c r="K19" s="39"/>
      <c r="L19" s="39">
        <v>9140670.8499999996</v>
      </c>
      <c r="M19" s="40"/>
      <c r="N19" s="39">
        <v>8312445.8700000001</v>
      </c>
      <c r="P19" s="43"/>
    </row>
    <row r="20" spans="1:21" s="9" customFormat="1" ht="19.5" customHeight="1" x14ac:dyDescent="0.5">
      <c r="A20" s="9" t="s">
        <v>103</v>
      </c>
      <c r="E20" s="11"/>
      <c r="F20" s="38"/>
      <c r="H20" s="45">
        <v>187672160.53999999</v>
      </c>
      <c r="I20" s="42"/>
      <c r="J20" s="45">
        <v>163602833.21000001</v>
      </c>
      <c r="K20" s="42"/>
      <c r="L20" s="45">
        <v>190009006.90000001</v>
      </c>
      <c r="M20" s="40"/>
      <c r="N20" s="45">
        <v>185361955.78999999</v>
      </c>
    </row>
    <row r="21" spans="1:21" s="9" customFormat="1" ht="19.5" customHeight="1" x14ac:dyDescent="0.5">
      <c r="A21" s="9" t="s">
        <v>104</v>
      </c>
      <c r="E21" s="11">
        <v>22</v>
      </c>
      <c r="F21" s="38"/>
      <c r="H21" s="39">
        <v>38786240.630000003</v>
      </c>
      <c r="I21" s="39"/>
      <c r="J21" s="39">
        <v>36218419.670000002</v>
      </c>
      <c r="K21" s="39"/>
      <c r="L21" s="39">
        <v>37998288.780000001</v>
      </c>
      <c r="M21" s="40"/>
      <c r="N21" s="39">
        <v>36410898.119999997</v>
      </c>
    </row>
    <row r="22" spans="1:21" s="9" customFormat="1" ht="19.5" customHeight="1" x14ac:dyDescent="0.5">
      <c r="A22" s="9" t="s">
        <v>105</v>
      </c>
      <c r="E22" s="11"/>
      <c r="F22" s="38"/>
      <c r="H22" s="41">
        <v>148885919.91</v>
      </c>
      <c r="I22" s="42"/>
      <c r="J22" s="41">
        <v>127384413.54000001</v>
      </c>
      <c r="K22" s="42"/>
      <c r="L22" s="41">
        <v>152010718.12</v>
      </c>
      <c r="M22" s="40"/>
      <c r="N22" s="41">
        <v>148951057.66999999</v>
      </c>
      <c r="P22" s="43"/>
    </row>
    <row r="23" spans="1:21" s="9" customFormat="1" ht="21" customHeight="1" x14ac:dyDescent="0.5">
      <c r="A23" s="9" t="s">
        <v>101</v>
      </c>
      <c r="E23" s="11"/>
      <c r="F23" s="38"/>
      <c r="H23" s="46"/>
      <c r="I23" s="47"/>
      <c r="J23" s="46"/>
      <c r="K23" s="47"/>
      <c r="L23" s="46"/>
      <c r="M23" s="40"/>
      <c r="N23" s="46"/>
    </row>
    <row r="24" spans="1:21" s="9" customFormat="1" ht="21" customHeight="1" x14ac:dyDescent="0.5">
      <c r="A24" s="9" t="s">
        <v>106</v>
      </c>
      <c r="B24" s="48"/>
      <c r="C24" s="48"/>
      <c r="E24" s="11"/>
      <c r="F24" s="38"/>
      <c r="H24" s="47"/>
      <c r="I24" s="47"/>
      <c r="J24" s="47"/>
      <c r="K24" s="47"/>
      <c r="L24" s="47"/>
      <c r="M24" s="50"/>
      <c r="N24" s="47"/>
    </row>
    <row r="25" spans="1:21" s="9" customFormat="1" ht="19.5" customHeight="1" x14ac:dyDescent="0.5">
      <c r="A25" s="48"/>
      <c r="B25" s="9" t="s">
        <v>73</v>
      </c>
      <c r="C25" s="48"/>
      <c r="E25" s="11"/>
      <c r="F25" s="38"/>
      <c r="H25" s="47"/>
      <c r="I25" s="47"/>
      <c r="J25" s="47"/>
      <c r="K25" s="47"/>
      <c r="L25" s="47"/>
      <c r="M25" s="50"/>
      <c r="N25" s="47"/>
    </row>
    <row r="26" spans="1:21" s="9" customFormat="1" ht="19.5" customHeight="1" x14ac:dyDescent="0.5">
      <c r="C26" s="9" t="s">
        <v>181</v>
      </c>
      <c r="E26" s="11"/>
      <c r="F26" s="38"/>
      <c r="H26" s="47"/>
      <c r="I26" s="47"/>
      <c r="J26" s="47"/>
      <c r="K26" s="47"/>
      <c r="L26" s="47"/>
      <c r="M26" s="50"/>
      <c r="N26" s="47"/>
    </row>
    <row r="27" spans="1:21" s="9" customFormat="1" ht="21" customHeight="1" x14ac:dyDescent="0.45">
      <c r="D27" s="51" t="s">
        <v>107</v>
      </c>
      <c r="E27" s="11"/>
      <c r="F27" s="38"/>
      <c r="H27" s="144">
        <v>-575503.84</v>
      </c>
      <c r="I27" s="42"/>
      <c r="J27" s="144">
        <v>-837415.77</v>
      </c>
      <c r="K27" s="47"/>
      <c r="L27" s="144">
        <v>-575503.84</v>
      </c>
      <c r="M27" s="50"/>
      <c r="N27" s="144">
        <v>-837415.77</v>
      </c>
    </row>
    <row r="28" spans="1:21" s="9" customFormat="1" ht="21" customHeight="1" x14ac:dyDescent="0.5">
      <c r="A28" s="9" t="s">
        <v>85</v>
      </c>
      <c r="B28" s="48"/>
      <c r="C28" s="48"/>
      <c r="D28" s="49"/>
      <c r="E28" s="11"/>
      <c r="F28" s="38"/>
      <c r="H28" s="42"/>
      <c r="I28" s="42"/>
      <c r="J28" s="42"/>
      <c r="K28" s="47"/>
      <c r="L28" s="42"/>
      <c r="M28" s="50"/>
      <c r="N28" s="42"/>
    </row>
    <row r="29" spans="1:21" s="9" customFormat="1" ht="19.5" customHeight="1" x14ac:dyDescent="0.5">
      <c r="A29" s="48"/>
      <c r="B29" s="9" t="s">
        <v>73</v>
      </c>
      <c r="C29" s="48"/>
      <c r="D29" s="49"/>
      <c r="E29" s="11"/>
      <c r="F29" s="38"/>
      <c r="H29" s="42"/>
      <c r="I29" s="42"/>
      <c r="J29" s="42"/>
      <c r="K29" s="47"/>
      <c r="L29" s="42"/>
      <c r="M29" s="50"/>
      <c r="N29" s="42"/>
    </row>
    <row r="30" spans="1:21" s="9" customFormat="1" ht="21" customHeight="1" x14ac:dyDescent="0.45">
      <c r="C30" s="9" t="s">
        <v>86</v>
      </c>
      <c r="D30" s="51"/>
      <c r="E30" s="11"/>
      <c r="F30" s="38"/>
      <c r="H30" s="170">
        <v>-3554380.669999999</v>
      </c>
      <c r="I30" s="42"/>
      <c r="J30" s="170">
        <v>777144.4</v>
      </c>
      <c r="K30" s="47"/>
      <c r="L30" s="87">
        <v>0</v>
      </c>
      <c r="M30" s="50"/>
      <c r="N30" s="87">
        <v>0</v>
      </c>
    </row>
    <row r="31" spans="1:21" s="9" customFormat="1" ht="21" customHeight="1" x14ac:dyDescent="0.45">
      <c r="A31" s="9" t="s">
        <v>182</v>
      </c>
      <c r="D31" s="51"/>
      <c r="E31" s="11"/>
      <c r="F31" s="38"/>
      <c r="H31" s="144">
        <v>-4129884.5099999988</v>
      </c>
      <c r="I31" s="42"/>
      <c r="J31" s="144">
        <v>-60271.37</v>
      </c>
      <c r="K31" s="47"/>
      <c r="L31" s="144">
        <v>-575503.84</v>
      </c>
      <c r="M31" s="50"/>
      <c r="N31" s="144">
        <v>-837415.77</v>
      </c>
      <c r="P31" s="52"/>
    </row>
    <row r="32" spans="1:21" s="9" customFormat="1" ht="19.5" customHeight="1" thickBot="1" x14ac:dyDescent="0.55000000000000004">
      <c r="A32" s="9" t="s">
        <v>108</v>
      </c>
      <c r="E32" s="11"/>
      <c r="F32" s="38"/>
      <c r="H32" s="53">
        <v>144756035.40000001</v>
      </c>
      <c r="I32" s="42"/>
      <c r="J32" s="53">
        <v>127324142.17</v>
      </c>
      <c r="K32" s="42"/>
      <c r="L32" s="53">
        <v>151435214.28</v>
      </c>
      <c r="M32" s="95"/>
      <c r="N32" s="53">
        <v>148113641.90000001</v>
      </c>
      <c r="P32" s="52"/>
      <c r="Q32" s="52"/>
      <c r="R32" s="52"/>
      <c r="S32" s="52"/>
      <c r="T32" s="52"/>
      <c r="U32" s="52"/>
    </row>
    <row r="33" spans="1:21" s="9" customFormat="1" ht="9" customHeight="1" thickTop="1" x14ac:dyDescent="0.5">
      <c r="E33" s="11"/>
      <c r="F33" s="38"/>
      <c r="H33" s="42"/>
      <c r="I33" s="42"/>
      <c r="J33" s="42"/>
      <c r="K33" s="42"/>
      <c r="L33" s="42"/>
      <c r="M33" s="96"/>
      <c r="N33" s="42"/>
      <c r="P33" s="52"/>
      <c r="Q33" s="52"/>
      <c r="R33" s="52"/>
      <c r="S33" s="52"/>
      <c r="T33" s="52"/>
      <c r="U33" s="52"/>
    </row>
    <row r="34" spans="1:21" s="9" customFormat="1" ht="24" customHeight="1" thickBot="1" x14ac:dyDescent="0.55000000000000004">
      <c r="A34" s="9" t="s">
        <v>109</v>
      </c>
      <c r="E34" s="11">
        <v>23</v>
      </c>
      <c r="F34" s="38"/>
      <c r="H34" s="54">
        <v>0.25</v>
      </c>
      <c r="I34" s="42"/>
      <c r="J34" s="54">
        <v>0.21</v>
      </c>
      <c r="K34" s="42"/>
      <c r="L34" s="54">
        <v>0.26</v>
      </c>
      <c r="M34" s="95"/>
      <c r="N34" s="54">
        <v>0.24938324651666735</v>
      </c>
      <c r="P34" s="52"/>
      <c r="Q34" s="52"/>
      <c r="R34" s="52"/>
      <c r="S34" s="52"/>
      <c r="T34" s="52"/>
      <c r="U34" s="52"/>
    </row>
    <row r="35" spans="1:21" s="1" customFormat="1" ht="9.75" customHeight="1" thickTop="1" x14ac:dyDescent="0.5">
      <c r="A35" s="12"/>
      <c r="B35" s="12"/>
      <c r="E35" s="13"/>
      <c r="F35" s="14"/>
      <c r="H35" s="18"/>
      <c r="I35" s="18"/>
      <c r="J35" s="18"/>
      <c r="K35" s="18"/>
      <c r="L35" s="18"/>
      <c r="M35" s="16"/>
      <c r="N35" s="15"/>
      <c r="Q35" s="23"/>
    </row>
    <row r="36" spans="1:21" s="1" customFormat="1" ht="19.5" customHeight="1" x14ac:dyDescent="0.5"/>
    <row r="37" spans="1:21" s="1" customFormat="1" ht="19.5" customHeight="1" x14ac:dyDescent="0.5">
      <c r="E37" s="13"/>
      <c r="F37" s="22"/>
      <c r="O37" s="93"/>
    </row>
    <row r="38" spans="1:21" s="1" customFormat="1" ht="21" customHeight="1" x14ac:dyDescent="0.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93"/>
    </row>
    <row r="39" spans="1:21" s="1" customFormat="1" ht="16.7" customHeight="1" x14ac:dyDescent="0.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93"/>
    </row>
    <row r="40" spans="1:21" ht="3" customHeight="1" x14ac:dyDescent="0.5">
      <c r="A40" s="8"/>
      <c r="B40" s="8"/>
      <c r="C40" s="8"/>
      <c r="D40" s="8"/>
      <c r="E40" s="149"/>
      <c r="F40" s="8"/>
      <c r="G40" s="8"/>
      <c r="H40" s="8"/>
      <c r="I40" s="8"/>
      <c r="J40" s="8"/>
      <c r="K40" s="8"/>
      <c r="L40" s="8"/>
      <c r="M40" s="8"/>
      <c r="N40" s="8"/>
    </row>
    <row r="42" spans="1:21" ht="24" customHeight="1" x14ac:dyDescent="0.5">
      <c r="N42" s="94"/>
    </row>
  </sheetData>
  <mergeCells count="8">
    <mergeCell ref="D7:F7"/>
    <mergeCell ref="H6:J6"/>
    <mergeCell ref="A1:N1"/>
    <mergeCell ref="A2:N2"/>
    <mergeCell ref="A3:N3"/>
    <mergeCell ref="A4:N4"/>
    <mergeCell ref="H5:N5"/>
    <mergeCell ref="L6:N6"/>
  </mergeCells>
  <pageMargins left="0.70866141732283472" right="0.11811023622047245" top="1.0236220472440944" bottom="0.51181102362204722" header="0.51181102362204722" footer="0.59055118110236227"/>
  <pageSetup paperSize="9" scale="98" orientation="portrait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W44"/>
  <sheetViews>
    <sheetView view="pageBreakPreview" zoomScaleNormal="100" zoomScaleSheetLayoutView="100" workbookViewId="0">
      <selection sqref="A1:U1"/>
    </sheetView>
  </sheetViews>
  <sheetFormatPr defaultRowHeight="23.1" customHeight="1" x14ac:dyDescent="0.5"/>
  <cols>
    <col min="1" max="1" width="2.28515625" style="6" customWidth="1"/>
    <col min="2" max="2" width="1.42578125" style="6" customWidth="1"/>
    <col min="3" max="3" width="23.140625" style="6" customWidth="1"/>
    <col min="4" max="4" width="7.42578125" style="7" customWidth="1"/>
    <col min="5" max="5" width="12" style="6" customWidth="1"/>
    <col min="6" max="6" width="0.42578125" style="6" customWidth="1"/>
    <col min="7" max="7" width="12.85546875" style="6" customWidth="1"/>
    <col min="8" max="8" width="0.42578125" style="6" customWidth="1"/>
    <col min="9" max="9" width="12.85546875" style="6" customWidth="1"/>
    <col min="10" max="10" width="0.42578125" style="6" customWidth="1"/>
    <col min="11" max="11" width="12.28515625" style="6" customWidth="1"/>
    <col min="12" max="12" width="0.42578125" style="6" customWidth="1"/>
    <col min="13" max="13" width="13.28515625" style="6" customWidth="1"/>
    <col min="14" max="14" width="0.42578125" style="6" customWidth="1"/>
    <col min="15" max="15" width="13" style="6" customWidth="1"/>
    <col min="16" max="16" width="0.42578125" style="6" customWidth="1"/>
    <col min="17" max="17" width="12.7109375" style="6" customWidth="1"/>
    <col min="18" max="18" width="0.42578125" style="6" customWidth="1"/>
    <col min="19" max="19" width="13.7109375" style="6" customWidth="1"/>
    <col min="20" max="20" width="0.42578125" style="6" customWidth="1"/>
    <col min="21" max="21" width="13.140625" style="6" customWidth="1"/>
    <col min="22" max="22" width="9.140625" style="6"/>
    <col min="23" max="23" width="24.42578125" style="6" customWidth="1"/>
    <col min="24" max="255" width="9.140625" style="6"/>
    <col min="256" max="256" width="1.28515625" style="6" customWidth="1"/>
    <col min="257" max="257" width="0.85546875" style="6" customWidth="1"/>
    <col min="258" max="258" width="21.42578125" style="6" customWidth="1"/>
    <col min="259" max="259" width="4.28515625" style="6" customWidth="1"/>
    <col min="260" max="260" width="1.85546875" style="6" customWidth="1"/>
    <col min="261" max="261" width="10.7109375" style="6" customWidth="1"/>
    <col min="262" max="262" width="0.7109375" style="6" customWidth="1"/>
    <col min="263" max="263" width="10.7109375" style="6" customWidth="1"/>
    <col min="264" max="264" width="0.7109375" style="6" customWidth="1"/>
    <col min="265" max="265" width="10.7109375" style="6" customWidth="1"/>
    <col min="266" max="266" width="0.7109375" style="6" customWidth="1"/>
    <col min="267" max="267" width="10.7109375" style="6" customWidth="1"/>
    <col min="268" max="268" width="0.7109375" style="6" customWidth="1"/>
    <col min="269" max="269" width="11.7109375" style="6" customWidth="1"/>
    <col min="270" max="270" width="0.7109375" style="6" customWidth="1"/>
    <col min="271" max="271" width="11" style="6" customWidth="1"/>
    <col min="272" max="272" width="0.7109375" style="6" customWidth="1"/>
    <col min="273" max="273" width="17.140625" style="6" customWidth="1"/>
    <col min="274" max="274" width="0.7109375" style="6" customWidth="1"/>
    <col min="275" max="275" width="11.28515625" style="6" customWidth="1"/>
    <col min="276" max="276" width="0.7109375" style="6" customWidth="1"/>
    <col min="277" max="277" width="11.28515625" style="6" customWidth="1"/>
    <col min="278" max="511" width="9.140625" style="6"/>
    <col min="512" max="512" width="1.28515625" style="6" customWidth="1"/>
    <col min="513" max="513" width="0.85546875" style="6" customWidth="1"/>
    <col min="514" max="514" width="21.42578125" style="6" customWidth="1"/>
    <col min="515" max="515" width="4.28515625" style="6" customWidth="1"/>
    <col min="516" max="516" width="1.85546875" style="6" customWidth="1"/>
    <col min="517" max="517" width="10.7109375" style="6" customWidth="1"/>
    <col min="518" max="518" width="0.7109375" style="6" customWidth="1"/>
    <col min="519" max="519" width="10.7109375" style="6" customWidth="1"/>
    <col min="520" max="520" width="0.7109375" style="6" customWidth="1"/>
    <col min="521" max="521" width="10.7109375" style="6" customWidth="1"/>
    <col min="522" max="522" width="0.7109375" style="6" customWidth="1"/>
    <col min="523" max="523" width="10.7109375" style="6" customWidth="1"/>
    <col min="524" max="524" width="0.7109375" style="6" customWidth="1"/>
    <col min="525" max="525" width="11.7109375" style="6" customWidth="1"/>
    <col min="526" max="526" width="0.7109375" style="6" customWidth="1"/>
    <col min="527" max="527" width="11" style="6" customWidth="1"/>
    <col min="528" max="528" width="0.7109375" style="6" customWidth="1"/>
    <col min="529" max="529" width="17.140625" style="6" customWidth="1"/>
    <col min="530" max="530" width="0.7109375" style="6" customWidth="1"/>
    <col min="531" max="531" width="11.28515625" style="6" customWidth="1"/>
    <col min="532" max="532" width="0.7109375" style="6" customWidth="1"/>
    <col min="533" max="533" width="11.28515625" style="6" customWidth="1"/>
    <col min="534" max="767" width="9.140625" style="6"/>
    <col min="768" max="768" width="1.28515625" style="6" customWidth="1"/>
    <col min="769" max="769" width="0.85546875" style="6" customWidth="1"/>
    <col min="770" max="770" width="21.42578125" style="6" customWidth="1"/>
    <col min="771" max="771" width="4.28515625" style="6" customWidth="1"/>
    <col min="772" max="772" width="1.85546875" style="6" customWidth="1"/>
    <col min="773" max="773" width="10.7109375" style="6" customWidth="1"/>
    <col min="774" max="774" width="0.7109375" style="6" customWidth="1"/>
    <col min="775" max="775" width="10.7109375" style="6" customWidth="1"/>
    <col min="776" max="776" width="0.7109375" style="6" customWidth="1"/>
    <col min="777" max="777" width="10.7109375" style="6" customWidth="1"/>
    <col min="778" max="778" width="0.7109375" style="6" customWidth="1"/>
    <col min="779" max="779" width="10.7109375" style="6" customWidth="1"/>
    <col min="780" max="780" width="0.7109375" style="6" customWidth="1"/>
    <col min="781" max="781" width="11.7109375" style="6" customWidth="1"/>
    <col min="782" max="782" width="0.7109375" style="6" customWidth="1"/>
    <col min="783" max="783" width="11" style="6" customWidth="1"/>
    <col min="784" max="784" width="0.7109375" style="6" customWidth="1"/>
    <col min="785" max="785" width="17.140625" style="6" customWidth="1"/>
    <col min="786" max="786" width="0.7109375" style="6" customWidth="1"/>
    <col min="787" max="787" width="11.28515625" style="6" customWidth="1"/>
    <col min="788" max="788" width="0.7109375" style="6" customWidth="1"/>
    <col min="789" max="789" width="11.28515625" style="6" customWidth="1"/>
    <col min="790" max="1023" width="9.140625" style="6"/>
    <col min="1024" max="1024" width="1.28515625" style="6" customWidth="1"/>
    <col min="1025" max="1025" width="0.85546875" style="6" customWidth="1"/>
    <col min="1026" max="1026" width="21.42578125" style="6" customWidth="1"/>
    <col min="1027" max="1027" width="4.28515625" style="6" customWidth="1"/>
    <col min="1028" max="1028" width="1.85546875" style="6" customWidth="1"/>
    <col min="1029" max="1029" width="10.7109375" style="6" customWidth="1"/>
    <col min="1030" max="1030" width="0.7109375" style="6" customWidth="1"/>
    <col min="1031" max="1031" width="10.7109375" style="6" customWidth="1"/>
    <col min="1032" max="1032" width="0.7109375" style="6" customWidth="1"/>
    <col min="1033" max="1033" width="10.7109375" style="6" customWidth="1"/>
    <col min="1034" max="1034" width="0.7109375" style="6" customWidth="1"/>
    <col min="1035" max="1035" width="10.7109375" style="6" customWidth="1"/>
    <col min="1036" max="1036" width="0.7109375" style="6" customWidth="1"/>
    <col min="1037" max="1037" width="11.7109375" style="6" customWidth="1"/>
    <col min="1038" max="1038" width="0.7109375" style="6" customWidth="1"/>
    <col min="1039" max="1039" width="11" style="6" customWidth="1"/>
    <col min="1040" max="1040" width="0.7109375" style="6" customWidth="1"/>
    <col min="1041" max="1041" width="17.140625" style="6" customWidth="1"/>
    <col min="1042" max="1042" width="0.7109375" style="6" customWidth="1"/>
    <col min="1043" max="1043" width="11.28515625" style="6" customWidth="1"/>
    <col min="1044" max="1044" width="0.7109375" style="6" customWidth="1"/>
    <col min="1045" max="1045" width="11.28515625" style="6" customWidth="1"/>
    <col min="1046" max="1279" width="9.140625" style="6"/>
    <col min="1280" max="1280" width="1.28515625" style="6" customWidth="1"/>
    <col min="1281" max="1281" width="0.85546875" style="6" customWidth="1"/>
    <col min="1282" max="1282" width="21.42578125" style="6" customWidth="1"/>
    <col min="1283" max="1283" width="4.28515625" style="6" customWidth="1"/>
    <col min="1284" max="1284" width="1.85546875" style="6" customWidth="1"/>
    <col min="1285" max="1285" width="10.7109375" style="6" customWidth="1"/>
    <col min="1286" max="1286" width="0.7109375" style="6" customWidth="1"/>
    <col min="1287" max="1287" width="10.7109375" style="6" customWidth="1"/>
    <col min="1288" max="1288" width="0.7109375" style="6" customWidth="1"/>
    <col min="1289" max="1289" width="10.7109375" style="6" customWidth="1"/>
    <col min="1290" max="1290" width="0.7109375" style="6" customWidth="1"/>
    <col min="1291" max="1291" width="10.7109375" style="6" customWidth="1"/>
    <col min="1292" max="1292" width="0.7109375" style="6" customWidth="1"/>
    <col min="1293" max="1293" width="11.7109375" style="6" customWidth="1"/>
    <col min="1294" max="1294" width="0.7109375" style="6" customWidth="1"/>
    <col min="1295" max="1295" width="11" style="6" customWidth="1"/>
    <col min="1296" max="1296" width="0.7109375" style="6" customWidth="1"/>
    <col min="1297" max="1297" width="17.140625" style="6" customWidth="1"/>
    <col min="1298" max="1298" width="0.7109375" style="6" customWidth="1"/>
    <col min="1299" max="1299" width="11.28515625" style="6" customWidth="1"/>
    <col min="1300" max="1300" width="0.7109375" style="6" customWidth="1"/>
    <col min="1301" max="1301" width="11.28515625" style="6" customWidth="1"/>
    <col min="1302" max="1535" width="9.140625" style="6"/>
    <col min="1536" max="1536" width="1.28515625" style="6" customWidth="1"/>
    <col min="1537" max="1537" width="0.85546875" style="6" customWidth="1"/>
    <col min="1538" max="1538" width="21.42578125" style="6" customWidth="1"/>
    <col min="1539" max="1539" width="4.28515625" style="6" customWidth="1"/>
    <col min="1540" max="1540" width="1.85546875" style="6" customWidth="1"/>
    <col min="1541" max="1541" width="10.7109375" style="6" customWidth="1"/>
    <col min="1542" max="1542" width="0.7109375" style="6" customWidth="1"/>
    <col min="1543" max="1543" width="10.7109375" style="6" customWidth="1"/>
    <col min="1544" max="1544" width="0.7109375" style="6" customWidth="1"/>
    <col min="1545" max="1545" width="10.7109375" style="6" customWidth="1"/>
    <col min="1546" max="1546" width="0.7109375" style="6" customWidth="1"/>
    <col min="1547" max="1547" width="10.7109375" style="6" customWidth="1"/>
    <col min="1548" max="1548" width="0.7109375" style="6" customWidth="1"/>
    <col min="1549" max="1549" width="11.7109375" style="6" customWidth="1"/>
    <col min="1550" max="1550" width="0.7109375" style="6" customWidth="1"/>
    <col min="1551" max="1551" width="11" style="6" customWidth="1"/>
    <col min="1552" max="1552" width="0.7109375" style="6" customWidth="1"/>
    <col min="1553" max="1553" width="17.140625" style="6" customWidth="1"/>
    <col min="1554" max="1554" width="0.7109375" style="6" customWidth="1"/>
    <col min="1555" max="1555" width="11.28515625" style="6" customWidth="1"/>
    <col min="1556" max="1556" width="0.7109375" style="6" customWidth="1"/>
    <col min="1557" max="1557" width="11.28515625" style="6" customWidth="1"/>
    <col min="1558" max="1791" width="9.140625" style="6"/>
    <col min="1792" max="1792" width="1.28515625" style="6" customWidth="1"/>
    <col min="1793" max="1793" width="0.85546875" style="6" customWidth="1"/>
    <col min="1794" max="1794" width="21.42578125" style="6" customWidth="1"/>
    <col min="1795" max="1795" width="4.28515625" style="6" customWidth="1"/>
    <col min="1796" max="1796" width="1.85546875" style="6" customWidth="1"/>
    <col min="1797" max="1797" width="10.7109375" style="6" customWidth="1"/>
    <col min="1798" max="1798" width="0.7109375" style="6" customWidth="1"/>
    <col min="1799" max="1799" width="10.7109375" style="6" customWidth="1"/>
    <col min="1800" max="1800" width="0.7109375" style="6" customWidth="1"/>
    <col min="1801" max="1801" width="10.7109375" style="6" customWidth="1"/>
    <col min="1802" max="1802" width="0.7109375" style="6" customWidth="1"/>
    <col min="1803" max="1803" width="10.7109375" style="6" customWidth="1"/>
    <col min="1804" max="1804" width="0.7109375" style="6" customWidth="1"/>
    <col min="1805" max="1805" width="11.7109375" style="6" customWidth="1"/>
    <col min="1806" max="1806" width="0.7109375" style="6" customWidth="1"/>
    <col min="1807" max="1807" width="11" style="6" customWidth="1"/>
    <col min="1808" max="1808" width="0.7109375" style="6" customWidth="1"/>
    <col min="1809" max="1809" width="17.140625" style="6" customWidth="1"/>
    <col min="1810" max="1810" width="0.7109375" style="6" customWidth="1"/>
    <col min="1811" max="1811" width="11.28515625" style="6" customWidth="1"/>
    <col min="1812" max="1812" width="0.7109375" style="6" customWidth="1"/>
    <col min="1813" max="1813" width="11.28515625" style="6" customWidth="1"/>
    <col min="1814" max="2047" width="9.140625" style="6"/>
    <col min="2048" max="2048" width="1.28515625" style="6" customWidth="1"/>
    <col min="2049" max="2049" width="0.85546875" style="6" customWidth="1"/>
    <col min="2050" max="2050" width="21.42578125" style="6" customWidth="1"/>
    <col min="2051" max="2051" width="4.28515625" style="6" customWidth="1"/>
    <col min="2052" max="2052" width="1.85546875" style="6" customWidth="1"/>
    <col min="2053" max="2053" width="10.7109375" style="6" customWidth="1"/>
    <col min="2054" max="2054" width="0.7109375" style="6" customWidth="1"/>
    <col min="2055" max="2055" width="10.7109375" style="6" customWidth="1"/>
    <col min="2056" max="2056" width="0.7109375" style="6" customWidth="1"/>
    <col min="2057" max="2057" width="10.7109375" style="6" customWidth="1"/>
    <col min="2058" max="2058" width="0.7109375" style="6" customWidth="1"/>
    <col min="2059" max="2059" width="10.7109375" style="6" customWidth="1"/>
    <col min="2060" max="2060" width="0.7109375" style="6" customWidth="1"/>
    <col min="2061" max="2061" width="11.7109375" style="6" customWidth="1"/>
    <col min="2062" max="2062" width="0.7109375" style="6" customWidth="1"/>
    <col min="2063" max="2063" width="11" style="6" customWidth="1"/>
    <col min="2064" max="2064" width="0.7109375" style="6" customWidth="1"/>
    <col min="2065" max="2065" width="17.140625" style="6" customWidth="1"/>
    <col min="2066" max="2066" width="0.7109375" style="6" customWidth="1"/>
    <col min="2067" max="2067" width="11.28515625" style="6" customWidth="1"/>
    <col min="2068" max="2068" width="0.7109375" style="6" customWidth="1"/>
    <col min="2069" max="2069" width="11.28515625" style="6" customWidth="1"/>
    <col min="2070" max="2303" width="9.140625" style="6"/>
    <col min="2304" max="2304" width="1.28515625" style="6" customWidth="1"/>
    <col min="2305" max="2305" width="0.85546875" style="6" customWidth="1"/>
    <col min="2306" max="2306" width="21.42578125" style="6" customWidth="1"/>
    <col min="2307" max="2307" width="4.28515625" style="6" customWidth="1"/>
    <col min="2308" max="2308" width="1.85546875" style="6" customWidth="1"/>
    <col min="2309" max="2309" width="10.7109375" style="6" customWidth="1"/>
    <col min="2310" max="2310" width="0.7109375" style="6" customWidth="1"/>
    <col min="2311" max="2311" width="10.7109375" style="6" customWidth="1"/>
    <col min="2312" max="2312" width="0.7109375" style="6" customWidth="1"/>
    <col min="2313" max="2313" width="10.7109375" style="6" customWidth="1"/>
    <col min="2314" max="2314" width="0.7109375" style="6" customWidth="1"/>
    <col min="2315" max="2315" width="10.7109375" style="6" customWidth="1"/>
    <col min="2316" max="2316" width="0.7109375" style="6" customWidth="1"/>
    <col min="2317" max="2317" width="11.7109375" style="6" customWidth="1"/>
    <col min="2318" max="2318" width="0.7109375" style="6" customWidth="1"/>
    <col min="2319" max="2319" width="11" style="6" customWidth="1"/>
    <col min="2320" max="2320" width="0.7109375" style="6" customWidth="1"/>
    <col min="2321" max="2321" width="17.140625" style="6" customWidth="1"/>
    <col min="2322" max="2322" width="0.7109375" style="6" customWidth="1"/>
    <col min="2323" max="2323" width="11.28515625" style="6" customWidth="1"/>
    <col min="2324" max="2324" width="0.7109375" style="6" customWidth="1"/>
    <col min="2325" max="2325" width="11.28515625" style="6" customWidth="1"/>
    <col min="2326" max="2559" width="9.140625" style="6"/>
    <col min="2560" max="2560" width="1.28515625" style="6" customWidth="1"/>
    <col min="2561" max="2561" width="0.85546875" style="6" customWidth="1"/>
    <col min="2562" max="2562" width="21.42578125" style="6" customWidth="1"/>
    <col min="2563" max="2563" width="4.28515625" style="6" customWidth="1"/>
    <col min="2564" max="2564" width="1.85546875" style="6" customWidth="1"/>
    <col min="2565" max="2565" width="10.7109375" style="6" customWidth="1"/>
    <col min="2566" max="2566" width="0.7109375" style="6" customWidth="1"/>
    <col min="2567" max="2567" width="10.7109375" style="6" customWidth="1"/>
    <col min="2568" max="2568" width="0.7109375" style="6" customWidth="1"/>
    <col min="2569" max="2569" width="10.7109375" style="6" customWidth="1"/>
    <col min="2570" max="2570" width="0.7109375" style="6" customWidth="1"/>
    <col min="2571" max="2571" width="10.7109375" style="6" customWidth="1"/>
    <col min="2572" max="2572" width="0.7109375" style="6" customWidth="1"/>
    <col min="2573" max="2573" width="11.7109375" style="6" customWidth="1"/>
    <col min="2574" max="2574" width="0.7109375" style="6" customWidth="1"/>
    <col min="2575" max="2575" width="11" style="6" customWidth="1"/>
    <col min="2576" max="2576" width="0.7109375" style="6" customWidth="1"/>
    <col min="2577" max="2577" width="17.140625" style="6" customWidth="1"/>
    <col min="2578" max="2578" width="0.7109375" style="6" customWidth="1"/>
    <col min="2579" max="2579" width="11.28515625" style="6" customWidth="1"/>
    <col min="2580" max="2580" width="0.7109375" style="6" customWidth="1"/>
    <col min="2581" max="2581" width="11.28515625" style="6" customWidth="1"/>
    <col min="2582" max="2815" width="9.140625" style="6"/>
    <col min="2816" max="2816" width="1.28515625" style="6" customWidth="1"/>
    <col min="2817" max="2817" width="0.85546875" style="6" customWidth="1"/>
    <col min="2818" max="2818" width="21.42578125" style="6" customWidth="1"/>
    <col min="2819" max="2819" width="4.28515625" style="6" customWidth="1"/>
    <col min="2820" max="2820" width="1.85546875" style="6" customWidth="1"/>
    <col min="2821" max="2821" width="10.7109375" style="6" customWidth="1"/>
    <col min="2822" max="2822" width="0.7109375" style="6" customWidth="1"/>
    <col min="2823" max="2823" width="10.7109375" style="6" customWidth="1"/>
    <col min="2824" max="2824" width="0.7109375" style="6" customWidth="1"/>
    <col min="2825" max="2825" width="10.7109375" style="6" customWidth="1"/>
    <col min="2826" max="2826" width="0.7109375" style="6" customWidth="1"/>
    <col min="2827" max="2827" width="10.7109375" style="6" customWidth="1"/>
    <col min="2828" max="2828" width="0.7109375" style="6" customWidth="1"/>
    <col min="2829" max="2829" width="11.7109375" style="6" customWidth="1"/>
    <col min="2830" max="2830" width="0.7109375" style="6" customWidth="1"/>
    <col min="2831" max="2831" width="11" style="6" customWidth="1"/>
    <col min="2832" max="2832" width="0.7109375" style="6" customWidth="1"/>
    <col min="2833" max="2833" width="17.140625" style="6" customWidth="1"/>
    <col min="2834" max="2834" width="0.7109375" style="6" customWidth="1"/>
    <col min="2835" max="2835" width="11.28515625" style="6" customWidth="1"/>
    <col min="2836" max="2836" width="0.7109375" style="6" customWidth="1"/>
    <col min="2837" max="2837" width="11.28515625" style="6" customWidth="1"/>
    <col min="2838" max="3071" width="9.140625" style="6"/>
    <col min="3072" max="3072" width="1.28515625" style="6" customWidth="1"/>
    <col min="3073" max="3073" width="0.85546875" style="6" customWidth="1"/>
    <col min="3074" max="3074" width="21.42578125" style="6" customWidth="1"/>
    <col min="3075" max="3075" width="4.28515625" style="6" customWidth="1"/>
    <col min="3076" max="3076" width="1.85546875" style="6" customWidth="1"/>
    <col min="3077" max="3077" width="10.7109375" style="6" customWidth="1"/>
    <col min="3078" max="3078" width="0.7109375" style="6" customWidth="1"/>
    <col min="3079" max="3079" width="10.7109375" style="6" customWidth="1"/>
    <col min="3080" max="3080" width="0.7109375" style="6" customWidth="1"/>
    <col min="3081" max="3081" width="10.7109375" style="6" customWidth="1"/>
    <col min="3082" max="3082" width="0.7109375" style="6" customWidth="1"/>
    <col min="3083" max="3083" width="10.7109375" style="6" customWidth="1"/>
    <col min="3084" max="3084" width="0.7109375" style="6" customWidth="1"/>
    <col min="3085" max="3085" width="11.7109375" style="6" customWidth="1"/>
    <col min="3086" max="3086" width="0.7109375" style="6" customWidth="1"/>
    <col min="3087" max="3087" width="11" style="6" customWidth="1"/>
    <col min="3088" max="3088" width="0.7109375" style="6" customWidth="1"/>
    <col min="3089" max="3089" width="17.140625" style="6" customWidth="1"/>
    <col min="3090" max="3090" width="0.7109375" style="6" customWidth="1"/>
    <col min="3091" max="3091" width="11.28515625" style="6" customWidth="1"/>
    <col min="3092" max="3092" width="0.7109375" style="6" customWidth="1"/>
    <col min="3093" max="3093" width="11.28515625" style="6" customWidth="1"/>
    <col min="3094" max="3327" width="9.140625" style="6"/>
    <col min="3328" max="3328" width="1.28515625" style="6" customWidth="1"/>
    <col min="3329" max="3329" width="0.85546875" style="6" customWidth="1"/>
    <col min="3330" max="3330" width="21.42578125" style="6" customWidth="1"/>
    <col min="3331" max="3331" width="4.28515625" style="6" customWidth="1"/>
    <col min="3332" max="3332" width="1.85546875" style="6" customWidth="1"/>
    <col min="3333" max="3333" width="10.7109375" style="6" customWidth="1"/>
    <col min="3334" max="3334" width="0.7109375" style="6" customWidth="1"/>
    <col min="3335" max="3335" width="10.7109375" style="6" customWidth="1"/>
    <col min="3336" max="3336" width="0.7109375" style="6" customWidth="1"/>
    <col min="3337" max="3337" width="10.7109375" style="6" customWidth="1"/>
    <col min="3338" max="3338" width="0.7109375" style="6" customWidth="1"/>
    <col min="3339" max="3339" width="10.7109375" style="6" customWidth="1"/>
    <col min="3340" max="3340" width="0.7109375" style="6" customWidth="1"/>
    <col min="3341" max="3341" width="11.7109375" style="6" customWidth="1"/>
    <col min="3342" max="3342" width="0.7109375" style="6" customWidth="1"/>
    <col min="3343" max="3343" width="11" style="6" customWidth="1"/>
    <col min="3344" max="3344" width="0.7109375" style="6" customWidth="1"/>
    <col min="3345" max="3345" width="17.140625" style="6" customWidth="1"/>
    <col min="3346" max="3346" width="0.7109375" style="6" customWidth="1"/>
    <col min="3347" max="3347" width="11.28515625" style="6" customWidth="1"/>
    <col min="3348" max="3348" width="0.7109375" style="6" customWidth="1"/>
    <col min="3349" max="3349" width="11.28515625" style="6" customWidth="1"/>
    <col min="3350" max="3583" width="9.140625" style="6"/>
    <col min="3584" max="3584" width="1.28515625" style="6" customWidth="1"/>
    <col min="3585" max="3585" width="0.85546875" style="6" customWidth="1"/>
    <col min="3586" max="3586" width="21.42578125" style="6" customWidth="1"/>
    <col min="3587" max="3587" width="4.28515625" style="6" customWidth="1"/>
    <col min="3588" max="3588" width="1.85546875" style="6" customWidth="1"/>
    <col min="3589" max="3589" width="10.7109375" style="6" customWidth="1"/>
    <col min="3590" max="3590" width="0.7109375" style="6" customWidth="1"/>
    <col min="3591" max="3591" width="10.7109375" style="6" customWidth="1"/>
    <col min="3592" max="3592" width="0.7109375" style="6" customWidth="1"/>
    <col min="3593" max="3593" width="10.7109375" style="6" customWidth="1"/>
    <col min="3594" max="3594" width="0.7109375" style="6" customWidth="1"/>
    <col min="3595" max="3595" width="10.7109375" style="6" customWidth="1"/>
    <col min="3596" max="3596" width="0.7109375" style="6" customWidth="1"/>
    <col min="3597" max="3597" width="11.7109375" style="6" customWidth="1"/>
    <col min="3598" max="3598" width="0.7109375" style="6" customWidth="1"/>
    <col min="3599" max="3599" width="11" style="6" customWidth="1"/>
    <col min="3600" max="3600" width="0.7109375" style="6" customWidth="1"/>
    <col min="3601" max="3601" width="17.140625" style="6" customWidth="1"/>
    <col min="3602" max="3602" width="0.7109375" style="6" customWidth="1"/>
    <col min="3603" max="3603" width="11.28515625" style="6" customWidth="1"/>
    <col min="3604" max="3604" width="0.7109375" style="6" customWidth="1"/>
    <col min="3605" max="3605" width="11.28515625" style="6" customWidth="1"/>
    <col min="3606" max="3839" width="9.140625" style="6"/>
    <col min="3840" max="3840" width="1.28515625" style="6" customWidth="1"/>
    <col min="3841" max="3841" width="0.85546875" style="6" customWidth="1"/>
    <col min="3842" max="3842" width="21.42578125" style="6" customWidth="1"/>
    <col min="3843" max="3843" width="4.28515625" style="6" customWidth="1"/>
    <col min="3844" max="3844" width="1.85546875" style="6" customWidth="1"/>
    <col min="3845" max="3845" width="10.7109375" style="6" customWidth="1"/>
    <col min="3846" max="3846" width="0.7109375" style="6" customWidth="1"/>
    <col min="3847" max="3847" width="10.7109375" style="6" customWidth="1"/>
    <col min="3848" max="3848" width="0.7109375" style="6" customWidth="1"/>
    <col min="3849" max="3849" width="10.7109375" style="6" customWidth="1"/>
    <col min="3850" max="3850" width="0.7109375" style="6" customWidth="1"/>
    <col min="3851" max="3851" width="10.7109375" style="6" customWidth="1"/>
    <col min="3852" max="3852" width="0.7109375" style="6" customWidth="1"/>
    <col min="3853" max="3853" width="11.7109375" style="6" customWidth="1"/>
    <col min="3854" max="3854" width="0.7109375" style="6" customWidth="1"/>
    <col min="3855" max="3855" width="11" style="6" customWidth="1"/>
    <col min="3856" max="3856" width="0.7109375" style="6" customWidth="1"/>
    <col min="3857" max="3857" width="17.140625" style="6" customWidth="1"/>
    <col min="3858" max="3858" width="0.7109375" style="6" customWidth="1"/>
    <col min="3859" max="3859" width="11.28515625" style="6" customWidth="1"/>
    <col min="3860" max="3860" width="0.7109375" style="6" customWidth="1"/>
    <col min="3861" max="3861" width="11.28515625" style="6" customWidth="1"/>
    <col min="3862" max="4095" width="9.140625" style="6"/>
    <col min="4096" max="4096" width="1.28515625" style="6" customWidth="1"/>
    <col min="4097" max="4097" width="0.85546875" style="6" customWidth="1"/>
    <col min="4098" max="4098" width="21.42578125" style="6" customWidth="1"/>
    <col min="4099" max="4099" width="4.28515625" style="6" customWidth="1"/>
    <col min="4100" max="4100" width="1.85546875" style="6" customWidth="1"/>
    <col min="4101" max="4101" width="10.7109375" style="6" customWidth="1"/>
    <col min="4102" max="4102" width="0.7109375" style="6" customWidth="1"/>
    <col min="4103" max="4103" width="10.7109375" style="6" customWidth="1"/>
    <col min="4104" max="4104" width="0.7109375" style="6" customWidth="1"/>
    <col min="4105" max="4105" width="10.7109375" style="6" customWidth="1"/>
    <col min="4106" max="4106" width="0.7109375" style="6" customWidth="1"/>
    <col min="4107" max="4107" width="10.7109375" style="6" customWidth="1"/>
    <col min="4108" max="4108" width="0.7109375" style="6" customWidth="1"/>
    <col min="4109" max="4109" width="11.7109375" style="6" customWidth="1"/>
    <col min="4110" max="4110" width="0.7109375" style="6" customWidth="1"/>
    <col min="4111" max="4111" width="11" style="6" customWidth="1"/>
    <col min="4112" max="4112" width="0.7109375" style="6" customWidth="1"/>
    <col min="4113" max="4113" width="17.140625" style="6" customWidth="1"/>
    <col min="4114" max="4114" width="0.7109375" style="6" customWidth="1"/>
    <col min="4115" max="4115" width="11.28515625" style="6" customWidth="1"/>
    <col min="4116" max="4116" width="0.7109375" style="6" customWidth="1"/>
    <col min="4117" max="4117" width="11.28515625" style="6" customWidth="1"/>
    <col min="4118" max="4351" width="9.140625" style="6"/>
    <col min="4352" max="4352" width="1.28515625" style="6" customWidth="1"/>
    <col min="4353" max="4353" width="0.85546875" style="6" customWidth="1"/>
    <col min="4354" max="4354" width="21.42578125" style="6" customWidth="1"/>
    <col min="4355" max="4355" width="4.28515625" style="6" customWidth="1"/>
    <col min="4356" max="4356" width="1.85546875" style="6" customWidth="1"/>
    <col min="4357" max="4357" width="10.7109375" style="6" customWidth="1"/>
    <col min="4358" max="4358" width="0.7109375" style="6" customWidth="1"/>
    <col min="4359" max="4359" width="10.7109375" style="6" customWidth="1"/>
    <col min="4360" max="4360" width="0.7109375" style="6" customWidth="1"/>
    <col min="4361" max="4361" width="10.7109375" style="6" customWidth="1"/>
    <col min="4362" max="4362" width="0.7109375" style="6" customWidth="1"/>
    <col min="4363" max="4363" width="10.7109375" style="6" customWidth="1"/>
    <col min="4364" max="4364" width="0.7109375" style="6" customWidth="1"/>
    <col min="4365" max="4365" width="11.7109375" style="6" customWidth="1"/>
    <col min="4366" max="4366" width="0.7109375" style="6" customWidth="1"/>
    <col min="4367" max="4367" width="11" style="6" customWidth="1"/>
    <col min="4368" max="4368" width="0.7109375" style="6" customWidth="1"/>
    <col min="4369" max="4369" width="17.140625" style="6" customWidth="1"/>
    <col min="4370" max="4370" width="0.7109375" style="6" customWidth="1"/>
    <col min="4371" max="4371" width="11.28515625" style="6" customWidth="1"/>
    <col min="4372" max="4372" width="0.7109375" style="6" customWidth="1"/>
    <col min="4373" max="4373" width="11.28515625" style="6" customWidth="1"/>
    <col min="4374" max="4607" width="9.140625" style="6"/>
    <col min="4608" max="4608" width="1.28515625" style="6" customWidth="1"/>
    <col min="4609" max="4609" width="0.85546875" style="6" customWidth="1"/>
    <col min="4610" max="4610" width="21.42578125" style="6" customWidth="1"/>
    <col min="4611" max="4611" width="4.28515625" style="6" customWidth="1"/>
    <col min="4612" max="4612" width="1.85546875" style="6" customWidth="1"/>
    <col min="4613" max="4613" width="10.7109375" style="6" customWidth="1"/>
    <col min="4614" max="4614" width="0.7109375" style="6" customWidth="1"/>
    <col min="4615" max="4615" width="10.7109375" style="6" customWidth="1"/>
    <col min="4616" max="4616" width="0.7109375" style="6" customWidth="1"/>
    <col min="4617" max="4617" width="10.7109375" style="6" customWidth="1"/>
    <col min="4618" max="4618" width="0.7109375" style="6" customWidth="1"/>
    <col min="4619" max="4619" width="10.7109375" style="6" customWidth="1"/>
    <col min="4620" max="4620" width="0.7109375" style="6" customWidth="1"/>
    <col min="4621" max="4621" width="11.7109375" style="6" customWidth="1"/>
    <col min="4622" max="4622" width="0.7109375" style="6" customWidth="1"/>
    <col min="4623" max="4623" width="11" style="6" customWidth="1"/>
    <col min="4624" max="4624" width="0.7109375" style="6" customWidth="1"/>
    <col min="4625" max="4625" width="17.140625" style="6" customWidth="1"/>
    <col min="4626" max="4626" width="0.7109375" style="6" customWidth="1"/>
    <col min="4627" max="4627" width="11.28515625" style="6" customWidth="1"/>
    <col min="4628" max="4628" width="0.7109375" style="6" customWidth="1"/>
    <col min="4629" max="4629" width="11.28515625" style="6" customWidth="1"/>
    <col min="4630" max="4863" width="9.140625" style="6"/>
    <col min="4864" max="4864" width="1.28515625" style="6" customWidth="1"/>
    <col min="4865" max="4865" width="0.85546875" style="6" customWidth="1"/>
    <col min="4866" max="4866" width="21.42578125" style="6" customWidth="1"/>
    <col min="4867" max="4867" width="4.28515625" style="6" customWidth="1"/>
    <col min="4868" max="4868" width="1.85546875" style="6" customWidth="1"/>
    <col min="4869" max="4869" width="10.7109375" style="6" customWidth="1"/>
    <col min="4870" max="4870" width="0.7109375" style="6" customWidth="1"/>
    <col min="4871" max="4871" width="10.7109375" style="6" customWidth="1"/>
    <col min="4872" max="4872" width="0.7109375" style="6" customWidth="1"/>
    <col min="4873" max="4873" width="10.7109375" style="6" customWidth="1"/>
    <col min="4874" max="4874" width="0.7109375" style="6" customWidth="1"/>
    <col min="4875" max="4875" width="10.7109375" style="6" customWidth="1"/>
    <col min="4876" max="4876" width="0.7109375" style="6" customWidth="1"/>
    <col min="4877" max="4877" width="11.7109375" style="6" customWidth="1"/>
    <col min="4878" max="4878" width="0.7109375" style="6" customWidth="1"/>
    <col min="4879" max="4879" width="11" style="6" customWidth="1"/>
    <col min="4880" max="4880" width="0.7109375" style="6" customWidth="1"/>
    <col min="4881" max="4881" width="17.140625" style="6" customWidth="1"/>
    <col min="4882" max="4882" width="0.7109375" style="6" customWidth="1"/>
    <col min="4883" max="4883" width="11.28515625" style="6" customWidth="1"/>
    <col min="4884" max="4884" width="0.7109375" style="6" customWidth="1"/>
    <col min="4885" max="4885" width="11.28515625" style="6" customWidth="1"/>
    <col min="4886" max="5119" width="9.140625" style="6"/>
    <col min="5120" max="5120" width="1.28515625" style="6" customWidth="1"/>
    <col min="5121" max="5121" width="0.85546875" style="6" customWidth="1"/>
    <col min="5122" max="5122" width="21.42578125" style="6" customWidth="1"/>
    <col min="5123" max="5123" width="4.28515625" style="6" customWidth="1"/>
    <col min="5124" max="5124" width="1.85546875" style="6" customWidth="1"/>
    <col min="5125" max="5125" width="10.7109375" style="6" customWidth="1"/>
    <col min="5126" max="5126" width="0.7109375" style="6" customWidth="1"/>
    <col min="5127" max="5127" width="10.7109375" style="6" customWidth="1"/>
    <col min="5128" max="5128" width="0.7109375" style="6" customWidth="1"/>
    <col min="5129" max="5129" width="10.7109375" style="6" customWidth="1"/>
    <col min="5130" max="5130" width="0.7109375" style="6" customWidth="1"/>
    <col min="5131" max="5131" width="10.7109375" style="6" customWidth="1"/>
    <col min="5132" max="5132" width="0.7109375" style="6" customWidth="1"/>
    <col min="5133" max="5133" width="11.7109375" style="6" customWidth="1"/>
    <col min="5134" max="5134" width="0.7109375" style="6" customWidth="1"/>
    <col min="5135" max="5135" width="11" style="6" customWidth="1"/>
    <col min="5136" max="5136" width="0.7109375" style="6" customWidth="1"/>
    <col min="5137" max="5137" width="17.140625" style="6" customWidth="1"/>
    <col min="5138" max="5138" width="0.7109375" style="6" customWidth="1"/>
    <col min="5139" max="5139" width="11.28515625" style="6" customWidth="1"/>
    <col min="5140" max="5140" width="0.7109375" style="6" customWidth="1"/>
    <col min="5141" max="5141" width="11.28515625" style="6" customWidth="1"/>
    <col min="5142" max="5375" width="9.140625" style="6"/>
    <col min="5376" max="5376" width="1.28515625" style="6" customWidth="1"/>
    <col min="5377" max="5377" width="0.85546875" style="6" customWidth="1"/>
    <col min="5378" max="5378" width="21.42578125" style="6" customWidth="1"/>
    <col min="5379" max="5379" width="4.28515625" style="6" customWidth="1"/>
    <col min="5380" max="5380" width="1.85546875" style="6" customWidth="1"/>
    <col min="5381" max="5381" width="10.7109375" style="6" customWidth="1"/>
    <col min="5382" max="5382" width="0.7109375" style="6" customWidth="1"/>
    <col min="5383" max="5383" width="10.7109375" style="6" customWidth="1"/>
    <col min="5384" max="5384" width="0.7109375" style="6" customWidth="1"/>
    <col min="5385" max="5385" width="10.7109375" style="6" customWidth="1"/>
    <col min="5386" max="5386" width="0.7109375" style="6" customWidth="1"/>
    <col min="5387" max="5387" width="10.7109375" style="6" customWidth="1"/>
    <col min="5388" max="5388" width="0.7109375" style="6" customWidth="1"/>
    <col min="5389" max="5389" width="11.7109375" style="6" customWidth="1"/>
    <col min="5390" max="5390" width="0.7109375" style="6" customWidth="1"/>
    <col min="5391" max="5391" width="11" style="6" customWidth="1"/>
    <col min="5392" max="5392" width="0.7109375" style="6" customWidth="1"/>
    <col min="5393" max="5393" width="17.140625" style="6" customWidth="1"/>
    <col min="5394" max="5394" width="0.7109375" style="6" customWidth="1"/>
    <col min="5395" max="5395" width="11.28515625" style="6" customWidth="1"/>
    <col min="5396" max="5396" width="0.7109375" style="6" customWidth="1"/>
    <col min="5397" max="5397" width="11.28515625" style="6" customWidth="1"/>
    <col min="5398" max="5631" width="9.140625" style="6"/>
    <col min="5632" max="5632" width="1.28515625" style="6" customWidth="1"/>
    <col min="5633" max="5633" width="0.85546875" style="6" customWidth="1"/>
    <col min="5634" max="5634" width="21.42578125" style="6" customWidth="1"/>
    <col min="5635" max="5635" width="4.28515625" style="6" customWidth="1"/>
    <col min="5636" max="5636" width="1.85546875" style="6" customWidth="1"/>
    <col min="5637" max="5637" width="10.7109375" style="6" customWidth="1"/>
    <col min="5638" max="5638" width="0.7109375" style="6" customWidth="1"/>
    <col min="5639" max="5639" width="10.7109375" style="6" customWidth="1"/>
    <col min="5640" max="5640" width="0.7109375" style="6" customWidth="1"/>
    <col min="5641" max="5641" width="10.7109375" style="6" customWidth="1"/>
    <col min="5642" max="5642" width="0.7109375" style="6" customWidth="1"/>
    <col min="5643" max="5643" width="10.7109375" style="6" customWidth="1"/>
    <col min="5644" max="5644" width="0.7109375" style="6" customWidth="1"/>
    <col min="5645" max="5645" width="11.7109375" style="6" customWidth="1"/>
    <col min="5646" max="5646" width="0.7109375" style="6" customWidth="1"/>
    <col min="5647" max="5647" width="11" style="6" customWidth="1"/>
    <col min="5648" max="5648" width="0.7109375" style="6" customWidth="1"/>
    <col min="5649" max="5649" width="17.140625" style="6" customWidth="1"/>
    <col min="5650" max="5650" width="0.7109375" style="6" customWidth="1"/>
    <col min="5651" max="5651" width="11.28515625" style="6" customWidth="1"/>
    <col min="5652" max="5652" width="0.7109375" style="6" customWidth="1"/>
    <col min="5653" max="5653" width="11.28515625" style="6" customWidth="1"/>
    <col min="5654" max="5887" width="9.140625" style="6"/>
    <col min="5888" max="5888" width="1.28515625" style="6" customWidth="1"/>
    <col min="5889" max="5889" width="0.85546875" style="6" customWidth="1"/>
    <col min="5890" max="5890" width="21.42578125" style="6" customWidth="1"/>
    <col min="5891" max="5891" width="4.28515625" style="6" customWidth="1"/>
    <col min="5892" max="5892" width="1.85546875" style="6" customWidth="1"/>
    <col min="5893" max="5893" width="10.7109375" style="6" customWidth="1"/>
    <col min="5894" max="5894" width="0.7109375" style="6" customWidth="1"/>
    <col min="5895" max="5895" width="10.7109375" style="6" customWidth="1"/>
    <col min="5896" max="5896" width="0.7109375" style="6" customWidth="1"/>
    <col min="5897" max="5897" width="10.7109375" style="6" customWidth="1"/>
    <col min="5898" max="5898" width="0.7109375" style="6" customWidth="1"/>
    <col min="5899" max="5899" width="10.7109375" style="6" customWidth="1"/>
    <col min="5900" max="5900" width="0.7109375" style="6" customWidth="1"/>
    <col min="5901" max="5901" width="11.7109375" style="6" customWidth="1"/>
    <col min="5902" max="5902" width="0.7109375" style="6" customWidth="1"/>
    <col min="5903" max="5903" width="11" style="6" customWidth="1"/>
    <col min="5904" max="5904" width="0.7109375" style="6" customWidth="1"/>
    <col min="5905" max="5905" width="17.140625" style="6" customWidth="1"/>
    <col min="5906" max="5906" width="0.7109375" style="6" customWidth="1"/>
    <col min="5907" max="5907" width="11.28515625" style="6" customWidth="1"/>
    <col min="5908" max="5908" width="0.7109375" style="6" customWidth="1"/>
    <col min="5909" max="5909" width="11.28515625" style="6" customWidth="1"/>
    <col min="5910" max="6143" width="9.140625" style="6"/>
    <col min="6144" max="6144" width="1.28515625" style="6" customWidth="1"/>
    <col min="6145" max="6145" width="0.85546875" style="6" customWidth="1"/>
    <col min="6146" max="6146" width="21.42578125" style="6" customWidth="1"/>
    <col min="6147" max="6147" width="4.28515625" style="6" customWidth="1"/>
    <col min="6148" max="6148" width="1.85546875" style="6" customWidth="1"/>
    <col min="6149" max="6149" width="10.7109375" style="6" customWidth="1"/>
    <col min="6150" max="6150" width="0.7109375" style="6" customWidth="1"/>
    <col min="6151" max="6151" width="10.7109375" style="6" customWidth="1"/>
    <col min="6152" max="6152" width="0.7109375" style="6" customWidth="1"/>
    <col min="6153" max="6153" width="10.7109375" style="6" customWidth="1"/>
    <col min="6154" max="6154" width="0.7109375" style="6" customWidth="1"/>
    <col min="6155" max="6155" width="10.7109375" style="6" customWidth="1"/>
    <col min="6156" max="6156" width="0.7109375" style="6" customWidth="1"/>
    <col min="6157" max="6157" width="11.7109375" style="6" customWidth="1"/>
    <col min="6158" max="6158" width="0.7109375" style="6" customWidth="1"/>
    <col min="6159" max="6159" width="11" style="6" customWidth="1"/>
    <col min="6160" max="6160" width="0.7109375" style="6" customWidth="1"/>
    <col min="6161" max="6161" width="17.140625" style="6" customWidth="1"/>
    <col min="6162" max="6162" width="0.7109375" style="6" customWidth="1"/>
    <col min="6163" max="6163" width="11.28515625" style="6" customWidth="1"/>
    <col min="6164" max="6164" width="0.7109375" style="6" customWidth="1"/>
    <col min="6165" max="6165" width="11.28515625" style="6" customWidth="1"/>
    <col min="6166" max="6399" width="9.140625" style="6"/>
    <col min="6400" max="6400" width="1.28515625" style="6" customWidth="1"/>
    <col min="6401" max="6401" width="0.85546875" style="6" customWidth="1"/>
    <col min="6402" max="6402" width="21.42578125" style="6" customWidth="1"/>
    <col min="6403" max="6403" width="4.28515625" style="6" customWidth="1"/>
    <col min="6404" max="6404" width="1.85546875" style="6" customWidth="1"/>
    <col min="6405" max="6405" width="10.7109375" style="6" customWidth="1"/>
    <col min="6406" max="6406" width="0.7109375" style="6" customWidth="1"/>
    <col min="6407" max="6407" width="10.7109375" style="6" customWidth="1"/>
    <col min="6408" max="6408" width="0.7109375" style="6" customWidth="1"/>
    <col min="6409" max="6409" width="10.7109375" style="6" customWidth="1"/>
    <col min="6410" max="6410" width="0.7109375" style="6" customWidth="1"/>
    <col min="6411" max="6411" width="10.7109375" style="6" customWidth="1"/>
    <col min="6412" max="6412" width="0.7109375" style="6" customWidth="1"/>
    <col min="6413" max="6413" width="11.7109375" style="6" customWidth="1"/>
    <col min="6414" max="6414" width="0.7109375" style="6" customWidth="1"/>
    <col min="6415" max="6415" width="11" style="6" customWidth="1"/>
    <col min="6416" max="6416" width="0.7109375" style="6" customWidth="1"/>
    <col min="6417" max="6417" width="17.140625" style="6" customWidth="1"/>
    <col min="6418" max="6418" width="0.7109375" style="6" customWidth="1"/>
    <col min="6419" max="6419" width="11.28515625" style="6" customWidth="1"/>
    <col min="6420" max="6420" width="0.7109375" style="6" customWidth="1"/>
    <col min="6421" max="6421" width="11.28515625" style="6" customWidth="1"/>
    <col min="6422" max="6655" width="9.140625" style="6"/>
    <col min="6656" max="6656" width="1.28515625" style="6" customWidth="1"/>
    <col min="6657" max="6657" width="0.85546875" style="6" customWidth="1"/>
    <col min="6658" max="6658" width="21.42578125" style="6" customWidth="1"/>
    <col min="6659" max="6659" width="4.28515625" style="6" customWidth="1"/>
    <col min="6660" max="6660" width="1.85546875" style="6" customWidth="1"/>
    <col min="6661" max="6661" width="10.7109375" style="6" customWidth="1"/>
    <col min="6662" max="6662" width="0.7109375" style="6" customWidth="1"/>
    <col min="6663" max="6663" width="10.7109375" style="6" customWidth="1"/>
    <col min="6664" max="6664" width="0.7109375" style="6" customWidth="1"/>
    <col min="6665" max="6665" width="10.7109375" style="6" customWidth="1"/>
    <col min="6666" max="6666" width="0.7109375" style="6" customWidth="1"/>
    <col min="6667" max="6667" width="10.7109375" style="6" customWidth="1"/>
    <col min="6668" max="6668" width="0.7109375" style="6" customWidth="1"/>
    <col min="6669" max="6669" width="11.7109375" style="6" customWidth="1"/>
    <col min="6670" max="6670" width="0.7109375" style="6" customWidth="1"/>
    <col min="6671" max="6671" width="11" style="6" customWidth="1"/>
    <col min="6672" max="6672" width="0.7109375" style="6" customWidth="1"/>
    <col min="6673" max="6673" width="17.140625" style="6" customWidth="1"/>
    <col min="6674" max="6674" width="0.7109375" style="6" customWidth="1"/>
    <col min="6675" max="6675" width="11.28515625" style="6" customWidth="1"/>
    <col min="6676" max="6676" width="0.7109375" style="6" customWidth="1"/>
    <col min="6677" max="6677" width="11.28515625" style="6" customWidth="1"/>
    <col min="6678" max="6911" width="9.140625" style="6"/>
    <col min="6912" max="6912" width="1.28515625" style="6" customWidth="1"/>
    <col min="6913" max="6913" width="0.85546875" style="6" customWidth="1"/>
    <col min="6914" max="6914" width="21.42578125" style="6" customWidth="1"/>
    <col min="6915" max="6915" width="4.28515625" style="6" customWidth="1"/>
    <col min="6916" max="6916" width="1.85546875" style="6" customWidth="1"/>
    <col min="6917" max="6917" width="10.7109375" style="6" customWidth="1"/>
    <col min="6918" max="6918" width="0.7109375" style="6" customWidth="1"/>
    <col min="6919" max="6919" width="10.7109375" style="6" customWidth="1"/>
    <col min="6920" max="6920" width="0.7109375" style="6" customWidth="1"/>
    <col min="6921" max="6921" width="10.7109375" style="6" customWidth="1"/>
    <col min="6922" max="6922" width="0.7109375" style="6" customWidth="1"/>
    <col min="6923" max="6923" width="10.7109375" style="6" customWidth="1"/>
    <col min="6924" max="6924" width="0.7109375" style="6" customWidth="1"/>
    <col min="6925" max="6925" width="11.7109375" style="6" customWidth="1"/>
    <col min="6926" max="6926" width="0.7109375" style="6" customWidth="1"/>
    <col min="6927" max="6927" width="11" style="6" customWidth="1"/>
    <col min="6928" max="6928" width="0.7109375" style="6" customWidth="1"/>
    <col min="6929" max="6929" width="17.140625" style="6" customWidth="1"/>
    <col min="6930" max="6930" width="0.7109375" style="6" customWidth="1"/>
    <col min="6931" max="6931" width="11.28515625" style="6" customWidth="1"/>
    <col min="6932" max="6932" width="0.7109375" style="6" customWidth="1"/>
    <col min="6933" max="6933" width="11.28515625" style="6" customWidth="1"/>
    <col min="6934" max="7167" width="9.140625" style="6"/>
    <col min="7168" max="7168" width="1.28515625" style="6" customWidth="1"/>
    <col min="7169" max="7169" width="0.85546875" style="6" customWidth="1"/>
    <col min="7170" max="7170" width="21.42578125" style="6" customWidth="1"/>
    <col min="7171" max="7171" width="4.28515625" style="6" customWidth="1"/>
    <col min="7172" max="7172" width="1.85546875" style="6" customWidth="1"/>
    <col min="7173" max="7173" width="10.7109375" style="6" customWidth="1"/>
    <col min="7174" max="7174" width="0.7109375" style="6" customWidth="1"/>
    <col min="7175" max="7175" width="10.7109375" style="6" customWidth="1"/>
    <col min="7176" max="7176" width="0.7109375" style="6" customWidth="1"/>
    <col min="7177" max="7177" width="10.7109375" style="6" customWidth="1"/>
    <col min="7178" max="7178" width="0.7109375" style="6" customWidth="1"/>
    <col min="7179" max="7179" width="10.7109375" style="6" customWidth="1"/>
    <col min="7180" max="7180" width="0.7109375" style="6" customWidth="1"/>
    <col min="7181" max="7181" width="11.7109375" style="6" customWidth="1"/>
    <col min="7182" max="7182" width="0.7109375" style="6" customWidth="1"/>
    <col min="7183" max="7183" width="11" style="6" customWidth="1"/>
    <col min="7184" max="7184" width="0.7109375" style="6" customWidth="1"/>
    <col min="7185" max="7185" width="17.140625" style="6" customWidth="1"/>
    <col min="7186" max="7186" width="0.7109375" style="6" customWidth="1"/>
    <col min="7187" max="7187" width="11.28515625" style="6" customWidth="1"/>
    <col min="7188" max="7188" width="0.7109375" style="6" customWidth="1"/>
    <col min="7189" max="7189" width="11.28515625" style="6" customWidth="1"/>
    <col min="7190" max="7423" width="9.140625" style="6"/>
    <col min="7424" max="7424" width="1.28515625" style="6" customWidth="1"/>
    <col min="7425" max="7425" width="0.85546875" style="6" customWidth="1"/>
    <col min="7426" max="7426" width="21.42578125" style="6" customWidth="1"/>
    <col min="7427" max="7427" width="4.28515625" style="6" customWidth="1"/>
    <col min="7428" max="7428" width="1.85546875" style="6" customWidth="1"/>
    <col min="7429" max="7429" width="10.7109375" style="6" customWidth="1"/>
    <col min="7430" max="7430" width="0.7109375" style="6" customWidth="1"/>
    <col min="7431" max="7431" width="10.7109375" style="6" customWidth="1"/>
    <col min="7432" max="7432" width="0.7109375" style="6" customWidth="1"/>
    <col min="7433" max="7433" width="10.7109375" style="6" customWidth="1"/>
    <col min="7434" max="7434" width="0.7109375" style="6" customWidth="1"/>
    <col min="7435" max="7435" width="10.7109375" style="6" customWidth="1"/>
    <col min="7436" max="7436" width="0.7109375" style="6" customWidth="1"/>
    <col min="7437" max="7437" width="11.7109375" style="6" customWidth="1"/>
    <col min="7438" max="7438" width="0.7109375" style="6" customWidth="1"/>
    <col min="7439" max="7439" width="11" style="6" customWidth="1"/>
    <col min="7440" max="7440" width="0.7109375" style="6" customWidth="1"/>
    <col min="7441" max="7441" width="17.140625" style="6" customWidth="1"/>
    <col min="7442" max="7442" width="0.7109375" style="6" customWidth="1"/>
    <col min="7443" max="7443" width="11.28515625" style="6" customWidth="1"/>
    <col min="7444" max="7444" width="0.7109375" style="6" customWidth="1"/>
    <col min="7445" max="7445" width="11.28515625" style="6" customWidth="1"/>
    <col min="7446" max="7679" width="9.140625" style="6"/>
    <col min="7680" max="7680" width="1.28515625" style="6" customWidth="1"/>
    <col min="7681" max="7681" width="0.85546875" style="6" customWidth="1"/>
    <col min="7682" max="7682" width="21.42578125" style="6" customWidth="1"/>
    <col min="7683" max="7683" width="4.28515625" style="6" customWidth="1"/>
    <col min="7684" max="7684" width="1.85546875" style="6" customWidth="1"/>
    <col min="7685" max="7685" width="10.7109375" style="6" customWidth="1"/>
    <col min="7686" max="7686" width="0.7109375" style="6" customWidth="1"/>
    <col min="7687" max="7687" width="10.7109375" style="6" customWidth="1"/>
    <col min="7688" max="7688" width="0.7109375" style="6" customWidth="1"/>
    <col min="7689" max="7689" width="10.7109375" style="6" customWidth="1"/>
    <col min="7690" max="7690" width="0.7109375" style="6" customWidth="1"/>
    <col min="7691" max="7691" width="10.7109375" style="6" customWidth="1"/>
    <col min="7692" max="7692" width="0.7109375" style="6" customWidth="1"/>
    <col min="7693" max="7693" width="11.7109375" style="6" customWidth="1"/>
    <col min="7694" max="7694" width="0.7109375" style="6" customWidth="1"/>
    <col min="7695" max="7695" width="11" style="6" customWidth="1"/>
    <col min="7696" max="7696" width="0.7109375" style="6" customWidth="1"/>
    <col min="7697" max="7697" width="17.140625" style="6" customWidth="1"/>
    <col min="7698" max="7698" width="0.7109375" style="6" customWidth="1"/>
    <col min="7699" max="7699" width="11.28515625" style="6" customWidth="1"/>
    <col min="7700" max="7700" width="0.7109375" style="6" customWidth="1"/>
    <col min="7701" max="7701" width="11.28515625" style="6" customWidth="1"/>
    <col min="7702" max="7935" width="9.140625" style="6"/>
    <col min="7936" max="7936" width="1.28515625" style="6" customWidth="1"/>
    <col min="7937" max="7937" width="0.85546875" style="6" customWidth="1"/>
    <col min="7938" max="7938" width="21.42578125" style="6" customWidth="1"/>
    <col min="7939" max="7939" width="4.28515625" style="6" customWidth="1"/>
    <col min="7940" max="7940" width="1.85546875" style="6" customWidth="1"/>
    <col min="7941" max="7941" width="10.7109375" style="6" customWidth="1"/>
    <col min="7942" max="7942" width="0.7109375" style="6" customWidth="1"/>
    <col min="7943" max="7943" width="10.7109375" style="6" customWidth="1"/>
    <col min="7944" max="7944" width="0.7109375" style="6" customWidth="1"/>
    <col min="7945" max="7945" width="10.7109375" style="6" customWidth="1"/>
    <col min="7946" max="7946" width="0.7109375" style="6" customWidth="1"/>
    <col min="7947" max="7947" width="10.7109375" style="6" customWidth="1"/>
    <col min="7948" max="7948" width="0.7109375" style="6" customWidth="1"/>
    <col min="7949" max="7949" width="11.7109375" style="6" customWidth="1"/>
    <col min="7950" max="7950" width="0.7109375" style="6" customWidth="1"/>
    <col min="7951" max="7951" width="11" style="6" customWidth="1"/>
    <col min="7952" max="7952" width="0.7109375" style="6" customWidth="1"/>
    <col min="7953" max="7953" width="17.140625" style="6" customWidth="1"/>
    <col min="7954" max="7954" width="0.7109375" style="6" customWidth="1"/>
    <col min="7955" max="7955" width="11.28515625" style="6" customWidth="1"/>
    <col min="7956" max="7956" width="0.7109375" style="6" customWidth="1"/>
    <col min="7957" max="7957" width="11.28515625" style="6" customWidth="1"/>
    <col min="7958" max="8191" width="9.140625" style="6"/>
    <col min="8192" max="8192" width="1.28515625" style="6" customWidth="1"/>
    <col min="8193" max="8193" width="0.85546875" style="6" customWidth="1"/>
    <col min="8194" max="8194" width="21.42578125" style="6" customWidth="1"/>
    <col min="8195" max="8195" width="4.28515625" style="6" customWidth="1"/>
    <col min="8196" max="8196" width="1.85546875" style="6" customWidth="1"/>
    <col min="8197" max="8197" width="10.7109375" style="6" customWidth="1"/>
    <col min="8198" max="8198" width="0.7109375" style="6" customWidth="1"/>
    <col min="8199" max="8199" width="10.7109375" style="6" customWidth="1"/>
    <col min="8200" max="8200" width="0.7109375" style="6" customWidth="1"/>
    <col min="8201" max="8201" width="10.7109375" style="6" customWidth="1"/>
    <col min="8202" max="8202" width="0.7109375" style="6" customWidth="1"/>
    <col min="8203" max="8203" width="10.7109375" style="6" customWidth="1"/>
    <col min="8204" max="8204" width="0.7109375" style="6" customWidth="1"/>
    <col min="8205" max="8205" width="11.7109375" style="6" customWidth="1"/>
    <col min="8206" max="8206" width="0.7109375" style="6" customWidth="1"/>
    <col min="8207" max="8207" width="11" style="6" customWidth="1"/>
    <col min="8208" max="8208" width="0.7109375" style="6" customWidth="1"/>
    <col min="8209" max="8209" width="17.140625" style="6" customWidth="1"/>
    <col min="8210" max="8210" width="0.7109375" style="6" customWidth="1"/>
    <col min="8211" max="8211" width="11.28515625" style="6" customWidth="1"/>
    <col min="8212" max="8212" width="0.7109375" style="6" customWidth="1"/>
    <col min="8213" max="8213" width="11.28515625" style="6" customWidth="1"/>
    <col min="8214" max="8447" width="9.140625" style="6"/>
    <col min="8448" max="8448" width="1.28515625" style="6" customWidth="1"/>
    <col min="8449" max="8449" width="0.85546875" style="6" customWidth="1"/>
    <col min="8450" max="8450" width="21.42578125" style="6" customWidth="1"/>
    <col min="8451" max="8451" width="4.28515625" style="6" customWidth="1"/>
    <col min="8452" max="8452" width="1.85546875" style="6" customWidth="1"/>
    <col min="8453" max="8453" width="10.7109375" style="6" customWidth="1"/>
    <col min="8454" max="8454" width="0.7109375" style="6" customWidth="1"/>
    <col min="8455" max="8455" width="10.7109375" style="6" customWidth="1"/>
    <col min="8456" max="8456" width="0.7109375" style="6" customWidth="1"/>
    <col min="8457" max="8457" width="10.7109375" style="6" customWidth="1"/>
    <col min="8458" max="8458" width="0.7109375" style="6" customWidth="1"/>
    <col min="8459" max="8459" width="10.7109375" style="6" customWidth="1"/>
    <col min="8460" max="8460" width="0.7109375" style="6" customWidth="1"/>
    <col min="8461" max="8461" width="11.7109375" style="6" customWidth="1"/>
    <col min="8462" max="8462" width="0.7109375" style="6" customWidth="1"/>
    <col min="8463" max="8463" width="11" style="6" customWidth="1"/>
    <col min="8464" max="8464" width="0.7109375" style="6" customWidth="1"/>
    <col min="8465" max="8465" width="17.140625" style="6" customWidth="1"/>
    <col min="8466" max="8466" width="0.7109375" style="6" customWidth="1"/>
    <col min="8467" max="8467" width="11.28515625" style="6" customWidth="1"/>
    <col min="8468" max="8468" width="0.7109375" style="6" customWidth="1"/>
    <col min="8469" max="8469" width="11.28515625" style="6" customWidth="1"/>
    <col min="8470" max="8703" width="9.140625" style="6"/>
    <col min="8704" max="8704" width="1.28515625" style="6" customWidth="1"/>
    <col min="8705" max="8705" width="0.85546875" style="6" customWidth="1"/>
    <col min="8706" max="8706" width="21.42578125" style="6" customWidth="1"/>
    <col min="8707" max="8707" width="4.28515625" style="6" customWidth="1"/>
    <col min="8708" max="8708" width="1.85546875" style="6" customWidth="1"/>
    <col min="8709" max="8709" width="10.7109375" style="6" customWidth="1"/>
    <col min="8710" max="8710" width="0.7109375" style="6" customWidth="1"/>
    <col min="8711" max="8711" width="10.7109375" style="6" customWidth="1"/>
    <col min="8712" max="8712" width="0.7109375" style="6" customWidth="1"/>
    <col min="8713" max="8713" width="10.7109375" style="6" customWidth="1"/>
    <col min="8714" max="8714" width="0.7109375" style="6" customWidth="1"/>
    <col min="8715" max="8715" width="10.7109375" style="6" customWidth="1"/>
    <col min="8716" max="8716" width="0.7109375" style="6" customWidth="1"/>
    <col min="8717" max="8717" width="11.7109375" style="6" customWidth="1"/>
    <col min="8718" max="8718" width="0.7109375" style="6" customWidth="1"/>
    <col min="8719" max="8719" width="11" style="6" customWidth="1"/>
    <col min="8720" max="8720" width="0.7109375" style="6" customWidth="1"/>
    <col min="8721" max="8721" width="17.140625" style="6" customWidth="1"/>
    <col min="8722" max="8722" width="0.7109375" style="6" customWidth="1"/>
    <col min="8723" max="8723" width="11.28515625" style="6" customWidth="1"/>
    <col min="8724" max="8724" width="0.7109375" style="6" customWidth="1"/>
    <col min="8725" max="8725" width="11.28515625" style="6" customWidth="1"/>
    <col min="8726" max="8959" width="9.140625" style="6"/>
    <col min="8960" max="8960" width="1.28515625" style="6" customWidth="1"/>
    <col min="8961" max="8961" width="0.85546875" style="6" customWidth="1"/>
    <col min="8962" max="8962" width="21.42578125" style="6" customWidth="1"/>
    <col min="8963" max="8963" width="4.28515625" style="6" customWidth="1"/>
    <col min="8964" max="8964" width="1.85546875" style="6" customWidth="1"/>
    <col min="8965" max="8965" width="10.7109375" style="6" customWidth="1"/>
    <col min="8966" max="8966" width="0.7109375" style="6" customWidth="1"/>
    <col min="8967" max="8967" width="10.7109375" style="6" customWidth="1"/>
    <col min="8968" max="8968" width="0.7109375" style="6" customWidth="1"/>
    <col min="8969" max="8969" width="10.7109375" style="6" customWidth="1"/>
    <col min="8970" max="8970" width="0.7109375" style="6" customWidth="1"/>
    <col min="8971" max="8971" width="10.7109375" style="6" customWidth="1"/>
    <col min="8972" max="8972" width="0.7109375" style="6" customWidth="1"/>
    <col min="8973" max="8973" width="11.7109375" style="6" customWidth="1"/>
    <col min="8974" max="8974" width="0.7109375" style="6" customWidth="1"/>
    <col min="8975" max="8975" width="11" style="6" customWidth="1"/>
    <col min="8976" max="8976" width="0.7109375" style="6" customWidth="1"/>
    <col min="8977" max="8977" width="17.140625" style="6" customWidth="1"/>
    <col min="8978" max="8978" width="0.7109375" style="6" customWidth="1"/>
    <col min="8979" max="8979" width="11.28515625" style="6" customWidth="1"/>
    <col min="8980" max="8980" width="0.7109375" style="6" customWidth="1"/>
    <col min="8981" max="8981" width="11.28515625" style="6" customWidth="1"/>
    <col min="8982" max="9215" width="9.140625" style="6"/>
    <col min="9216" max="9216" width="1.28515625" style="6" customWidth="1"/>
    <col min="9217" max="9217" width="0.85546875" style="6" customWidth="1"/>
    <col min="9218" max="9218" width="21.42578125" style="6" customWidth="1"/>
    <col min="9219" max="9219" width="4.28515625" style="6" customWidth="1"/>
    <col min="9220" max="9220" width="1.85546875" style="6" customWidth="1"/>
    <col min="9221" max="9221" width="10.7109375" style="6" customWidth="1"/>
    <col min="9222" max="9222" width="0.7109375" style="6" customWidth="1"/>
    <col min="9223" max="9223" width="10.7109375" style="6" customWidth="1"/>
    <col min="9224" max="9224" width="0.7109375" style="6" customWidth="1"/>
    <col min="9225" max="9225" width="10.7109375" style="6" customWidth="1"/>
    <col min="9226" max="9226" width="0.7109375" style="6" customWidth="1"/>
    <col min="9227" max="9227" width="10.7109375" style="6" customWidth="1"/>
    <col min="9228" max="9228" width="0.7109375" style="6" customWidth="1"/>
    <col min="9229" max="9229" width="11.7109375" style="6" customWidth="1"/>
    <col min="9230" max="9230" width="0.7109375" style="6" customWidth="1"/>
    <col min="9231" max="9231" width="11" style="6" customWidth="1"/>
    <col min="9232" max="9232" width="0.7109375" style="6" customWidth="1"/>
    <col min="9233" max="9233" width="17.140625" style="6" customWidth="1"/>
    <col min="9234" max="9234" width="0.7109375" style="6" customWidth="1"/>
    <col min="9235" max="9235" width="11.28515625" style="6" customWidth="1"/>
    <col min="9236" max="9236" width="0.7109375" style="6" customWidth="1"/>
    <col min="9237" max="9237" width="11.28515625" style="6" customWidth="1"/>
    <col min="9238" max="9471" width="9.140625" style="6"/>
    <col min="9472" max="9472" width="1.28515625" style="6" customWidth="1"/>
    <col min="9473" max="9473" width="0.85546875" style="6" customWidth="1"/>
    <col min="9474" max="9474" width="21.42578125" style="6" customWidth="1"/>
    <col min="9475" max="9475" width="4.28515625" style="6" customWidth="1"/>
    <col min="9476" max="9476" width="1.85546875" style="6" customWidth="1"/>
    <col min="9477" max="9477" width="10.7109375" style="6" customWidth="1"/>
    <col min="9478" max="9478" width="0.7109375" style="6" customWidth="1"/>
    <col min="9479" max="9479" width="10.7109375" style="6" customWidth="1"/>
    <col min="9480" max="9480" width="0.7109375" style="6" customWidth="1"/>
    <col min="9481" max="9481" width="10.7109375" style="6" customWidth="1"/>
    <col min="9482" max="9482" width="0.7109375" style="6" customWidth="1"/>
    <col min="9483" max="9483" width="10.7109375" style="6" customWidth="1"/>
    <col min="9484" max="9484" width="0.7109375" style="6" customWidth="1"/>
    <col min="9485" max="9485" width="11.7109375" style="6" customWidth="1"/>
    <col min="9486" max="9486" width="0.7109375" style="6" customWidth="1"/>
    <col min="9487" max="9487" width="11" style="6" customWidth="1"/>
    <col min="9488" max="9488" width="0.7109375" style="6" customWidth="1"/>
    <col min="9489" max="9489" width="17.140625" style="6" customWidth="1"/>
    <col min="9490" max="9490" width="0.7109375" style="6" customWidth="1"/>
    <col min="9491" max="9491" width="11.28515625" style="6" customWidth="1"/>
    <col min="9492" max="9492" width="0.7109375" style="6" customWidth="1"/>
    <col min="9493" max="9493" width="11.28515625" style="6" customWidth="1"/>
    <col min="9494" max="9727" width="9.140625" style="6"/>
    <col min="9728" max="9728" width="1.28515625" style="6" customWidth="1"/>
    <col min="9729" max="9729" width="0.85546875" style="6" customWidth="1"/>
    <col min="9730" max="9730" width="21.42578125" style="6" customWidth="1"/>
    <col min="9731" max="9731" width="4.28515625" style="6" customWidth="1"/>
    <col min="9732" max="9732" width="1.85546875" style="6" customWidth="1"/>
    <col min="9733" max="9733" width="10.7109375" style="6" customWidth="1"/>
    <col min="9734" max="9734" width="0.7109375" style="6" customWidth="1"/>
    <col min="9735" max="9735" width="10.7109375" style="6" customWidth="1"/>
    <col min="9736" max="9736" width="0.7109375" style="6" customWidth="1"/>
    <col min="9737" max="9737" width="10.7109375" style="6" customWidth="1"/>
    <col min="9738" max="9738" width="0.7109375" style="6" customWidth="1"/>
    <col min="9739" max="9739" width="10.7109375" style="6" customWidth="1"/>
    <col min="9740" max="9740" width="0.7109375" style="6" customWidth="1"/>
    <col min="9741" max="9741" width="11.7109375" style="6" customWidth="1"/>
    <col min="9742" max="9742" width="0.7109375" style="6" customWidth="1"/>
    <col min="9743" max="9743" width="11" style="6" customWidth="1"/>
    <col min="9744" max="9744" width="0.7109375" style="6" customWidth="1"/>
    <col min="9745" max="9745" width="17.140625" style="6" customWidth="1"/>
    <col min="9746" max="9746" width="0.7109375" style="6" customWidth="1"/>
    <col min="9747" max="9747" width="11.28515625" style="6" customWidth="1"/>
    <col min="9748" max="9748" width="0.7109375" style="6" customWidth="1"/>
    <col min="9749" max="9749" width="11.28515625" style="6" customWidth="1"/>
    <col min="9750" max="9983" width="9.140625" style="6"/>
    <col min="9984" max="9984" width="1.28515625" style="6" customWidth="1"/>
    <col min="9985" max="9985" width="0.85546875" style="6" customWidth="1"/>
    <col min="9986" max="9986" width="21.42578125" style="6" customWidth="1"/>
    <col min="9987" max="9987" width="4.28515625" style="6" customWidth="1"/>
    <col min="9988" max="9988" width="1.85546875" style="6" customWidth="1"/>
    <col min="9989" max="9989" width="10.7109375" style="6" customWidth="1"/>
    <col min="9990" max="9990" width="0.7109375" style="6" customWidth="1"/>
    <col min="9991" max="9991" width="10.7109375" style="6" customWidth="1"/>
    <col min="9992" max="9992" width="0.7109375" style="6" customWidth="1"/>
    <col min="9993" max="9993" width="10.7109375" style="6" customWidth="1"/>
    <col min="9994" max="9994" width="0.7109375" style="6" customWidth="1"/>
    <col min="9995" max="9995" width="10.7109375" style="6" customWidth="1"/>
    <col min="9996" max="9996" width="0.7109375" style="6" customWidth="1"/>
    <col min="9997" max="9997" width="11.7109375" style="6" customWidth="1"/>
    <col min="9998" max="9998" width="0.7109375" style="6" customWidth="1"/>
    <col min="9999" max="9999" width="11" style="6" customWidth="1"/>
    <col min="10000" max="10000" width="0.7109375" style="6" customWidth="1"/>
    <col min="10001" max="10001" width="17.140625" style="6" customWidth="1"/>
    <col min="10002" max="10002" width="0.7109375" style="6" customWidth="1"/>
    <col min="10003" max="10003" width="11.28515625" style="6" customWidth="1"/>
    <col min="10004" max="10004" width="0.7109375" style="6" customWidth="1"/>
    <col min="10005" max="10005" width="11.28515625" style="6" customWidth="1"/>
    <col min="10006" max="10239" width="9.140625" style="6"/>
    <col min="10240" max="10240" width="1.28515625" style="6" customWidth="1"/>
    <col min="10241" max="10241" width="0.85546875" style="6" customWidth="1"/>
    <col min="10242" max="10242" width="21.42578125" style="6" customWidth="1"/>
    <col min="10243" max="10243" width="4.28515625" style="6" customWidth="1"/>
    <col min="10244" max="10244" width="1.85546875" style="6" customWidth="1"/>
    <col min="10245" max="10245" width="10.7109375" style="6" customWidth="1"/>
    <col min="10246" max="10246" width="0.7109375" style="6" customWidth="1"/>
    <col min="10247" max="10247" width="10.7109375" style="6" customWidth="1"/>
    <col min="10248" max="10248" width="0.7109375" style="6" customWidth="1"/>
    <col min="10249" max="10249" width="10.7109375" style="6" customWidth="1"/>
    <col min="10250" max="10250" width="0.7109375" style="6" customWidth="1"/>
    <col min="10251" max="10251" width="10.7109375" style="6" customWidth="1"/>
    <col min="10252" max="10252" width="0.7109375" style="6" customWidth="1"/>
    <col min="10253" max="10253" width="11.7109375" style="6" customWidth="1"/>
    <col min="10254" max="10254" width="0.7109375" style="6" customWidth="1"/>
    <col min="10255" max="10255" width="11" style="6" customWidth="1"/>
    <col min="10256" max="10256" width="0.7109375" style="6" customWidth="1"/>
    <col min="10257" max="10257" width="17.140625" style="6" customWidth="1"/>
    <col min="10258" max="10258" width="0.7109375" style="6" customWidth="1"/>
    <col min="10259" max="10259" width="11.28515625" style="6" customWidth="1"/>
    <col min="10260" max="10260" width="0.7109375" style="6" customWidth="1"/>
    <col min="10261" max="10261" width="11.28515625" style="6" customWidth="1"/>
    <col min="10262" max="10495" width="9.140625" style="6"/>
    <col min="10496" max="10496" width="1.28515625" style="6" customWidth="1"/>
    <col min="10497" max="10497" width="0.85546875" style="6" customWidth="1"/>
    <col min="10498" max="10498" width="21.42578125" style="6" customWidth="1"/>
    <col min="10499" max="10499" width="4.28515625" style="6" customWidth="1"/>
    <col min="10500" max="10500" width="1.85546875" style="6" customWidth="1"/>
    <col min="10501" max="10501" width="10.7109375" style="6" customWidth="1"/>
    <col min="10502" max="10502" width="0.7109375" style="6" customWidth="1"/>
    <col min="10503" max="10503" width="10.7109375" style="6" customWidth="1"/>
    <col min="10504" max="10504" width="0.7109375" style="6" customWidth="1"/>
    <col min="10505" max="10505" width="10.7109375" style="6" customWidth="1"/>
    <col min="10506" max="10506" width="0.7109375" style="6" customWidth="1"/>
    <col min="10507" max="10507" width="10.7109375" style="6" customWidth="1"/>
    <col min="10508" max="10508" width="0.7109375" style="6" customWidth="1"/>
    <col min="10509" max="10509" width="11.7109375" style="6" customWidth="1"/>
    <col min="10510" max="10510" width="0.7109375" style="6" customWidth="1"/>
    <col min="10511" max="10511" width="11" style="6" customWidth="1"/>
    <col min="10512" max="10512" width="0.7109375" style="6" customWidth="1"/>
    <col min="10513" max="10513" width="17.140625" style="6" customWidth="1"/>
    <col min="10514" max="10514" width="0.7109375" style="6" customWidth="1"/>
    <col min="10515" max="10515" width="11.28515625" style="6" customWidth="1"/>
    <col min="10516" max="10516" width="0.7109375" style="6" customWidth="1"/>
    <col min="10517" max="10517" width="11.28515625" style="6" customWidth="1"/>
    <col min="10518" max="10751" width="9.140625" style="6"/>
    <col min="10752" max="10752" width="1.28515625" style="6" customWidth="1"/>
    <col min="10753" max="10753" width="0.85546875" style="6" customWidth="1"/>
    <col min="10754" max="10754" width="21.42578125" style="6" customWidth="1"/>
    <col min="10755" max="10755" width="4.28515625" style="6" customWidth="1"/>
    <col min="10756" max="10756" width="1.85546875" style="6" customWidth="1"/>
    <col min="10757" max="10757" width="10.7109375" style="6" customWidth="1"/>
    <col min="10758" max="10758" width="0.7109375" style="6" customWidth="1"/>
    <col min="10759" max="10759" width="10.7109375" style="6" customWidth="1"/>
    <col min="10760" max="10760" width="0.7109375" style="6" customWidth="1"/>
    <col min="10761" max="10761" width="10.7109375" style="6" customWidth="1"/>
    <col min="10762" max="10762" width="0.7109375" style="6" customWidth="1"/>
    <col min="10763" max="10763" width="10.7109375" style="6" customWidth="1"/>
    <col min="10764" max="10764" width="0.7109375" style="6" customWidth="1"/>
    <col min="10765" max="10765" width="11.7109375" style="6" customWidth="1"/>
    <col min="10766" max="10766" width="0.7109375" style="6" customWidth="1"/>
    <col min="10767" max="10767" width="11" style="6" customWidth="1"/>
    <col min="10768" max="10768" width="0.7109375" style="6" customWidth="1"/>
    <col min="10769" max="10769" width="17.140625" style="6" customWidth="1"/>
    <col min="10770" max="10770" width="0.7109375" style="6" customWidth="1"/>
    <col min="10771" max="10771" width="11.28515625" style="6" customWidth="1"/>
    <col min="10772" max="10772" width="0.7109375" style="6" customWidth="1"/>
    <col min="10773" max="10773" width="11.28515625" style="6" customWidth="1"/>
    <col min="10774" max="11007" width="9.140625" style="6"/>
    <col min="11008" max="11008" width="1.28515625" style="6" customWidth="1"/>
    <col min="11009" max="11009" width="0.85546875" style="6" customWidth="1"/>
    <col min="11010" max="11010" width="21.42578125" style="6" customWidth="1"/>
    <col min="11011" max="11011" width="4.28515625" style="6" customWidth="1"/>
    <col min="11012" max="11012" width="1.85546875" style="6" customWidth="1"/>
    <col min="11013" max="11013" width="10.7109375" style="6" customWidth="1"/>
    <col min="11014" max="11014" width="0.7109375" style="6" customWidth="1"/>
    <col min="11015" max="11015" width="10.7109375" style="6" customWidth="1"/>
    <col min="11016" max="11016" width="0.7109375" style="6" customWidth="1"/>
    <col min="11017" max="11017" width="10.7109375" style="6" customWidth="1"/>
    <col min="11018" max="11018" width="0.7109375" style="6" customWidth="1"/>
    <col min="11019" max="11019" width="10.7109375" style="6" customWidth="1"/>
    <col min="11020" max="11020" width="0.7109375" style="6" customWidth="1"/>
    <col min="11021" max="11021" width="11.7109375" style="6" customWidth="1"/>
    <col min="11022" max="11022" width="0.7109375" style="6" customWidth="1"/>
    <col min="11023" max="11023" width="11" style="6" customWidth="1"/>
    <col min="11024" max="11024" width="0.7109375" style="6" customWidth="1"/>
    <col min="11025" max="11025" width="17.140625" style="6" customWidth="1"/>
    <col min="11026" max="11026" width="0.7109375" style="6" customWidth="1"/>
    <col min="11027" max="11027" width="11.28515625" style="6" customWidth="1"/>
    <col min="11028" max="11028" width="0.7109375" style="6" customWidth="1"/>
    <col min="11029" max="11029" width="11.28515625" style="6" customWidth="1"/>
    <col min="11030" max="11263" width="9.140625" style="6"/>
    <col min="11264" max="11264" width="1.28515625" style="6" customWidth="1"/>
    <col min="11265" max="11265" width="0.85546875" style="6" customWidth="1"/>
    <col min="11266" max="11266" width="21.42578125" style="6" customWidth="1"/>
    <col min="11267" max="11267" width="4.28515625" style="6" customWidth="1"/>
    <col min="11268" max="11268" width="1.85546875" style="6" customWidth="1"/>
    <col min="11269" max="11269" width="10.7109375" style="6" customWidth="1"/>
    <col min="11270" max="11270" width="0.7109375" style="6" customWidth="1"/>
    <col min="11271" max="11271" width="10.7109375" style="6" customWidth="1"/>
    <col min="11272" max="11272" width="0.7109375" style="6" customWidth="1"/>
    <col min="11273" max="11273" width="10.7109375" style="6" customWidth="1"/>
    <col min="11274" max="11274" width="0.7109375" style="6" customWidth="1"/>
    <col min="11275" max="11275" width="10.7109375" style="6" customWidth="1"/>
    <col min="11276" max="11276" width="0.7109375" style="6" customWidth="1"/>
    <col min="11277" max="11277" width="11.7109375" style="6" customWidth="1"/>
    <col min="11278" max="11278" width="0.7109375" style="6" customWidth="1"/>
    <col min="11279" max="11279" width="11" style="6" customWidth="1"/>
    <col min="11280" max="11280" width="0.7109375" style="6" customWidth="1"/>
    <col min="11281" max="11281" width="17.140625" style="6" customWidth="1"/>
    <col min="11282" max="11282" width="0.7109375" style="6" customWidth="1"/>
    <col min="11283" max="11283" width="11.28515625" style="6" customWidth="1"/>
    <col min="11284" max="11284" width="0.7109375" style="6" customWidth="1"/>
    <col min="11285" max="11285" width="11.28515625" style="6" customWidth="1"/>
    <col min="11286" max="11519" width="9.140625" style="6"/>
    <col min="11520" max="11520" width="1.28515625" style="6" customWidth="1"/>
    <col min="11521" max="11521" width="0.85546875" style="6" customWidth="1"/>
    <col min="11522" max="11522" width="21.42578125" style="6" customWidth="1"/>
    <col min="11523" max="11523" width="4.28515625" style="6" customWidth="1"/>
    <col min="11524" max="11524" width="1.85546875" style="6" customWidth="1"/>
    <col min="11525" max="11525" width="10.7109375" style="6" customWidth="1"/>
    <col min="11526" max="11526" width="0.7109375" style="6" customWidth="1"/>
    <col min="11527" max="11527" width="10.7109375" style="6" customWidth="1"/>
    <col min="11528" max="11528" width="0.7109375" style="6" customWidth="1"/>
    <col min="11529" max="11529" width="10.7109375" style="6" customWidth="1"/>
    <col min="11530" max="11530" width="0.7109375" style="6" customWidth="1"/>
    <col min="11531" max="11531" width="10.7109375" style="6" customWidth="1"/>
    <col min="11532" max="11532" width="0.7109375" style="6" customWidth="1"/>
    <col min="11533" max="11533" width="11.7109375" style="6" customWidth="1"/>
    <col min="11534" max="11534" width="0.7109375" style="6" customWidth="1"/>
    <col min="11535" max="11535" width="11" style="6" customWidth="1"/>
    <col min="11536" max="11536" width="0.7109375" style="6" customWidth="1"/>
    <col min="11537" max="11537" width="17.140625" style="6" customWidth="1"/>
    <col min="11538" max="11538" width="0.7109375" style="6" customWidth="1"/>
    <col min="11539" max="11539" width="11.28515625" style="6" customWidth="1"/>
    <col min="11540" max="11540" width="0.7109375" style="6" customWidth="1"/>
    <col min="11541" max="11541" width="11.28515625" style="6" customWidth="1"/>
    <col min="11542" max="11775" width="9.140625" style="6"/>
    <col min="11776" max="11776" width="1.28515625" style="6" customWidth="1"/>
    <col min="11777" max="11777" width="0.85546875" style="6" customWidth="1"/>
    <col min="11778" max="11778" width="21.42578125" style="6" customWidth="1"/>
    <col min="11779" max="11779" width="4.28515625" style="6" customWidth="1"/>
    <col min="11780" max="11780" width="1.85546875" style="6" customWidth="1"/>
    <col min="11781" max="11781" width="10.7109375" style="6" customWidth="1"/>
    <col min="11782" max="11782" width="0.7109375" style="6" customWidth="1"/>
    <col min="11783" max="11783" width="10.7109375" style="6" customWidth="1"/>
    <col min="11784" max="11784" width="0.7109375" style="6" customWidth="1"/>
    <col min="11785" max="11785" width="10.7109375" style="6" customWidth="1"/>
    <col min="11786" max="11786" width="0.7109375" style="6" customWidth="1"/>
    <col min="11787" max="11787" width="10.7109375" style="6" customWidth="1"/>
    <col min="11788" max="11788" width="0.7109375" style="6" customWidth="1"/>
    <col min="11789" max="11789" width="11.7109375" style="6" customWidth="1"/>
    <col min="11790" max="11790" width="0.7109375" style="6" customWidth="1"/>
    <col min="11791" max="11791" width="11" style="6" customWidth="1"/>
    <col min="11792" max="11792" width="0.7109375" style="6" customWidth="1"/>
    <col min="11793" max="11793" width="17.140625" style="6" customWidth="1"/>
    <col min="11794" max="11794" width="0.7109375" style="6" customWidth="1"/>
    <col min="11795" max="11795" width="11.28515625" style="6" customWidth="1"/>
    <col min="11796" max="11796" width="0.7109375" style="6" customWidth="1"/>
    <col min="11797" max="11797" width="11.28515625" style="6" customWidth="1"/>
    <col min="11798" max="12031" width="9.140625" style="6"/>
    <col min="12032" max="12032" width="1.28515625" style="6" customWidth="1"/>
    <col min="12033" max="12033" width="0.85546875" style="6" customWidth="1"/>
    <col min="12034" max="12034" width="21.42578125" style="6" customWidth="1"/>
    <col min="12035" max="12035" width="4.28515625" style="6" customWidth="1"/>
    <col min="12036" max="12036" width="1.85546875" style="6" customWidth="1"/>
    <col min="12037" max="12037" width="10.7109375" style="6" customWidth="1"/>
    <col min="12038" max="12038" width="0.7109375" style="6" customWidth="1"/>
    <col min="12039" max="12039" width="10.7109375" style="6" customWidth="1"/>
    <col min="12040" max="12040" width="0.7109375" style="6" customWidth="1"/>
    <col min="12041" max="12041" width="10.7109375" style="6" customWidth="1"/>
    <col min="12042" max="12042" width="0.7109375" style="6" customWidth="1"/>
    <col min="12043" max="12043" width="10.7109375" style="6" customWidth="1"/>
    <col min="12044" max="12044" width="0.7109375" style="6" customWidth="1"/>
    <col min="12045" max="12045" width="11.7109375" style="6" customWidth="1"/>
    <col min="12046" max="12046" width="0.7109375" style="6" customWidth="1"/>
    <col min="12047" max="12047" width="11" style="6" customWidth="1"/>
    <col min="12048" max="12048" width="0.7109375" style="6" customWidth="1"/>
    <col min="12049" max="12049" width="17.140625" style="6" customWidth="1"/>
    <col min="12050" max="12050" width="0.7109375" style="6" customWidth="1"/>
    <col min="12051" max="12051" width="11.28515625" style="6" customWidth="1"/>
    <col min="12052" max="12052" width="0.7109375" style="6" customWidth="1"/>
    <col min="12053" max="12053" width="11.28515625" style="6" customWidth="1"/>
    <col min="12054" max="12287" width="9.140625" style="6"/>
    <col min="12288" max="12288" width="1.28515625" style="6" customWidth="1"/>
    <col min="12289" max="12289" width="0.85546875" style="6" customWidth="1"/>
    <col min="12290" max="12290" width="21.42578125" style="6" customWidth="1"/>
    <col min="12291" max="12291" width="4.28515625" style="6" customWidth="1"/>
    <col min="12292" max="12292" width="1.85546875" style="6" customWidth="1"/>
    <col min="12293" max="12293" width="10.7109375" style="6" customWidth="1"/>
    <col min="12294" max="12294" width="0.7109375" style="6" customWidth="1"/>
    <col min="12295" max="12295" width="10.7109375" style="6" customWidth="1"/>
    <col min="12296" max="12296" width="0.7109375" style="6" customWidth="1"/>
    <col min="12297" max="12297" width="10.7109375" style="6" customWidth="1"/>
    <col min="12298" max="12298" width="0.7109375" style="6" customWidth="1"/>
    <col min="12299" max="12299" width="10.7109375" style="6" customWidth="1"/>
    <col min="12300" max="12300" width="0.7109375" style="6" customWidth="1"/>
    <col min="12301" max="12301" width="11.7109375" style="6" customWidth="1"/>
    <col min="12302" max="12302" width="0.7109375" style="6" customWidth="1"/>
    <col min="12303" max="12303" width="11" style="6" customWidth="1"/>
    <col min="12304" max="12304" width="0.7109375" style="6" customWidth="1"/>
    <col min="12305" max="12305" width="17.140625" style="6" customWidth="1"/>
    <col min="12306" max="12306" width="0.7109375" style="6" customWidth="1"/>
    <col min="12307" max="12307" width="11.28515625" style="6" customWidth="1"/>
    <col min="12308" max="12308" width="0.7109375" style="6" customWidth="1"/>
    <col min="12309" max="12309" width="11.28515625" style="6" customWidth="1"/>
    <col min="12310" max="12543" width="9.140625" style="6"/>
    <col min="12544" max="12544" width="1.28515625" style="6" customWidth="1"/>
    <col min="12545" max="12545" width="0.85546875" style="6" customWidth="1"/>
    <col min="12546" max="12546" width="21.42578125" style="6" customWidth="1"/>
    <col min="12547" max="12547" width="4.28515625" style="6" customWidth="1"/>
    <col min="12548" max="12548" width="1.85546875" style="6" customWidth="1"/>
    <col min="12549" max="12549" width="10.7109375" style="6" customWidth="1"/>
    <col min="12550" max="12550" width="0.7109375" style="6" customWidth="1"/>
    <col min="12551" max="12551" width="10.7109375" style="6" customWidth="1"/>
    <col min="12552" max="12552" width="0.7109375" style="6" customWidth="1"/>
    <col min="12553" max="12553" width="10.7109375" style="6" customWidth="1"/>
    <col min="12554" max="12554" width="0.7109375" style="6" customWidth="1"/>
    <col min="12555" max="12555" width="10.7109375" style="6" customWidth="1"/>
    <col min="12556" max="12556" width="0.7109375" style="6" customWidth="1"/>
    <col min="12557" max="12557" width="11.7109375" style="6" customWidth="1"/>
    <col min="12558" max="12558" width="0.7109375" style="6" customWidth="1"/>
    <col min="12559" max="12559" width="11" style="6" customWidth="1"/>
    <col min="12560" max="12560" width="0.7109375" style="6" customWidth="1"/>
    <col min="12561" max="12561" width="17.140625" style="6" customWidth="1"/>
    <col min="12562" max="12562" width="0.7109375" style="6" customWidth="1"/>
    <col min="12563" max="12563" width="11.28515625" style="6" customWidth="1"/>
    <col min="12564" max="12564" width="0.7109375" style="6" customWidth="1"/>
    <col min="12565" max="12565" width="11.28515625" style="6" customWidth="1"/>
    <col min="12566" max="12799" width="9.140625" style="6"/>
    <col min="12800" max="12800" width="1.28515625" style="6" customWidth="1"/>
    <col min="12801" max="12801" width="0.85546875" style="6" customWidth="1"/>
    <col min="12802" max="12802" width="21.42578125" style="6" customWidth="1"/>
    <col min="12803" max="12803" width="4.28515625" style="6" customWidth="1"/>
    <col min="12804" max="12804" width="1.85546875" style="6" customWidth="1"/>
    <col min="12805" max="12805" width="10.7109375" style="6" customWidth="1"/>
    <col min="12806" max="12806" width="0.7109375" style="6" customWidth="1"/>
    <col min="12807" max="12807" width="10.7109375" style="6" customWidth="1"/>
    <col min="12808" max="12808" width="0.7109375" style="6" customWidth="1"/>
    <col min="12809" max="12809" width="10.7109375" style="6" customWidth="1"/>
    <col min="12810" max="12810" width="0.7109375" style="6" customWidth="1"/>
    <col min="12811" max="12811" width="10.7109375" style="6" customWidth="1"/>
    <col min="12812" max="12812" width="0.7109375" style="6" customWidth="1"/>
    <col min="12813" max="12813" width="11.7109375" style="6" customWidth="1"/>
    <col min="12814" max="12814" width="0.7109375" style="6" customWidth="1"/>
    <col min="12815" max="12815" width="11" style="6" customWidth="1"/>
    <col min="12816" max="12816" width="0.7109375" style="6" customWidth="1"/>
    <col min="12817" max="12817" width="17.140625" style="6" customWidth="1"/>
    <col min="12818" max="12818" width="0.7109375" style="6" customWidth="1"/>
    <col min="12819" max="12819" width="11.28515625" style="6" customWidth="1"/>
    <col min="12820" max="12820" width="0.7109375" style="6" customWidth="1"/>
    <col min="12821" max="12821" width="11.28515625" style="6" customWidth="1"/>
    <col min="12822" max="13055" width="9.140625" style="6"/>
    <col min="13056" max="13056" width="1.28515625" style="6" customWidth="1"/>
    <col min="13057" max="13057" width="0.85546875" style="6" customWidth="1"/>
    <col min="13058" max="13058" width="21.42578125" style="6" customWidth="1"/>
    <col min="13059" max="13059" width="4.28515625" style="6" customWidth="1"/>
    <col min="13060" max="13060" width="1.85546875" style="6" customWidth="1"/>
    <col min="13061" max="13061" width="10.7109375" style="6" customWidth="1"/>
    <col min="13062" max="13062" width="0.7109375" style="6" customWidth="1"/>
    <col min="13063" max="13063" width="10.7109375" style="6" customWidth="1"/>
    <col min="13064" max="13064" width="0.7109375" style="6" customWidth="1"/>
    <col min="13065" max="13065" width="10.7109375" style="6" customWidth="1"/>
    <col min="13066" max="13066" width="0.7109375" style="6" customWidth="1"/>
    <col min="13067" max="13067" width="10.7109375" style="6" customWidth="1"/>
    <col min="13068" max="13068" width="0.7109375" style="6" customWidth="1"/>
    <col min="13069" max="13069" width="11.7109375" style="6" customWidth="1"/>
    <col min="13070" max="13070" width="0.7109375" style="6" customWidth="1"/>
    <col min="13071" max="13071" width="11" style="6" customWidth="1"/>
    <col min="13072" max="13072" width="0.7109375" style="6" customWidth="1"/>
    <col min="13073" max="13073" width="17.140625" style="6" customWidth="1"/>
    <col min="13074" max="13074" width="0.7109375" style="6" customWidth="1"/>
    <col min="13075" max="13075" width="11.28515625" style="6" customWidth="1"/>
    <col min="13076" max="13076" width="0.7109375" style="6" customWidth="1"/>
    <col min="13077" max="13077" width="11.28515625" style="6" customWidth="1"/>
    <col min="13078" max="13311" width="9.140625" style="6"/>
    <col min="13312" max="13312" width="1.28515625" style="6" customWidth="1"/>
    <col min="13313" max="13313" width="0.85546875" style="6" customWidth="1"/>
    <col min="13314" max="13314" width="21.42578125" style="6" customWidth="1"/>
    <col min="13315" max="13315" width="4.28515625" style="6" customWidth="1"/>
    <col min="13316" max="13316" width="1.85546875" style="6" customWidth="1"/>
    <col min="13317" max="13317" width="10.7109375" style="6" customWidth="1"/>
    <col min="13318" max="13318" width="0.7109375" style="6" customWidth="1"/>
    <col min="13319" max="13319" width="10.7109375" style="6" customWidth="1"/>
    <col min="13320" max="13320" width="0.7109375" style="6" customWidth="1"/>
    <col min="13321" max="13321" width="10.7109375" style="6" customWidth="1"/>
    <col min="13322" max="13322" width="0.7109375" style="6" customWidth="1"/>
    <col min="13323" max="13323" width="10.7109375" style="6" customWidth="1"/>
    <col min="13324" max="13324" width="0.7109375" style="6" customWidth="1"/>
    <col min="13325" max="13325" width="11.7109375" style="6" customWidth="1"/>
    <col min="13326" max="13326" width="0.7109375" style="6" customWidth="1"/>
    <col min="13327" max="13327" width="11" style="6" customWidth="1"/>
    <col min="13328" max="13328" width="0.7109375" style="6" customWidth="1"/>
    <col min="13329" max="13329" width="17.140625" style="6" customWidth="1"/>
    <col min="13330" max="13330" width="0.7109375" style="6" customWidth="1"/>
    <col min="13331" max="13331" width="11.28515625" style="6" customWidth="1"/>
    <col min="13332" max="13332" width="0.7109375" style="6" customWidth="1"/>
    <col min="13333" max="13333" width="11.28515625" style="6" customWidth="1"/>
    <col min="13334" max="13567" width="9.140625" style="6"/>
    <col min="13568" max="13568" width="1.28515625" style="6" customWidth="1"/>
    <col min="13569" max="13569" width="0.85546875" style="6" customWidth="1"/>
    <col min="13570" max="13570" width="21.42578125" style="6" customWidth="1"/>
    <col min="13571" max="13571" width="4.28515625" style="6" customWidth="1"/>
    <col min="13572" max="13572" width="1.85546875" style="6" customWidth="1"/>
    <col min="13573" max="13573" width="10.7109375" style="6" customWidth="1"/>
    <col min="13574" max="13574" width="0.7109375" style="6" customWidth="1"/>
    <col min="13575" max="13575" width="10.7109375" style="6" customWidth="1"/>
    <col min="13576" max="13576" width="0.7109375" style="6" customWidth="1"/>
    <col min="13577" max="13577" width="10.7109375" style="6" customWidth="1"/>
    <col min="13578" max="13578" width="0.7109375" style="6" customWidth="1"/>
    <col min="13579" max="13579" width="10.7109375" style="6" customWidth="1"/>
    <col min="13580" max="13580" width="0.7109375" style="6" customWidth="1"/>
    <col min="13581" max="13581" width="11.7109375" style="6" customWidth="1"/>
    <col min="13582" max="13582" width="0.7109375" style="6" customWidth="1"/>
    <col min="13583" max="13583" width="11" style="6" customWidth="1"/>
    <col min="13584" max="13584" width="0.7109375" style="6" customWidth="1"/>
    <col min="13585" max="13585" width="17.140625" style="6" customWidth="1"/>
    <col min="13586" max="13586" width="0.7109375" style="6" customWidth="1"/>
    <col min="13587" max="13587" width="11.28515625" style="6" customWidth="1"/>
    <col min="13588" max="13588" width="0.7109375" style="6" customWidth="1"/>
    <col min="13589" max="13589" width="11.28515625" style="6" customWidth="1"/>
    <col min="13590" max="13823" width="9.140625" style="6"/>
    <col min="13824" max="13824" width="1.28515625" style="6" customWidth="1"/>
    <col min="13825" max="13825" width="0.85546875" style="6" customWidth="1"/>
    <col min="13826" max="13826" width="21.42578125" style="6" customWidth="1"/>
    <col min="13827" max="13827" width="4.28515625" style="6" customWidth="1"/>
    <col min="13828" max="13828" width="1.85546875" style="6" customWidth="1"/>
    <col min="13829" max="13829" width="10.7109375" style="6" customWidth="1"/>
    <col min="13830" max="13830" width="0.7109375" style="6" customWidth="1"/>
    <col min="13831" max="13831" width="10.7109375" style="6" customWidth="1"/>
    <col min="13832" max="13832" width="0.7109375" style="6" customWidth="1"/>
    <col min="13833" max="13833" width="10.7109375" style="6" customWidth="1"/>
    <col min="13834" max="13834" width="0.7109375" style="6" customWidth="1"/>
    <col min="13835" max="13835" width="10.7109375" style="6" customWidth="1"/>
    <col min="13836" max="13836" width="0.7109375" style="6" customWidth="1"/>
    <col min="13837" max="13837" width="11.7109375" style="6" customWidth="1"/>
    <col min="13838" max="13838" width="0.7109375" style="6" customWidth="1"/>
    <col min="13839" max="13839" width="11" style="6" customWidth="1"/>
    <col min="13840" max="13840" width="0.7109375" style="6" customWidth="1"/>
    <col min="13841" max="13841" width="17.140625" style="6" customWidth="1"/>
    <col min="13842" max="13842" width="0.7109375" style="6" customWidth="1"/>
    <col min="13843" max="13843" width="11.28515625" style="6" customWidth="1"/>
    <col min="13844" max="13844" width="0.7109375" style="6" customWidth="1"/>
    <col min="13845" max="13845" width="11.28515625" style="6" customWidth="1"/>
    <col min="13846" max="14079" width="9.140625" style="6"/>
    <col min="14080" max="14080" width="1.28515625" style="6" customWidth="1"/>
    <col min="14081" max="14081" width="0.85546875" style="6" customWidth="1"/>
    <col min="14082" max="14082" width="21.42578125" style="6" customWidth="1"/>
    <col min="14083" max="14083" width="4.28515625" style="6" customWidth="1"/>
    <col min="14084" max="14084" width="1.85546875" style="6" customWidth="1"/>
    <col min="14085" max="14085" width="10.7109375" style="6" customWidth="1"/>
    <col min="14086" max="14086" width="0.7109375" style="6" customWidth="1"/>
    <col min="14087" max="14087" width="10.7109375" style="6" customWidth="1"/>
    <col min="14088" max="14088" width="0.7109375" style="6" customWidth="1"/>
    <col min="14089" max="14089" width="10.7109375" style="6" customWidth="1"/>
    <col min="14090" max="14090" width="0.7109375" style="6" customWidth="1"/>
    <col min="14091" max="14091" width="10.7109375" style="6" customWidth="1"/>
    <col min="14092" max="14092" width="0.7109375" style="6" customWidth="1"/>
    <col min="14093" max="14093" width="11.7109375" style="6" customWidth="1"/>
    <col min="14094" max="14094" width="0.7109375" style="6" customWidth="1"/>
    <col min="14095" max="14095" width="11" style="6" customWidth="1"/>
    <col min="14096" max="14096" width="0.7109375" style="6" customWidth="1"/>
    <col min="14097" max="14097" width="17.140625" style="6" customWidth="1"/>
    <col min="14098" max="14098" width="0.7109375" style="6" customWidth="1"/>
    <col min="14099" max="14099" width="11.28515625" style="6" customWidth="1"/>
    <col min="14100" max="14100" width="0.7109375" style="6" customWidth="1"/>
    <col min="14101" max="14101" width="11.28515625" style="6" customWidth="1"/>
    <col min="14102" max="14335" width="9.140625" style="6"/>
    <col min="14336" max="14336" width="1.28515625" style="6" customWidth="1"/>
    <col min="14337" max="14337" width="0.85546875" style="6" customWidth="1"/>
    <col min="14338" max="14338" width="21.42578125" style="6" customWidth="1"/>
    <col min="14339" max="14339" width="4.28515625" style="6" customWidth="1"/>
    <col min="14340" max="14340" width="1.85546875" style="6" customWidth="1"/>
    <col min="14341" max="14341" width="10.7109375" style="6" customWidth="1"/>
    <col min="14342" max="14342" width="0.7109375" style="6" customWidth="1"/>
    <col min="14343" max="14343" width="10.7109375" style="6" customWidth="1"/>
    <col min="14344" max="14344" width="0.7109375" style="6" customWidth="1"/>
    <col min="14345" max="14345" width="10.7109375" style="6" customWidth="1"/>
    <col min="14346" max="14346" width="0.7109375" style="6" customWidth="1"/>
    <col min="14347" max="14347" width="10.7109375" style="6" customWidth="1"/>
    <col min="14348" max="14348" width="0.7109375" style="6" customWidth="1"/>
    <col min="14349" max="14349" width="11.7109375" style="6" customWidth="1"/>
    <col min="14350" max="14350" width="0.7109375" style="6" customWidth="1"/>
    <col min="14351" max="14351" width="11" style="6" customWidth="1"/>
    <col min="14352" max="14352" width="0.7109375" style="6" customWidth="1"/>
    <col min="14353" max="14353" width="17.140625" style="6" customWidth="1"/>
    <col min="14354" max="14354" width="0.7109375" style="6" customWidth="1"/>
    <col min="14355" max="14355" width="11.28515625" style="6" customWidth="1"/>
    <col min="14356" max="14356" width="0.7109375" style="6" customWidth="1"/>
    <col min="14357" max="14357" width="11.28515625" style="6" customWidth="1"/>
    <col min="14358" max="14591" width="9.140625" style="6"/>
    <col min="14592" max="14592" width="1.28515625" style="6" customWidth="1"/>
    <col min="14593" max="14593" width="0.85546875" style="6" customWidth="1"/>
    <col min="14594" max="14594" width="21.42578125" style="6" customWidth="1"/>
    <col min="14595" max="14595" width="4.28515625" style="6" customWidth="1"/>
    <col min="14596" max="14596" width="1.85546875" style="6" customWidth="1"/>
    <col min="14597" max="14597" width="10.7109375" style="6" customWidth="1"/>
    <col min="14598" max="14598" width="0.7109375" style="6" customWidth="1"/>
    <col min="14599" max="14599" width="10.7109375" style="6" customWidth="1"/>
    <col min="14600" max="14600" width="0.7109375" style="6" customWidth="1"/>
    <col min="14601" max="14601" width="10.7109375" style="6" customWidth="1"/>
    <col min="14602" max="14602" width="0.7109375" style="6" customWidth="1"/>
    <col min="14603" max="14603" width="10.7109375" style="6" customWidth="1"/>
    <col min="14604" max="14604" width="0.7109375" style="6" customWidth="1"/>
    <col min="14605" max="14605" width="11.7109375" style="6" customWidth="1"/>
    <col min="14606" max="14606" width="0.7109375" style="6" customWidth="1"/>
    <col min="14607" max="14607" width="11" style="6" customWidth="1"/>
    <col min="14608" max="14608" width="0.7109375" style="6" customWidth="1"/>
    <col min="14609" max="14609" width="17.140625" style="6" customWidth="1"/>
    <col min="14610" max="14610" width="0.7109375" style="6" customWidth="1"/>
    <col min="14611" max="14611" width="11.28515625" style="6" customWidth="1"/>
    <col min="14612" max="14612" width="0.7109375" style="6" customWidth="1"/>
    <col min="14613" max="14613" width="11.28515625" style="6" customWidth="1"/>
    <col min="14614" max="14847" width="9.140625" style="6"/>
    <col min="14848" max="14848" width="1.28515625" style="6" customWidth="1"/>
    <col min="14849" max="14849" width="0.85546875" style="6" customWidth="1"/>
    <col min="14850" max="14850" width="21.42578125" style="6" customWidth="1"/>
    <col min="14851" max="14851" width="4.28515625" style="6" customWidth="1"/>
    <col min="14852" max="14852" width="1.85546875" style="6" customWidth="1"/>
    <col min="14853" max="14853" width="10.7109375" style="6" customWidth="1"/>
    <col min="14854" max="14854" width="0.7109375" style="6" customWidth="1"/>
    <col min="14855" max="14855" width="10.7109375" style="6" customWidth="1"/>
    <col min="14856" max="14856" width="0.7109375" style="6" customWidth="1"/>
    <col min="14857" max="14857" width="10.7109375" style="6" customWidth="1"/>
    <col min="14858" max="14858" width="0.7109375" style="6" customWidth="1"/>
    <col min="14859" max="14859" width="10.7109375" style="6" customWidth="1"/>
    <col min="14860" max="14860" width="0.7109375" style="6" customWidth="1"/>
    <col min="14861" max="14861" width="11.7109375" style="6" customWidth="1"/>
    <col min="14862" max="14862" width="0.7109375" style="6" customWidth="1"/>
    <col min="14863" max="14863" width="11" style="6" customWidth="1"/>
    <col min="14864" max="14864" width="0.7109375" style="6" customWidth="1"/>
    <col min="14865" max="14865" width="17.140625" style="6" customWidth="1"/>
    <col min="14866" max="14866" width="0.7109375" style="6" customWidth="1"/>
    <col min="14867" max="14867" width="11.28515625" style="6" customWidth="1"/>
    <col min="14868" max="14868" width="0.7109375" style="6" customWidth="1"/>
    <col min="14869" max="14869" width="11.28515625" style="6" customWidth="1"/>
    <col min="14870" max="15103" width="9.140625" style="6"/>
    <col min="15104" max="15104" width="1.28515625" style="6" customWidth="1"/>
    <col min="15105" max="15105" width="0.85546875" style="6" customWidth="1"/>
    <col min="15106" max="15106" width="21.42578125" style="6" customWidth="1"/>
    <col min="15107" max="15107" width="4.28515625" style="6" customWidth="1"/>
    <col min="15108" max="15108" width="1.85546875" style="6" customWidth="1"/>
    <col min="15109" max="15109" width="10.7109375" style="6" customWidth="1"/>
    <col min="15110" max="15110" width="0.7109375" style="6" customWidth="1"/>
    <col min="15111" max="15111" width="10.7109375" style="6" customWidth="1"/>
    <col min="15112" max="15112" width="0.7109375" style="6" customWidth="1"/>
    <col min="15113" max="15113" width="10.7109375" style="6" customWidth="1"/>
    <col min="15114" max="15114" width="0.7109375" style="6" customWidth="1"/>
    <col min="15115" max="15115" width="10.7109375" style="6" customWidth="1"/>
    <col min="15116" max="15116" width="0.7109375" style="6" customWidth="1"/>
    <col min="15117" max="15117" width="11.7109375" style="6" customWidth="1"/>
    <col min="15118" max="15118" width="0.7109375" style="6" customWidth="1"/>
    <col min="15119" max="15119" width="11" style="6" customWidth="1"/>
    <col min="15120" max="15120" width="0.7109375" style="6" customWidth="1"/>
    <col min="15121" max="15121" width="17.140625" style="6" customWidth="1"/>
    <col min="15122" max="15122" width="0.7109375" style="6" customWidth="1"/>
    <col min="15123" max="15123" width="11.28515625" style="6" customWidth="1"/>
    <col min="15124" max="15124" width="0.7109375" style="6" customWidth="1"/>
    <col min="15125" max="15125" width="11.28515625" style="6" customWidth="1"/>
    <col min="15126" max="15359" width="9.140625" style="6"/>
    <col min="15360" max="15360" width="1.28515625" style="6" customWidth="1"/>
    <col min="15361" max="15361" width="0.85546875" style="6" customWidth="1"/>
    <col min="15362" max="15362" width="21.42578125" style="6" customWidth="1"/>
    <col min="15363" max="15363" width="4.28515625" style="6" customWidth="1"/>
    <col min="15364" max="15364" width="1.85546875" style="6" customWidth="1"/>
    <col min="15365" max="15365" width="10.7109375" style="6" customWidth="1"/>
    <col min="15366" max="15366" width="0.7109375" style="6" customWidth="1"/>
    <col min="15367" max="15367" width="10.7109375" style="6" customWidth="1"/>
    <col min="15368" max="15368" width="0.7109375" style="6" customWidth="1"/>
    <col min="15369" max="15369" width="10.7109375" style="6" customWidth="1"/>
    <col min="15370" max="15370" width="0.7109375" style="6" customWidth="1"/>
    <col min="15371" max="15371" width="10.7109375" style="6" customWidth="1"/>
    <col min="15372" max="15372" width="0.7109375" style="6" customWidth="1"/>
    <col min="15373" max="15373" width="11.7109375" style="6" customWidth="1"/>
    <col min="15374" max="15374" width="0.7109375" style="6" customWidth="1"/>
    <col min="15375" max="15375" width="11" style="6" customWidth="1"/>
    <col min="15376" max="15376" width="0.7109375" style="6" customWidth="1"/>
    <col min="15377" max="15377" width="17.140625" style="6" customWidth="1"/>
    <col min="15378" max="15378" width="0.7109375" style="6" customWidth="1"/>
    <col min="15379" max="15379" width="11.28515625" style="6" customWidth="1"/>
    <col min="15380" max="15380" width="0.7109375" style="6" customWidth="1"/>
    <col min="15381" max="15381" width="11.28515625" style="6" customWidth="1"/>
    <col min="15382" max="15615" width="9.140625" style="6"/>
    <col min="15616" max="15616" width="1.28515625" style="6" customWidth="1"/>
    <col min="15617" max="15617" width="0.85546875" style="6" customWidth="1"/>
    <col min="15618" max="15618" width="21.42578125" style="6" customWidth="1"/>
    <col min="15619" max="15619" width="4.28515625" style="6" customWidth="1"/>
    <col min="15620" max="15620" width="1.85546875" style="6" customWidth="1"/>
    <col min="15621" max="15621" width="10.7109375" style="6" customWidth="1"/>
    <col min="15622" max="15622" width="0.7109375" style="6" customWidth="1"/>
    <col min="15623" max="15623" width="10.7109375" style="6" customWidth="1"/>
    <col min="15624" max="15624" width="0.7109375" style="6" customWidth="1"/>
    <col min="15625" max="15625" width="10.7109375" style="6" customWidth="1"/>
    <col min="15626" max="15626" width="0.7109375" style="6" customWidth="1"/>
    <col min="15627" max="15627" width="10.7109375" style="6" customWidth="1"/>
    <col min="15628" max="15628" width="0.7109375" style="6" customWidth="1"/>
    <col min="15629" max="15629" width="11.7109375" style="6" customWidth="1"/>
    <col min="15630" max="15630" width="0.7109375" style="6" customWidth="1"/>
    <col min="15631" max="15631" width="11" style="6" customWidth="1"/>
    <col min="15632" max="15632" width="0.7109375" style="6" customWidth="1"/>
    <col min="15633" max="15633" width="17.140625" style="6" customWidth="1"/>
    <col min="15634" max="15634" width="0.7109375" style="6" customWidth="1"/>
    <col min="15635" max="15635" width="11.28515625" style="6" customWidth="1"/>
    <col min="15636" max="15636" width="0.7109375" style="6" customWidth="1"/>
    <col min="15637" max="15637" width="11.28515625" style="6" customWidth="1"/>
    <col min="15638" max="15871" width="9.140625" style="6"/>
    <col min="15872" max="15872" width="1.28515625" style="6" customWidth="1"/>
    <col min="15873" max="15873" width="0.85546875" style="6" customWidth="1"/>
    <col min="15874" max="15874" width="21.42578125" style="6" customWidth="1"/>
    <col min="15875" max="15875" width="4.28515625" style="6" customWidth="1"/>
    <col min="15876" max="15876" width="1.85546875" style="6" customWidth="1"/>
    <col min="15877" max="15877" width="10.7109375" style="6" customWidth="1"/>
    <col min="15878" max="15878" width="0.7109375" style="6" customWidth="1"/>
    <col min="15879" max="15879" width="10.7109375" style="6" customWidth="1"/>
    <col min="15880" max="15880" width="0.7109375" style="6" customWidth="1"/>
    <col min="15881" max="15881" width="10.7109375" style="6" customWidth="1"/>
    <col min="15882" max="15882" width="0.7109375" style="6" customWidth="1"/>
    <col min="15883" max="15883" width="10.7109375" style="6" customWidth="1"/>
    <col min="15884" max="15884" width="0.7109375" style="6" customWidth="1"/>
    <col min="15885" max="15885" width="11.7109375" style="6" customWidth="1"/>
    <col min="15886" max="15886" width="0.7109375" style="6" customWidth="1"/>
    <col min="15887" max="15887" width="11" style="6" customWidth="1"/>
    <col min="15888" max="15888" width="0.7109375" style="6" customWidth="1"/>
    <col min="15889" max="15889" width="17.140625" style="6" customWidth="1"/>
    <col min="15890" max="15890" width="0.7109375" style="6" customWidth="1"/>
    <col min="15891" max="15891" width="11.28515625" style="6" customWidth="1"/>
    <col min="15892" max="15892" width="0.7109375" style="6" customWidth="1"/>
    <col min="15893" max="15893" width="11.28515625" style="6" customWidth="1"/>
    <col min="15894" max="16127" width="9.140625" style="6"/>
    <col min="16128" max="16128" width="1.28515625" style="6" customWidth="1"/>
    <col min="16129" max="16129" width="0.85546875" style="6" customWidth="1"/>
    <col min="16130" max="16130" width="21.42578125" style="6" customWidth="1"/>
    <col min="16131" max="16131" width="4.28515625" style="6" customWidth="1"/>
    <col min="16132" max="16132" width="1.85546875" style="6" customWidth="1"/>
    <col min="16133" max="16133" width="10.7109375" style="6" customWidth="1"/>
    <col min="16134" max="16134" width="0.7109375" style="6" customWidth="1"/>
    <col min="16135" max="16135" width="10.7109375" style="6" customWidth="1"/>
    <col min="16136" max="16136" width="0.7109375" style="6" customWidth="1"/>
    <col min="16137" max="16137" width="10.7109375" style="6" customWidth="1"/>
    <col min="16138" max="16138" width="0.7109375" style="6" customWidth="1"/>
    <col min="16139" max="16139" width="10.7109375" style="6" customWidth="1"/>
    <col min="16140" max="16140" width="0.7109375" style="6" customWidth="1"/>
    <col min="16141" max="16141" width="11.7109375" style="6" customWidth="1"/>
    <col min="16142" max="16142" width="0.7109375" style="6" customWidth="1"/>
    <col min="16143" max="16143" width="11" style="6" customWidth="1"/>
    <col min="16144" max="16144" width="0.7109375" style="6" customWidth="1"/>
    <col min="16145" max="16145" width="17.140625" style="6" customWidth="1"/>
    <col min="16146" max="16146" width="0.7109375" style="6" customWidth="1"/>
    <col min="16147" max="16147" width="11.28515625" style="6" customWidth="1"/>
    <col min="16148" max="16148" width="0.7109375" style="6" customWidth="1"/>
    <col min="16149" max="16149" width="11.28515625" style="6" customWidth="1"/>
    <col min="16150" max="16384" width="9.140625" style="6"/>
  </cols>
  <sheetData>
    <row r="1" spans="1:23" ht="24" customHeight="1" x14ac:dyDescent="0.5">
      <c r="A1" s="177" t="s">
        <v>149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</row>
    <row r="2" spans="1:23" s="1" customFormat="1" ht="23.25" customHeight="1" x14ac:dyDescent="0.5">
      <c r="A2" s="178" t="s">
        <v>92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</row>
    <row r="3" spans="1:23" s="1" customFormat="1" ht="23.25" customHeight="1" x14ac:dyDescent="0.5">
      <c r="A3" s="178" t="s">
        <v>172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</row>
    <row r="4" spans="1:23" s="1" customFormat="1" ht="23.25" customHeight="1" x14ac:dyDescent="0.5">
      <c r="A4" s="178" t="s">
        <v>159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</row>
    <row r="5" spans="1:23" s="112" customFormat="1" ht="15.6" customHeight="1" x14ac:dyDescent="0.5">
      <c r="A5" s="6"/>
      <c r="B5" s="6"/>
      <c r="C5" s="6"/>
      <c r="D5" s="7"/>
      <c r="E5" s="189" t="s">
        <v>69</v>
      </c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</row>
    <row r="6" spans="1:23" s="112" customFormat="1" ht="15.6" customHeight="1" x14ac:dyDescent="0.5">
      <c r="A6" s="6"/>
      <c r="B6" s="6"/>
      <c r="C6" s="6"/>
      <c r="D6" s="7"/>
      <c r="E6" s="187" t="s">
        <v>68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</row>
    <row r="7" spans="1:23" s="112" customFormat="1" ht="15.6" customHeight="1" x14ac:dyDescent="0.5">
      <c r="A7" s="6"/>
      <c r="B7" s="6"/>
      <c r="C7" s="6"/>
      <c r="D7" s="7"/>
      <c r="E7" s="104" t="s">
        <v>77</v>
      </c>
      <c r="F7" s="104"/>
      <c r="G7" s="104" t="s">
        <v>116</v>
      </c>
      <c r="H7" s="104"/>
      <c r="I7" s="104" t="s">
        <v>157</v>
      </c>
      <c r="J7" s="104"/>
      <c r="K7" s="104" t="s">
        <v>130</v>
      </c>
      <c r="L7" s="104"/>
      <c r="M7" s="188" t="s">
        <v>27</v>
      </c>
      <c r="N7" s="188"/>
      <c r="O7" s="188"/>
      <c r="P7" s="188"/>
      <c r="Q7" s="188"/>
      <c r="R7" s="104"/>
      <c r="S7" s="104" t="s">
        <v>79</v>
      </c>
      <c r="T7" s="6"/>
      <c r="U7" s="104" t="s">
        <v>87</v>
      </c>
    </row>
    <row r="8" spans="1:23" s="112" customFormat="1" ht="15.6" customHeight="1" x14ac:dyDescent="0.5">
      <c r="A8" s="6"/>
      <c r="B8" s="6"/>
      <c r="C8" s="6"/>
      <c r="D8" s="7"/>
      <c r="E8" s="104" t="s">
        <v>78</v>
      </c>
      <c r="F8" s="104"/>
      <c r="G8" s="104" t="s">
        <v>117</v>
      </c>
      <c r="H8" s="104"/>
      <c r="I8" s="104" t="s">
        <v>154</v>
      </c>
      <c r="J8" s="104"/>
      <c r="K8" s="104"/>
      <c r="L8" s="104"/>
      <c r="M8" s="105"/>
      <c r="N8" s="105"/>
      <c r="O8" s="105"/>
      <c r="P8" s="104"/>
      <c r="Q8" s="105"/>
      <c r="R8" s="104"/>
      <c r="S8" s="105" t="s">
        <v>15</v>
      </c>
      <c r="T8" s="6"/>
      <c r="U8" s="104" t="s">
        <v>88</v>
      </c>
    </row>
    <row r="9" spans="1:23" s="112" customFormat="1" ht="15.6" customHeight="1" x14ac:dyDescent="0.5">
      <c r="A9" s="6"/>
      <c r="B9" s="6"/>
      <c r="C9" s="6"/>
      <c r="D9" s="7"/>
      <c r="E9" s="104"/>
      <c r="F9" s="104"/>
      <c r="G9" s="104"/>
      <c r="H9" s="104"/>
      <c r="I9" s="104"/>
      <c r="J9" s="104"/>
      <c r="K9" s="104"/>
      <c r="L9" s="104"/>
      <c r="M9" s="104" t="s">
        <v>31</v>
      </c>
      <c r="N9" s="6"/>
      <c r="O9" s="104" t="s">
        <v>131</v>
      </c>
      <c r="P9" s="104"/>
      <c r="Q9" s="104" t="s">
        <v>32</v>
      </c>
      <c r="R9" s="104"/>
      <c r="S9" s="150" t="s">
        <v>70</v>
      </c>
      <c r="T9" s="6"/>
      <c r="U9" s="104"/>
    </row>
    <row r="10" spans="1:23" s="112" customFormat="1" ht="15.6" customHeight="1" x14ac:dyDescent="0.5">
      <c r="A10" s="6"/>
      <c r="B10" s="6"/>
      <c r="C10" s="6"/>
      <c r="D10" s="104" t="s">
        <v>7</v>
      </c>
      <c r="E10" s="106"/>
      <c r="F10" s="104"/>
      <c r="G10" s="106"/>
      <c r="H10" s="104"/>
      <c r="I10" s="106"/>
      <c r="J10" s="104"/>
      <c r="K10" s="106"/>
      <c r="L10" s="104"/>
      <c r="M10" s="107" t="s">
        <v>36</v>
      </c>
      <c r="N10" s="104"/>
      <c r="O10" s="107" t="s">
        <v>129</v>
      </c>
      <c r="P10" s="104"/>
      <c r="Q10" s="105"/>
      <c r="R10" s="104"/>
      <c r="S10" s="151" t="s">
        <v>71</v>
      </c>
      <c r="T10" s="104"/>
      <c r="U10" s="106"/>
    </row>
    <row r="11" spans="1:23" s="112" customFormat="1" ht="15.6" customHeight="1" x14ac:dyDescent="0.4">
      <c r="A11" s="6"/>
      <c r="B11" s="6" t="s">
        <v>160</v>
      </c>
      <c r="C11" s="6"/>
      <c r="D11" s="7"/>
      <c r="E11" s="156">
        <v>300000000</v>
      </c>
      <c r="F11" s="153"/>
      <c r="G11" s="156">
        <v>1006596214.9299999</v>
      </c>
      <c r="H11" s="153"/>
      <c r="I11" s="108">
        <v>0</v>
      </c>
      <c r="J11" s="153"/>
      <c r="K11" s="108">
        <v>0</v>
      </c>
      <c r="L11" s="153"/>
      <c r="M11" s="145">
        <v>6606904.6500000004</v>
      </c>
      <c r="N11" s="153"/>
      <c r="O11" s="108">
        <v>0</v>
      </c>
      <c r="P11" s="155"/>
      <c r="Q11" s="156">
        <v>127204432.94</v>
      </c>
      <c r="R11" s="155"/>
      <c r="S11" s="145">
        <v>85022.97</v>
      </c>
      <c r="T11" s="153"/>
      <c r="U11" s="156">
        <v>1440492575.49</v>
      </c>
      <c r="V11" s="113"/>
      <c r="W11" s="113"/>
    </row>
    <row r="12" spans="1:23" s="112" customFormat="1" ht="15.6" customHeight="1" x14ac:dyDescent="0.4">
      <c r="A12" s="6"/>
      <c r="B12" s="6" t="s">
        <v>155</v>
      </c>
      <c r="C12" s="6"/>
      <c r="D12" s="7">
        <v>9.1</v>
      </c>
      <c r="E12" s="108">
        <v>0</v>
      </c>
      <c r="F12" s="153"/>
      <c r="G12" s="108">
        <v>0</v>
      </c>
      <c r="H12" s="153"/>
      <c r="I12" s="145">
        <v>-5676428.1399999997</v>
      </c>
      <c r="J12" s="153"/>
      <c r="K12" s="108">
        <v>0</v>
      </c>
      <c r="L12" s="153"/>
      <c r="M12" s="108">
        <v>0</v>
      </c>
      <c r="N12" s="153"/>
      <c r="O12" s="108">
        <v>0</v>
      </c>
      <c r="P12" s="155"/>
      <c r="Q12" s="169">
        <v>5676428.1399999997</v>
      </c>
      <c r="R12" s="155"/>
      <c r="S12" s="108">
        <v>0</v>
      </c>
      <c r="T12" s="153"/>
      <c r="U12" s="108">
        <v>0</v>
      </c>
      <c r="V12" s="113"/>
      <c r="W12" s="113"/>
    </row>
    <row r="13" spans="1:23" s="112" customFormat="1" ht="15.6" customHeight="1" x14ac:dyDescent="0.4">
      <c r="A13" s="6"/>
      <c r="B13" s="6" t="s">
        <v>66</v>
      </c>
      <c r="C13" s="6"/>
      <c r="D13" s="7">
        <v>20</v>
      </c>
      <c r="E13" s="108">
        <v>0</v>
      </c>
      <c r="F13" s="110"/>
      <c r="G13" s="108">
        <v>0</v>
      </c>
      <c r="H13" s="110"/>
      <c r="I13" s="108">
        <v>0</v>
      </c>
      <c r="J13" s="110"/>
      <c r="K13" s="108">
        <v>0</v>
      </c>
      <c r="L13" s="110"/>
      <c r="M13" s="108">
        <v>0</v>
      </c>
      <c r="N13" s="110"/>
      <c r="O13" s="108">
        <v>0</v>
      </c>
      <c r="P13" s="110"/>
      <c r="Q13" s="145">
        <v>-113999772</v>
      </c>
      <c r="R13" s="110"/>
      <c r="S13" s="108">
        <v>0</v>
      </c>
      <c r="T13" s="110"/>
      <c r="U13" s="145">
        <v>-113999772</v>
      </c>
      <c r="V13" s="113"/>
      <c r="W13" s="113"/>
    </row>
    <row r="14" spans="1:23" s="112" customFormat="1" ht="15.6" customHeight="1" x14ac:dyDescent="0.4">
      <c r="A14" s="6"/>
      <c r="B14" s="6" t="s">
        <v>36</v>
      </c>
      <c r="C14" s="6"/>
      <c r="D14" s="7">
        <v>19</v>
      </c>
      <c r="E14" s="108">
        <v>0</v>
      </c>
      <c r="F14" s="153"/>
      <c r="G14" s="108">
        <v>0</v>
      </c>
      <c r="H14" s="153"/>
      <c r="I14" s="108">
        <v>0</v>
      </c>
      <c r="J14" s="153"/>
      <c r="K14" s="108">
        <v>0</v>
      </c>
      <c r="L14" s="153"/>
      <c r="M14" s="158">
        <v>6393820.3700000001</v>
      </c>
      <c r="N14" s="157"/>
      <c r="O14" s="108">
        <v>0</v>
      </c>
      <c r="P14" s="110"/>
      <c r="Q14" s="110">
        <v>-6393820.3700000001</v>
      </c>
      <c r="R14" s="110"/>
      <c r="S14" s="108">
        <v>0</v>
      </c>
      <c r="T14" s="153"/>
      <c r="U14" s="108">
        <v>0</v>
      </c>
      <c r="V14" s="113"/>
      <c r="W14" s="113"/>
    </row>
    <row r="15" spans="1:23" s="112" customFormat="1" ht="15.6" customHeight="1" x14ac:dyDescent="0.4">
      <c r="A15" s="6"/>
      <c r="B15" s="6" t="s">
        <v>108</v>
      </c>
      <c r="C15" s="6"/>
      <c r="D15" s="7"/>
      <c r="E15" s="108">
        <v>0</v>
      </c>
      <c r="F15" s="110"/>
      <c r="G15" s="108">
        <v>0</v>
      </c>
      <c r="H15" s="110"/>
      <c r="I15" s="108">
        <v>0</v>
      </c>
      <c r="J15" s="110"/>
      <c r="K15" s="108">
        <v>0</v>
      </c>
      <c r="L15" s="110"/>
      <c r="M15" s="108">
        <v>0</v>
      </c>
      <c r="N15" s="110"/>
      <c r="O15" s="108">
        <v>0</v>
      </c>
      <c r="P15" s="110"/>
      <c r="Q15" s="158">
        <v>126546997.77</v>
      </c>
      <c r="R15" s="110"/>
      <c r="S15" s="158">
        <v>777144.4</v>
      </c>
      <c r="T15" s="158"/>
      <c r="U15" s="158">
        <v>127324142.17</v>
      </c>
      <c r="V15" s="113"/>
      <c r="W15" s="113"/>
    </row>
    <row r="16" spans="1:23" s="112" customFormat="1" ht="15.6" customHeight="1" x14ac:dyDescent="0.4">
      <c r="A16" s="6"/>
      <c r="B16" s="6" t="s">
        <v>132</v>
      </c>
      <c r="C16" s="6"/>
      <c r="D16" s="7">
        <v>18</v>
      </c>
      <c r="E16" s="108">
        <v>0</v>
      </c>
      <c r="F16" s="110"/>
      <c r="G16" s="108">
        <v>0</v>
      </c>
      <c r="H16" s="110"/>
      <c r="I16" s="108">
        <v>0</v>
      </c>
      <c r="J16" s="110"/>
      <c r="K16" s="145">
        <v>-46350795</v>
      </c>
      <c r="L16" s="110"/>
      <c r="M16" s="108">
        <v>0</v>
      </c>
      <c r="N16" s="110"/>
      <c r="O16" s="108">
        <v>0</v>
      </c>
      <c r="P16" s="110"/>
      <c r="Q16" s="108">
        <v>0</v>
      </c>
      <c r="R16" s="110"/>
      <c r="S16" s="108">
        <v>0</v>
      </c>
      <c r="T16" s="110"/>
      <c r="U16" s="145">
        <v>-46350795</v>
      </c>
      <c r="V16" s="113"/>
      <c r="W16" s="113"/>
    </row>
    <row r="17" spans="1:23" s="112" customFormat="1" ht="15.6" customHeight="1" x14ac:dyDescent="0.4">
      <c r="A17" s="6"/>
      <c r="B17" s="6" t="s">
        <v>133</v>
      </c>
      <c r="C17" s="6"/>
      <c r="D17" s="7"/>
      <c r="E17" s="108"/>
      <c r="F17" s="110"/>
      <c r="G17" s="108"/>
      <c r="H17" s="110"/>
      <c r="I17" s="108"/>
      <c r="J17" s="110"/>
      <c r="K17" s="108"/>
      <c r="L17" s="110"/>
      <c r="M17" s="158"/>
      <c r="N17" s="110"/>
      <c r="O17" s="110"/>
      <c r="P17" s="110"/>
      <c r="Q17" s="110"/>
      <c r="R17" s="110"/>
      <c r="S17" s="108"/>
      <c r="T17" s="110"/>
      <c r="U17" s="108"/>
      <c r="V17" s="113"/>
      <c r="W17" s="113"/>
    </row>
    <row r="18" spans="1:23" s="112" customFormat="1" ht="15.6" customHeight="1" x14ac:dyDescent="0.4">
      <c r="A18" s="6"/>
      <c r="B18" s="6"/>
      <c r="C18" s="6" t="s">
        <v>140</v>
      </c>
      <c r="D18" s="7">
        <v>18</v>
      </c>
      <c r="E18" s="108">
        <v>0</v>
      </c>
      <c r="F18" s="110"/>
      <c r="G18" s="108">
        <v>0</v>
      </c>
      <c r="H18" s="110"/>
      <c r="I18" s="108">
        <v>0</v>
      </c>
      <c r="J18" s="110"/>
      <c r="K18" s="108">
        <v>0</v>
      </c>
      <c r="L18" s="110"/>
      <c r="M18" s="108">
        <v>0</v>
      </c>
      <c r="N18" s="110"/>
      <c r="O18" s="145">
        <v>46350795</v>
      </c>
      <c r="P18" s="110"/>
      <c r="Q18" s="145">
        <v>-46350795</v>
      </c>
      <c r="R18" s="110"/>
      <c r="S18" s="108">
        <v>0</v>
      </c>
      <c r="T18" s="110"/>
      <c r="U18" s="111">
        <v>0</v>
      </c>
      <c r="V18" s="113"/>
      <c r="W18" s="113"/>
    </row>
    <row r="19" spans="1:23" s="112" customFormat="1" ht="15.6" customHeight="1" x14ac:dyDescent="0.4">
      <c r="A19" s="6"/>
      <c r="B19" s="6" t="s">
        <v>123</v>
      </c>
      <c r="C19" s="6"/>
      <c r="D19" s="7"/>
      <c r="E19" s="152">
        <v>300000000</v>
      </c>
      <c r="F19" s="153"/>
      <c r="G19" s="152">
        <v>1006596214.9299999</v>
      </c>
      <c r="H19" s="153"/>
      <c r="I19" s="154">
        <v>-5676428.1399999997</v>
      </c>
      <c r="J19" s="153"/>
      <c r="K19" s="154">
        <v>-46350795</v>
      </c>
      <c r="L19" s="153"/>
      <c r="M19" s="154">
        <v>13000725.02</v>
      </c>
      <c r="N19" s="153"/>
      <c r="O19" s="154">
        <v>46350795</v>
      </c>
      <c r="P19" s="155"/>
      <c r="Q19" s="152">
        <v>92683471.480000004</v>
      </c>
      <c r="R19" s="155"/>
      <c r="S19" s="154">
        <v>862167.37</v>
      </c>
      <c r="T19" s="153"/>
      <c r="U19" s="156">
        <v>1407466150.6600001</v>
      </c>
      <c r="V19" s="113"/>
      <c r="W19" s="113"/>
    </row>
    <row r="20" spans="1:23" s="112" customFormat="1" ht="15.6" customHeight="1" x14ac:dyDescent="0.4">
      <c r="A20" s="6"/>
      <c r="B20" s="6" t="s">
        <v>66</v>
      </c>
      <c r="C20" s="6"/>
      <c r="D20" s="7">
        <v>20</v>
      </c>
      <c r="E20" s="108">
        <v>0</v>
      </c>
      <c r="F20" s="110"/>
      <c r="G20" s="108">
        <v>0</v>
      </c>
      <c r="H20" s="110"/>
      <c r="I20" s="108">
        <v>0</v>
      </c>
      <c r="J20" s="110"/>
      <c r="K20" s="108">
        <v>0</v>
      </c>
      <c r="L20" s="110"/>
      <c r="M20" s="108">
        <v>0</v>
      </c>
      <c r="N20" s="110"/>
      <c r="O20" s="108">
        <v>0</v>
      </c>
      <c r="P20" s="110"/>
      <c r="Q20" s="145">
        <v>-60380700</v>
      </c>
      <c r="R20" s="110"/>
      <c r="S20" s="108">
        <v>0</v>
      </c>
      <c r="T20" s="110"/>
      <c r="U20" s="145">
        <v>-60380700</v>
      </c>
      <c r="V20" s="113"/>
      <c r="W20" s="113"/>
    </row>
    <row r="21" spans="1:23" s="112" customFormat="1" ht="15.6" customHeight="1" x14ac:dyDescent="0.4">
      <c r="A21" s="6"/>
      <c r="B21" s="6" t="s">
        <v>36</v>
      </c>
      <c r="C21" s="6"/>
      <c r="D21" s="7">
        <v>19</v>
      </c>
      <c r="E21" s="108">
        <v>0</v>
      </c>
      <c r="F21" s="153"/>
      <c r="G21" s="108">
        <v>0</v>
      </c>
      <c r="H21" s="153"/>
      <c r="I21" s="108">
        <v>0</v>
      </c>
      <c r="J21" s="153"/>
      <c r="K21" s="108">
        <v>0</v>
      </c>
      <c r="L21" s="153"/>
      <c r="M21" s="158">
        <v>7447552.8799999999</v>
      </c>
      <c r="N21" s="157"/>
      <c r="O21" s="108">
        <v>0</v>
      </c>
      <c r="P21" s="110"/>
      <c r="Q21" s="110">
        <v>-7447552.8799999999</v>
      </c>
      <c r="R21" s="110"/>
      <c r="S21" s="108">
        <v>0</v>
      </c>
      <c r="T21" s="153"/>
      <c r="U21" s="108">
        <v>0</v>
      </c>
      <c r="V21" s="113"/>
      <c r="W21" s="113"/>
    </row>
    <row r="22" spans="1:23" s="112" customFormat="1" ht="15.6" customHeight="1" x14ac:dyDescent="0.4">
      <c r="A22" s="6"/>
      <c r="B22" s="6" t="s">
        <v>108</v>
      </c>
      <c r="C22" s="6"/>
      <c r="D22" s="7"/>
      <c r="E22" s="108">
        <v>0</v>
      </c>
      <c r="F22" s="110"/>
      <c r="G22" s="108">
        <v>0</v>
      </c>
      <c r="H22" s="110"/>
      <c r="I22" s="108">
        <v>0</v>
      </c>
      <c r="J22" s="110"/>
      <c r="K22" s="108">
        <v>0</v>
      </c>
      <c r="L22" s="110"/>
      <c r="M22" s="108">
        <v>0</v>
      </c>
      <c r="N22" s="110"/>
      <c r="O22" s="108">
        <v>0</v>
      </c>
      <c r="P22" s="110"/>
      <c r="Q22" s="158">
        <v>148310416.06999999</v>
      </c>
      <c r="R22" s="110"/>
      <c r="S22" s="110">
        <v>-3554380.669999999</v>
      </c>
      <c r="T22" s="158"/>
      <c r="U22" s="158">
        <v>144756035.40000001</v>
      </c>
      <c r="V22" s="113"/>
      <c r="W22" s="113"/>
    </row>
    <row r="23" spans="1:23" s="112" customFormat="1" ht="15.6" customHeight="1" x14ac:dyDescent="0.4">
      <c r="A23" s="6"/>
      <c r="B23" s="6" t="s">
        <v>132</v>
      </c>
      <c r="C23" s="6"/>
      <c r="D23" s="7">
        <v>18</v>
      </c>
      <c r="E23" s="108">
        <v>0</v>
      </c>
      <c r="F23" s="110"/>
      <c r="G23" s="108">
        <v>0</v>
      </c>
      <c r="H23" s="110"/>
      <c r="I23" s="108">
        <v>0</v>
      </c>
      <c r="J23" s="110"/>
      <c r="K23" s="145">
        <v>-20354580</v>
      </c>
      <c r="L23" s="110"/>
      <c r="M23" s="108">
        <v>0</v>
      </c>
      <c r="N23" s="110"/>
      <c r="O23" s="108">
        <v>0</v>
      </c>
      <c r="P23" s="110"/>
      <c r="Q23" s="108">
        <v>0</v>
      </c>
      <c r="R23" s="110"/>
      <c r="S23" s="108">
        <v>0</v>
      </c>
      <c r="T23" s="110"/>
      <c r="U23" s="145">
        <v>-20354580</v>
      </c>
      <c r="V23" s="113"/>
      <c r="W23" s="113"/>
    </row>
    <row r="24" spans="1:23" s="112" customFormat="1" ht="15.6" customHeight="1" x14ac:dyDescent="0.4">
      <c r="A24" s="6"/>
      <c r="B24" s="6" t="s">
        <v>133</v>
      </c>
      <c r="C24" s="6"/>
      <c r="D24" s="7"/>
      <c r="E24" s="108"/>
      <c r="F24" s="110"/>
      <c r="G24" s="108"/>
      <c r="H24" s="110"/>
      <c r="I24" s="108"/>
      <c r="J24" s="110"/>
      <c r="K24" s="108"/>
      <c r="L24" s="110"/>
      <c r="M24" s="158"/>
      <c r="N24" s="110"/>
      <c r="O24" s="110"/>
      <c r="P24" s="110"/>
      <c r="Q24" s="110"/>
      <c r="R24" s="110"/>
      <c r="S24" s="108"/>
      <c r="T24" s="110"/>
      <c r="U24" s="108"/>
      <c r="V24" s="113"/>
      <c r="W24" s="113"/>
    </row>
    <row r="25" spans="1:23" s="112" customFormat="1" ht="15.6" customHeight="1" x14ac:dyDescent="0.4">
      <c r="A25" s="6"/>
      <c r="B25" s="6"/>
      <c r="C25" s="6" t="s">
        <v>140</v>
      </c>
      <c r="D25" s="7">
        <v>18</v>
      </c>
      <c r="E25" s="108">
        <v>0</v>
      </c>
      <c r="F25" s="110"/>
      <c r="G25" s="108">
        <v>0</v>
      </c>
      <c r="H25" s="110"/>
      <c r="I25" s="108">
        <v>0</v>
      </c>
      <c r="J25" s="110"/>
      <c r="K25" s="108">
        <v>0</v>
      </c>
      <c r="L25" s="110"/>
      <c r="M25" s="108">
        <v>0</v>
      </c>
      <c r="N25" s="110"/>
      <c r="O25" s="145">
        <v>20354580</v>
      </c>
      <c r="P25" s="110"/>
      <c r="Q25" s="145">
        <v>-20354580</v>
      </c>
      <c r="R25" s="110"/>
      <c r="S25" s="108">
        <v>0</v>
      </c>
      <c r="T25" s="110"/>
      <c r="U25" s="111">
        <v>0</v>
      </c>
      <c r="V25" s="113"/>
      <c r="W25" s="113"/>
    </row>
    <row r="26" spans="1:23" s="112" customFormat="1" ht="15.6" customHeight="1" thickBot="1" x14ac:dyDescent="0.45">
      <c r="A26" s="6"/>
      <c r="B26" s="6" t="s">
        <v>161</v>
      </c>
      <c r="C26" s="6"/>
      <c r="D26" s="7"/>
      <c r="E26" s="159">
        <v>300000000</v>
      </c>
      <c r="F26" s="153"/>
      <c r="G26" s="159">
        <v>1006596214.9299999</v>
      </c>
      <c r="H26" s="153"/>
      <c r="I26" s="146">
        <v>-5676428.1399999997</v>
      </c>
      <c r="J26" s="153"/>
      <c r="K26" s="146">
        <v>-66705375</v>
      </c>
      <c r="L26" s="153"/>
      <c r="M26" s="146">
        <v>20448277.899999999</v>
      </c>
      <c r="N26" s="153"/>
      <c r="O26" s="146">
        <v>66705375</v>
      </c>
      <c r="P26" s="155"/>
      <c r="Q26" s="159">
        <v>152811054.67000002</v>
      </c>
      <c r="R26" s="155"/>
      <c r="S26" s="146">
        <v>-2692213.2999999989</v>
      </c>
      <c r="T26" s="153"/>
      <c r="U26" s="160">
        <v>1471486906.0600002</v>
      </c>
      <c r="V26" s="113"/>
      <c r="W26" s="113"/>
    </row>
    <row r="27" spans="1:23" s="9" customFormat="1" ht="21.75" thickTop="1" x14ac:dyDescent="0.5">
      <c r="D27" s="11"/>
      <c r="E27" s="19"/>
      <c r="F27" s="17"/>
      <c r="G27" s="19"/>
      <c r="H27" s="17"/>
      <c r="I27" s="19"/>
      <c r="J27" s="17"/>
      <c r="K27" s="19"/>
      <c r="L27" s="17"/>
      <c r="M27" s="19"/>
      <c r="N27" s="17"/>
      <c r="O27" s="20"/>
      <c r="P27" s="20"/>
      <c r="Q27" s="20"/>
      <c r="R27" s="20"/>
      <c r="S27" s="20"/>
      <c r="T27" s="17"/>
      <c r="U27" s="20"/>
      <c r="V27" s="32"/>
      <c r="W27" s="27"/>
    </row>
    <row r="28" spans="1:23" s="9" customFormat="1" ht="21" x14ac:dyDescent="0.5">
      <c r="D28" s="11"/>
      <c r="E28" s="145"/>
      <c r="F28" s="17"/>
      <c r="G28" s="19"/>
      <c r="H28" s="17"/>
      <c r="I28" s="19"/>
      <c r="J28" s="17"/>
      <c r="K28" s="19"/>
      <c r="L28" s="17"/>
      <c r="M28" s="19"/>
      <c r="N28" s="17"/>
      <c r="O28" s="20"/>
      <c r="P28" s="20"/>
      <c r="Q28" s="20"/>
      <c r="R28" s="20"/>
      <c r="S28" s="20"/>
      <c r="T28" s="17"/>
      <c r="U28" s="20"/>
      <c r="V28" s="32"/>
      <c r="W28" s="27"/>
    </row>
    <row r="29" spans="1:23" s="9" customFormat="1" ht="21" x14ac:dyDescent="0.5">
      <c r="D29" s="11"/>
      <c r="E29" s="19"/>
      <c r="F29" s="17"/>
      <c r="G29" s="19"/>
      <c r="H29" s="17"/>
      <c r="I29" s="19"/>
      <c r="J29" s="17"/>
      <c r="K29" s="19"/>
      <c r="L29" s="17"/>
      <c r="M29" s="19"/>
      <c r="N29" s="17"/>
      <c r="O29" s="20"/>
      <c r="P29" s="20"/>
      <c r="Q29" s="20"/>
      <c r="R29" s="20"/>
      <c r="S29" s="20"/>
      <c r="T29" s="17"/>
      <c r="U29" s="20"/>
      <c r="V29" s="32"/>
      <c r="W29" s="27"/>
    </row>
    <row r="30" spans="1:23" s="9" customFormat="1" ht="21" x14ac:dyDescent="0.5">
      <c r="D30" s="11"/>
      <c r="E30" s="19"/>
      <c r="F30" s="17"/>
      <c r="G30" s="19"/>
      <c r="H30" s="17"/>
      <c r="I30" s="19"/>
      <c r="J30" s="17"/>
      <c r="K30" s="19"/>
      <c r="L30" s="17"/>
      <c r="M30" s="19"/>
      <c r="N30" s="17"/>
      <c r="O30" s="20"/>
      <c r="P30" s="20"/>
      <c r="Q30" s="20"/>
      <c r="R30" s="20"/>
      <c r="S30" s="20"/>
      <c r="T30" s="17"/>
      <c r="U30" s="20"/>
      <c r="V30" s="32"/>
      <c r="W30" s="27"/>
    </row>
    <row r="31" spans="1:23" s="1" customFormat="1" ht="24" customHeight="1" x14ac:dyDescent="0.5">
      <c r="A31" s="182"/>
      <c r="B31" s="182"/>
      <c r="C31" s="182"/>
      <c r="D31" s="182"/>
      <c r="E31" s="182"/>
      <c r="F31" s="182"/>
      <c r="G31" s="182"/>
      <c r="H31" s="182"/>
      <c r="I31" s="182"/>
      <c r="J31" s="182"/>
      <c r="K31" s="182"/>
      <c r="L31" s="182"/>
      <c r="M31" s="182"/>
      <c r="N31" s="182"/>
      <c r="O31" s="182"/>
      <c r="P31" s="182"/>
      <c r="Q31" s="182"/>
      <c r="R31" s="182"/>
      <c r="S31" s="182"/>
      <c r="T31" s="182"/>
      <c r="U31" s="182"/>
    </row>
    <row r="32" spans="1:23" s="1" customFormat="1" ht="24" customHeight="1" x14ac:dyDescent="0.5">
      <c r="D32" s="13"/>
      <c r="F32" s="22"/>
    </row>
    <row r="33" spans="1:21" s="1" customFormat="1" ht="24" customHeight="1" x14ac:dyDescent="0.5">
      <c r="D33" s="13"/>
      <c r="F33" s="22"/>
    </row>
    <row r="34" spans="1:21" s="1" customFormat="1" ht="24" customHeight="1" x14ac:dyDescent="0.5">
      <c r="D34" s="13"/>
      <c r="F34" s="22"/>
    </row>
    <row r="35" spans="1:21" s="1" customFormat="1" ht="24" customHeight="1" x14ac:dyDescent="0.5">
      <c r="D35" s="13"/>
      <c r="F35" s="22"/>
    </row>
    <row r="36" spans="1:21" s="1" customFormat="1" ht="24" customHeight="1" x14ac:dyDescent="0.5">
      <c r="A36" s="182"/>
      <c r="B36" s="182"/>
      <c r="C36" s="182"/>
      <c r="D36" s="182"/>
      <c r="E36" s="182"/>
      <c r="F36" s="182"/>
      <c r="G36" s="182"/>
      <c r="H36" s="182"/>
      <c r="I36" s="182"/>
      <c r="J36" s="182"/>
      <c r="K36" s="182"/>
      <c r="L36" s="182"/>
      <c r="M36" s="182"/>
      <c r="N36" s="182"/>
      <c r="O36" s="182"/>
      <c r="P36" s="182"/>
      <c r="Q36" s="182"/>
      <c r="R36" s="182"/>
      <c r="S36" s="182"/>
      <c r="T36" s="182"/>
      <c r="U36" s="182"/>
    </row>
    <row r="37" spans="1:21" s="1" customFormat="1" ht="24" customHeight="1" x14ac:dyDescent="0.5">
      <c r="A37" s="182"/>
      <c r="B37" s="182"/>
      <c r="C37" s="182"/>
      <c r="D37" s="182"/>
      <c r="E37" s="182"/>
      <c r="F37" s="182"/>
      <c r="G37" s="182"/>
      <c r="H37" s="182"/>
      <c r="I37" s="182"/>
      <c r="J37" s="182"/>
      <c r="K37" s="182"/>
      <c r="L37" s="182"/>
      <c r="M37" s="182"/>
      <c r="N37" s="182"/>
      <c r="O37" s="182"/>
      <c r="P37" s="182"/>
      <c r="Q37" s="182"/>
      <c r="R37" s="182"/>
      <c r="S37" s="182"/>
      <c r="T37" s="182"/>
      <c r="U37" s="182"/>
    </row>
    <row r="38" spans="1:21" ht="20.25" customHeight="1" x14ac:dyDescent="0.5"/>
    <row r="39" spans="1:21" ht="20.25" customHeight="1" x14ac:dyDescent="0.5"/>
    <row r="40" spans="1:21" ht="20.25" customHeight="1" x14ac:dyDescent="0.4">
      <c r="S40" s="31">
        <v>0</v>
      </c>
    </row>
    <row r="41" spans="1:21" ht="20.25" hidden="1" customHeight="1" x14ac:dyDescent="0.5"/>
    <row r="42" spans="1:21" ht="20.25" hidden="1" customHeight="1" x14ac:dyDescent="0.5"/>
    <row r="43" spans="1:21" ht="20.25" hidden="1" customHeight="1" x14ac:dyDescent="0.5"/>
    <row r="44" spans="1:21" ht="20.25" customHeight="1" x14ac:dyDescent="0.5"/>
  </sheetData>
  <mergeCells count="10">
    <mergeCell ref="A1:U1"/>
    <mergeCell ref="A2:U2"/>
    <mergeCell ref="A3:U3"/>
    <mergeCell ref="A4:U4"/>
    <mergeCell ref="E5:U5"/>
    <mergeCell ref="E6:U6"/>
    <mergeCell ref="M7:Q7"/>
    <mergeCell ref="A36:U36"/>
    <mergeCell ref="A37:U37"/>
    <mergeCell ref="A31:U31"/>
  </mergeCells>
  <printOptions horizontalCentered="1"/>
  <pageMargins left="0.39370078740157483" right="0" top="1.1023622047244095" bottom="1.1811023622047245" header="0.51181102362204722" footer="0.78740157480314965"/>
  <pageSetup paperSize="9" fitToWidth="0" fitToHeight="0" orientation="landscape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D4C25-B242-4D55-9425-12F6CB37E4D8}">
  <sheetPr>
    <tabColor rgb="FFC00000"/>
  </sheetPr>
  <dimension ref="B1:T39"/>
  <sheetViews>
    <sheetView view="pageBreakPreview" zoomScaleNormal="115" zoomScaleSheetLayoutView="100" workbookViewId="0">
      <selection activeCell="B1" sqref="B1:S1"/>
    </sheetView>
  </sheetViews>
  <sheetFormatPr defaultColWidth="9.28515625" defaultRowHeight="23.1" customHeight="1" x14ac:dyDescent="0.5"/>
  <cols>
    <col min="1" max="1" width="2.28515625" style="6" customWidth="1"/>
    <col min="2" max="2" width="0.7109375" style="6" customWidth="1"/>
    <col min="3" max="3" width="0.85546875" style="6" customWidth="1"/>
    <col min="4" max="4" width="28.140625" style="6" customWidth="1"/>
    <col min="5" max="5" width="2" style="7" customWidth="1"/>
    <col min="6" max="6" width="5.85546875" style="7" customWidth="1"/>
    <col min="7" max="7" width="15.140625" style="6" customWidth="1"/>
    <col min="8" max="8" width="0.7109375" style="6" customWidth="1"/>
    <col min="9" max="9" width="14.42578125" style="6" customWidth="1"/>
    <col min="10" max="10" width="0.7109375" style="6" customWidth="1"/>
    <col min="11" max="11" width="13.42578125" style="6" customWidth="1"/>
    <col min="12" max="12" width="0.7109375" style="6" customWidth="1"/>
    <col min="13" max="13" width="15.7109375" style="6" customWidth="1"/>
    <col min="14" max="14" width="0.85546875" style="6" customWidth="1"/>
    <col min="15" max="15" width="15.140625" style="6" customWidth="1"/>
    <col min="16" max="16" width="0.85546875" style="6" customWidth="1"/>
    <col min="17" max="17" width="14.85546875" style="6" customWidth="1"/>
    <col min="18" max="18" width="0.7109375" style="6" customWidth="1"/>
    <col min="19" max="19" width="14.7109375" style="6" customWidth="1"/>
    <col min="20" max="20" width="14.42578125" style="6" customWidth="1"/>
    <col min="21" max="253" width="9.28515625" style="6"/>
    <col min="254" max="254" width="1.28515625" style="6" customWidth="1"/>
    <col min="255" max="255" width="0.85546875" style="6" customWidth="1"/>
    <col min="256" max="256" width="21.42578125" style="6" customWidth="1"/>
    <col min="257" max="257" width="4.28515625" style="6" customWidth="1"/>
    <col min="258" max="258" width="1.85546875" style="6" customWidth="1"/>
    <col min="259" max="259" width="10.7109375" style="6" customWidth="1"/>
    <col min="260" max="260" width="0.7109375" style="6" customWidth="1"/>
    <col min="261" max="261" width="10.7109375" style="6" customWidth="1"/>
    <col min="262" max="262" width="0.7109375" style="6" customWidth="1"/>
    <col min="263" max="263" width="10.7109375" style="6" customWidth="1"/>
    <col min="264" max="264" width="0.7109375" style="6" customWidth="1"/>
    <col min="265" max="265" width="10.7109375" style="6" customWidth="1"/>
    <col min="266" max="266" width="0.7109375" style="6" customWidth="1"/>
    <col min="267" max="267" width="11.7109375" style="6" customWidth="1"/>
    <col min="268" max="268" width="0.7109375" style="6" customWidth="1"/>
    <col min="269" max="269" width="11" style="6" customWidth="1"/>
    <col min="270" max="270" width="0.7109375" style="6" customWidth="1"/>
    <col min="271" max="271" width="17.140625" style="6" customWidth="1"/>
    <col min="272" max="272" width="0.7109375" style="6" customWidth="1"/>
    <col min="273" max="273" width="11.28515625" style="6" customWidth="1"/>
    <col min="274" max="274" width="0.7109375" style="6" customWidth="1"/>
    <col min="275" max="275" width="11.28515625" style="6" customWidth="1"/>
    <col min="276" max="509" width="9.28515625" style="6"/>
    <col min="510" max="510" width="1.28515625" style="6" customWidth="1"/>
    <col min="511" max="511" width="0.85546875" style="6" customWidth="1"/>
    <col min="512" max="512" width="21.42578125" style="6" customWidth="1"/>
    <col min="513" max="513" width="4.28515625" style="6" customWidth="1"/>
    <col min="514" max="514" width="1.85546875" style="6" customWidth="1"/>
    <col min="515" max="515" width="10.7109375" style="6" customWidth="1"/>
    <col min="516" max="516" width="0.7109375" style="6" customWidth="1"/>
    <col min="517" max="517" width="10.7109375" style="6" customWidth="1"/>
    <col min="518" max="518" width="0.7109375" style="6" customWidth="1"/>
    <col min="519" max="519" width="10.7109375" style="6" customWidth="1"/>
    <col min="520" max="520" width="0.7109375" style="6" customWidth="1"/>
    <col min="521" max="521" width="10.7109375" style="6" customWidth="1"/>
    <col min="522" max="522" width="0.7109375" style="6" customWidth="1"/>
    <col min="523" max="523" width="11.7109375" style="6" customWidth="1"/>
    <col min="524" max="524" width="0.7109375" style="6" customWidth="1"/>
    <col min="525" max="525" width="11" style="6" customWidth="1"/>
    <col min="526" max="526" width="0.7109375" style="6" customWidth="1"/>
    <col min="527" max="527" width="17.140625" style="6" customWidth="1"/>
    <col min="528" max="528" width="0.7109375" style="6" customWidth="1"/>
    <col min="529" max="529" width="11.28515625" style="6" customWidth="1"/>
    <col min="530" max="530" width="0.7109375" style="6" customWidth="1"/>
    <col min="531" max="531" width="11.28515625" style="6" customWidth="1"/>
    <col min="532" max="765" width="9.28515625" style="6"/>
    <col min="766" max="766" width="1.28515625" style="6" customWidth="1"/>
    <col min="767" max="767" width="0.85546875" style="6" customWidth="1"/>
    <col min="768" max="768" width="21.42578125" style="6" customWidth="1"/>
    <col min="769" max="769" width="4.28515625" style="6" customWidth="1"/>
    <col min="770" max="770" width="1.85546875" style="6" customWidth="1"/>
    <col min="771" max="771" width="10.7109375" style="6" customWidth="1"/>
    <col min="772" max="772" width="0.7109375" style="6" customWidth="1"/>
    <col min="773" max="773" width="10.7109375" style="6" customWidth="1"/>
    <col min="774" max="774" width="0.7109375" style="6" customWidth="1"/>
    <col min="775" max="775" width="10.7109375" style="6" customWidth="1"/>
    <col min="776" max="776" width="0.7109375" style="6" customWidth="1"/>
    <col min="777" max="777" width="10.7109375" style="6" customWidth="1"/>
    <col min="778" max="778" width="0.7109375" style="6" customWidth="1"/>
    <col min="779" max="779" width="11.7109375" style="6" customWidth="1"/>
    <col min="780" max="780" width="0.7109375" style="6" customWidth="1"/>
    <col min="781" max="781" width="11" style="6" customWidth="1"/>
    <col min="782" max="782" width="0.7109375" style="6" customWidth="1"/>
    <col min="783" max="783" width="17.140625" style="6" customWidth="1"/>
    <col min="784" max="784" width="0.7109375" style="6" customWidth="1"/>
    <col min="785" max="785" width="11.28515625" style="6" customWidth="1"/>
    <col min="786" max="786" width="0.7109375" style="6" customWidth="1"/>
    <col min="787" max="787" width="11.28515625" style="6" customWidth="1"/>
    <col min="788" max="1021" width="9.28515625" style="6"/>
    <col min="1022" max="1022" width="1.28515625" style="6" customWidth="1"/>
    <col min="1023" max="1023" width="0.85546875" style="6" customWidth="1"/>
    <col min="1024" max="1024" width="21.42578125" style="6" customWidth="1"/>
    <col min="1025" max="1025" width="4.28515625" style="6" customWidth="1"/>
    <col min="1026" max="1026" width="1.85546875" style="6" customWidth="1"/>
    <col min="1027" max="1027" width="10.7109375" style="6" customWidth="1"/>
    <col min="1028" max="1028" width="0.7109375" style="6" customWidth="1"/>
    <col min="1029" max="1029" width="10.7109375" style="6" customWidth="1"/>
    <col min="1030" max="1030" width="0.7109375" style="6" customWidth="1"/>
    <col min="1031" max="1031" width="10.7109375" style="6" customWidth="1"/>
    <col min="1032" max="1032" width="0.7109375" style="6" customWidth="1"/>
    <col min="1033" max="1033" width="10.7109375" style="6" customWidth="1"/>
    <col min="1034" max="1034" width="0.7109375" style="6" customWidth="1"/>
    <col min="1035" max="1035" width="11.7109375" style="6" customWidth="1"/>
    <col min="1036" max="1036" width="0.7109375" style="6" customWidth="1"/>
    <col min="1037" max="1037" width="11" style="6" customWidth="1"/>
    <col min="1038" max="1038" width="0.7109375" style="6" customWidth="1"/>
    <col min="1039" max="1039" width="17.140625" style="6" customWidth="1"/>
    <col min="1040" max="1040" width="0.7109375" style="6" customWidth="1"/>
    <col min="1041" max="1041" width="11.28515625" style="6" customWidth="1"/>
    <col min="1042" max="1042" width="0.7109375" style="6" customWidth="1"/>
    <col min="1043" max="1043" width="11.28515625" style="6" customWidth="1"/>
    <col min="1044" max="1277" width="9.28515625" style="6"/>
    <col min="1278" max="1278" width="1.28515625" style="6" customWidth="1"/>
    <col min="1279" max="1279" width="0.85546875" style="6" customWidth="1"/>
    <col min="1280" max="1280" width="21.42578125" style="6" customWidth="1"/>
    <col min="1281" max="1281" width="4.28515625" style="6" customWidth="1"/>
    <col min="1282" max="1282" width="1.85546875" style="6" customWidth="1"/>
    <col min="1283" max="1283" width="10.7109375" style="6" customWidth="1"/>
    <col min="1284" max="1284" width="0.7109375" style="6" customWidth="1"/>
    <col min="1285" max="1285" width="10.7109375" style="6" customWidth="1"/>
    <col min="1286" max="1286" width="0.7109375" style="6" customWidth="1"/>
    <col min="1287" max="1287" width="10.7109375" style="6" customWidth="1"/>
    <col min="1288" max="1288" width="0.7109375" style="6" customWidth="1"/>
    <col min="1289" max="1289" width="10.7109375" style="6" customWidth="1"/>
    <col min="1290" max="1290" width="0.7109375" style="6" customWidth="1"/>
    <col min="1291" max="1291" width="11.7109375" style="6" customWidth="1"/>
    <col min="1292" max="1292" width="0.7109375" style="6" customWidth="1"/>
    <col min="1293" max="1293" width="11" style="6" customWidth="1"/>
    <col min="1294" max="1294" width="0.7109375" style="6" customWidth="1"/>
    <col min="1295" max="1295" width="17.140625" style="6" customWidth="1"/>
    <col min="1296" max="1296" width="0.7109375" style="6" customWidth="1"/>
    <col min="1297" max="1297" width="11.28515625" style="6" customWidth="1"/>
    <col min="1298" max="1298" width="0.7109375" style="6" customWidth="1"/>
    <col min="1299" max="1299" width="11.28515625" style="6" customWidth="1"/>
    <col min="1300" max="1533" width="9.28515625" style="6"/>
    <col min="1534" max="1534" width="1.28515625" style="6" customWidth="1"/>
    <col min="1535" max="1535" width="0.85546875" style="6" customWidth="1"/>
    <col min="1536" max="1536" width="21.42578125" style="6" customWidth="1"/>
    <col min="1537" max="1537" width="4.28515625" style="6" customWidth="1"/>
    <col min="1538" max="1538" width="1.85546875" style="6" customWidth="1"/>
    <col min="1539" max="1539" width="10.7109375" style="6" customWidth="1"/>
    <col min="1540" max="1540" width="0.7109375" style="6" customWidth="1"/>
    <col min="1541" max="1541" width="10.7109375" style="6" customWidth="1"/>
    <col min="1542" max="1542" width="0.7109375" style="6" customWidth="1"/>
    <col min="1543" max="1543" width="10.7109375" style="6" customWidth="1"/>
    <col min="1544" max="1544" width="0.7109375" style="6" customWidth="1"/>
    <col min="1545" max="1545" width="10.7109375" style="6" customWidth="1"/>
    <col min="1546" max="1546" width="0.7109375" style="6" customWidth="1"/>
    <col min="1547" max="1547" width="11.7109375" style="6" customWidth="1"/>
    <col min="1548" max="1548" width="0.7109375" style="6" customWidth="1"/>
    <col min="1549" max="1549" width="11" style="6" customWidth="1"/>
    <col min="1550" max="1550" width="0.7109375" style="6" customWidth="1"/>
    <col min="1551" max="1551" width="17.140625" style="6" customWidth="1"/>
    <col min="1552" max="1552" width="0.7109375" style="6" customWidth="1"/>
    <col min="1553" max="1553" width="11.28515625" style="6" customWidth="1"/>
    <col min="1554" max="1554" width="0.7109375" style="6" customWidth="1"/>
    <col min="1555" max="1555" width="11.28515625" style="6" customWidth="1"/>
    <col min="1556" max="1789" width="9.28515625" style="6"/>
    <col min="1790" max="1790" width="1.28515625" style="6" customWidth="1"/>
    <col min="1791" max="1791" width="0.85546875" style="6" customWidth="1"/>
    <col min="1792" max="1792" width="21.42578125" style="6" customWidth="1"/>
    <col min="1793" max="1793" width="4.28515625" style="6" customWidth="1"/>
    <col min="1794" max="1794" width="1.85546875" style="6" customWidth="1"/>
    <col min="1795" max="1795" width="10.7109375" style="6" customWidth="1"/>
    <col min="1796" max="1796" width="0.7109375" style="6" customWidth="1"/>
    <col min="1797" max="1797" width="10.7109375" style="6" customWidth="1"/>
    <col min="1798" max="1798" width="0.7109375" style="6" customWidth="1"/>
    <col min="1799" max="1799" width="10.7109375" style="6" customWidth="1"/>
    <col min="1800" max="1800" width="0.7109375" style="6" customWidth="1"/>
    <col min="1801" max="1801" width="10.7109375" style="6" customWidth="1"/>
    <col min="1802" max="1802" width="0.7109375" style="6" customWidth="1"/>
    <col min="1803" max="1803" width="11.7109375" style="6" customWidth="1"/>
    <col min="1804" max="1804" width="0.7109375" style="6" customWidth="1"/>
    <col min="1805" max="1805" width="11" style="6" customWidth="1"/>
    <col min="1806" max="1806" width="0.7109375" style="6" customWidth="1"/>
    <col min="1807" max="1807" width="17.140625" style="6" customWidth="1"/>
    <col min="1808" max="1808" width="0.7109375" style="6" customWidth="1"/>
    <col min="1809" max="1809" width="11.28515625" style="6" customWidth="1"/>
    <col min="1810" max="1810" width="0.7109375" style="6" customWidth="1"/>
    <col min="1811" max="1811" width="11.28515625" style="6" customWidth="1"/>
    <col min="1812" max="2045" width="9.28515625" style="6"/>
    <col min="2046" max="2046" width="1.28515625" style="6" customWidth="1"/>
    <col min="2047" max="2047" width="0.85546875" style="6" customWidth="1"/>
    <col min="2048" max="2048" width="21.42578125" style="6" customWidth="1"/>
    <col min="2049" max="2049" width="4.28515625" style="6" customWidth="1"/>
    <col min="2050" max="2050" width="1.85546875" style="6" customWidth="1"/>
    <col min="2051" max="2051" width="10.7109375" style="6" customWidth="1"/>
    <col min="2052" max="2052" width="0.7109375" style="6" customWidth="1"/>
    <col min="2053" max="2053" width="10.7109375" style="6" customWidth="1"/>
    <col min="2054" max="2054" width="0.7109375" style="6" customWidth="1"/>
    <col min="2055" max="2055" width="10.7109375" style="6" customWidth="1"/>
    <col min="2056" max="2056" width="0.7109375" style="6" customWidth="1"/>
    <col min="2057" max="2057" width="10.7109375" style="6" customWidth="1"/>
    <col min="2058" max="2058" width="0.7109375" style="6" customWidth="1"/>
    <col min="2059" max="2059" width="11.7109375" style="6" customWidth="1"/>
    <col min="2060" max="2060" width="0.7109375" style="6" customWidth="1"/>
    <col min="2061" max="2061" width="11" style="6" customWidth="1"/>
    <col min="2062" max="2062" width="0.7109375" style="6" customWidth="1"/>
    <col min="2063" max="2063" width="17.140625" style="6" customWidth="1"/>
    <col min="2064" max="2064" width="0.7109375" style="6" customWidth="1"/>
    <col min="2065" max="2065" width="11.28515625" style="6" customWidth="1"/>
    <col min="2066" max="2066" width="0.7109375" style="6" customWidth="1"/>
    <col min="2067" max="2067" width="11.28515625" style="6" customWidth="1"/>
    <col min="2068" max="2301" width="9.28515625" style="6"/>
    <col min="2302" max="2302" width="1.28515625" style="6" customWidth="1"/>
    <col min="2303" max="2303" width="0.85546875" style="6" customWidth="1"/>
    <col min="2304" max="2304" width="21.42578125" style="6" customWidth="1"/>
    <col min="2305" max="2305" width="4.28515625" style="6" customWidth="1"/>
    <col min="2306" max="2306" width="1.85546875" style="6" customWidth="1"/>
    <col min="2307" max="2307" width="10.7109375" style="6" customWidth="1"/>
    <col min="2308" max="2308" width="0.7109375" style="6" customWidth="1"/>
    <col min="2309" max="2309" width="10.7109375" style="6" customWidth="1"/>
    <col min="2310" max="2310" width="0.7109375" style="6" customWidth="1"/>
    <col min="2311" max="2311" width="10.7109375" style="6" customWidth="1"/>
    <col min="2312" max="2312" width="0.7109375" style="6" customWidth="1"/>
    <col min="2313" max="2313" width="10.7109375" style="6" customWidth="1"/>
    <col min="2314" max="2314" width="0.7109375" style="6" customWidth="1"/>
    <col min="2315" max="2315" width="11.7109375" style="6" customWidth="1"/>
    <col min="2316" max="2316" width="0.7109375" style="6" customWidth="1"/>
    <col min="2317" max="2317" width="11" style="6" customWidth="1"/>
    <col min="2318" max="2318" width="0.7109375" style="6" customWidth="1"/>
    <col min="2319" max="2319" width="17.140625" style="6" customWidth="1"/>
    <col min="2320" max="2320" width="0.7109375" style="6" customWidth="1"/>
    <col min="2321" max="2321" width="11.28515625" style="6" customWidth="1"/>
    <col min="2322" max="2322" width="0.7109375" style="6" customWidth="1"/>
    <col min="2323" max="2323" width="11.28515625" style="6" customWidth="1"/>
    <col min="2324" max="2557" width="9.28515625" style="6"/>
    <col min="2558" max="2558" width="1.28515625" style="6" customWidth="1"/>
    <col min="2559" max="2559" width="0.85546875" style="6" customWidth="1"/>
    <col min="2560" max="2560" width="21.42578125" style="6" customWidth="1"/>
    <col min="2561" max="2561" width="4.28515625" style="6" customWidth="1"/>
    <col min="2562" max="2562" width="1.85546875" style="6" customWidth="1"/>
    <col min="2563" max="2563" width="10.7109375" style="6" customWidth="1"/>
    <col min="2564" max="2564" width="0.7109375" style="6" customWidth="1"/>
    <col min="2565" max="2565" width="10.7109375" style="6" customWidth="1"/>
    <col min="2566" max="2566" width="0.7109375" style="6" customWidth="1"/>
    <col min="2567" max="2567" width="10.7109375" style="6" customWidth="1"/>
    <col min="2568" max="2568" width="0.7109375" style="6" customWidth="1"/>
    <col min="2569" max="2569" width="10.7109375" style="6" customWidth="1"/>
    <col min="2570" max="2570" width="0.7109375" style="6" customWidth="1"/>
    <col min="2571" max="2571" width="11.7109375" style="6" customWidth="1"/>
    <col min="2572" max="2572" width="0.7109375" style="6" customWidth="1"/>
    <col min="2573" max="2573" width="11" style="6" customWidth="1"/>
    <col min="2574" max="2574" width="0.7109375" style="6" customWidth="1"/>
    <col min="2575" max="2575" width="17.140625" style="6" customWidth="1"/>
    <col min="2576" max="2576" width="0.7109375" style="6" customWidth="1"/>
    <col min="2577" max="2577" width="11.28515625" style="6" customWidth="1"/>
    <col min="2578" max="2578" width="0.7109375" style="6" customWidth="1"/>
    <col min="2579" max="2579" width="11.28515625" style="6" customWidth="1"/>
    <col min="2580" max="2813" width="9.28515625" style="6"/>
    <col min="2814" max="2814" width="1.28515625" style="6" customWidth="1"/>
    <col min="2815" max="2815" width="0.85546875" style="6" customWidth="1"/>
    <col min="2816" max="2816" width="21.42578125" style="6" customWidth="1"/>
    <col min="2817" max="2817" width="4.28515625" style="6" customWidth="1"/>
    <col min="2818" max="2818" width="1.85546875" style="6" customWidth="1"/>
    <col min="2819" max="2819" width="10.7109375" style="6" customWidth="1"/>
    <col min="2820" max="2820" width="0.7109375" style="6" customWidth="1"/>
    <col min="2821" max="2821" width="10.7109375" style="6" customWidth="1"/>
    <col min="2822" max="2822" width="0.7109375" style="6" customWidth="1"/>
    <col min="2823" max="2823" width="10.7109375" style="6" customWidth="1"/>
    <col min="2824" max="2824" width="0.7109375" style="6" customWidth="1"/>
    <col min="2825" max="2825" width="10.7109375" style="6" customWidth="1"/>
    <col min="2826" max="2826" width="0.7109375" style="6" customWidth="1"/>
    <col min="2827" max="2827" width="11.7109375" style="6" customWidth="1"/>
    <col min="2828" max="2828" width="0.7109375" style="6" customWidth="1"/>
    <col min="2829" max="2829" width="11" style="6" customWidth="1"/>
    <col min="2830" max="2830" width="0.7109375" style="6" customWidth="1"/>
    <col min="2831" max="2831" width="17.140625" style="6" customWidth="1"/>
    <col min="2832" max="2832" width="0.7109375" style="6" customWidth="1"/>
    <col min="2833" max="2833" width="11.28515625" style="6" customWidth="1"/>
    <col min="2834" max="2834" width="0.7109375" style="6" customWidth="1"/>
    <col min="2835" max="2835" width="11.28515625" style="6" customWidth="1"/>
    <col min="2836" max="3069" width="9.28515625" style="6"/>
    <col min="3070" max="3070" width="1.28515625" style="6" customWidth="1"/>
    <col min="3071" max="3071" width="0.85546875" style="6" customWidth="1"/>
    <col min="3072" max="3072" width="21.42578125" style="6" customWidth="1"/>
    <col min="3073" max="3073" width="4.28515625" style="6" customWidth="1"/>
    <col min="3074" max="3074" width="1.85546875" style="6" customWidth="1"/>
    <col min="3075" max="3075" width="10.7109375" style="6" customWidth="1"/>
    <col min="3076" max="3076" width="0.7109375" style="6" customWidth="1"/>
    <col min="3077" max="3077" width="10.7109375" style="6" customWidth="1"/>
    <col min="3078" max="3078" width="0.7109375" style="6" customWidth="1"/>
    <col min="3079" max="3079" width="10.7109375" style="6" customWidth="1"/>
    <col min="3080" max="3080" width="0.7109375" style="6" customWidth="1"/>
    <col min="3081" max="3081" width="10.7109375" style="6" customWidth="1"/>
    <col min="3082" max="3082" width="0.7109375" style="6" customWidth="1"/>
    <col min="3083" max="3083" width="11.7109375" style="6" customWidth="1"/>
    <col min="3084" max="3084" width="0.7109375" style="6" customWidth="1"/>
    <col min="3085" max="3085" width="11" style="6" customWidth="1"/>
    <col min="3086" max="3086" width="0.7109375" style="6" customWidth="1"/>
    <col min="3087" max="3087" width="17.140625" style="6" customWidth="1"/>
    <col min="3088" max="3088" width="0.7109375" style="6" customWidth="1"/>
    <col min="3089" max="3089" width="11.28515625" style="6" customWidth="1"/>
    <col min="3090" max="3090" width="0.7109375" style="6" customWidth="1"/>
    <col min="3091" max="3091" width="11.28515625" style="6" customWidth="1"/>
    <col min="3092" max="3325" width="9.28515625" style="6"/>
    <col min="3326" max="3326" width="1.28515625" style="6" customWidth="1"/>
    <col min="3327" max="3327" width="0.85546875" style="6" customWidth="1"/>
    <col min="3328" max="3328" width="21.42578125" style="6" customWidth="1"/>
    <col min="3329" max="3329" width="4.28515625" style="6" customWidth="1"/>
    <col min="3330" max="3330" width="1.85546875" style="6" customWidth="1"/>
    <col min="3331" max="3331" width="10.7109375" style="6" customWidth="1"/>
    <col min="3332" max="3332" width="0.7109375" style="6" customWidth="1"/>
    <col min="3333" max="3333" width="10.7109375" style="6" customWidth="1"/>
    <col min="3334" max="3334" width="0.7109375" style="6" customWidth="1"/>
    <col min="3335" max="3335" width="10.7109375" style="6" customWidth="1"/>
    <col min="3336" max="3336" width="0.7109375" style="6" customWidth="1"/>
    <col min="3337" max="3337" width="10.7109375" style="6" customWidth="1"/>
    <col min="3338" max="3338" width="0.7109375" style="6" customWidth="1"/>
    <col min="3339" max="3339" width="11.7109375" style="6" customWidth="1"/>
    <col min="3340" max="3340" width="0.7109375" style="6" customWidth="1"/>
    <col min="3341" max="3341" width="11" style="6" customWidth="1"/>
    <col min="3342" max="3342" width="0.7109375" style="6" customWidth="1"/>
    <col min="3343" max="3343" width="17.140625" style="6" customWidth="1"/>
    <col min="3344" max="3344" width="0.7109375" style="6" customWidth="1"/>
    <col min="3345" max="3345" width="11.28515625" style="6" customWidth="1"/>
    <col min="3346" max="3346" width="0.7109375" style="6" customWidth="1"/>
    <col min="3347" max="3347" width="11.28515625" style="6" customWidth="1"/>
    <col min="3348" max="3581" width="9.28515625" style="6"/>
    <col min="3582" max="3582" width="1.28515625" style="6" customWidth="1"/>
    <col min="3583" max="3583" width="0.85546875" style="6" customWidth="1"/>
    <col min="3584" max="3584" width="21.42578125" style="6" customWidth="1"/>
    <col min="3585" max="3585" width="4.28515625" style="6" customWidth="1"/>
    <col min="3586" max="3586" width="1.85546875" style="6" customWidth="1"/>
    <col min="3587" max="3587" width="10.7109375" style="6" customWidth="1"/>
    <col min="3588" max="3588" width="0.7109375" style="6" customWidth="1"/>
    <col min="3589" max="3589" width="10.7109375" style="6" customWidth="1"/>
    <col min="3590" max="3590" width="0.7109375" style="6" customWidth="1"/>
    <col min="3591" max="3591" width="10.7109375" style="6" customWidth="1"/>
    <col min="3592" max="3592" width="0.7109375" style="6" customWidth="1"/>
    <col min="3593" max="3593" width="10.7109375" style="6" customWidth="1"/>
    <col min="3594" max="3594" width="0.7109375" style="6" customWidth="1"/>
    <col min="3595" max="3595" width="11.7109375" style="6" customWidth="1"/>
    <col min="3596" max="3596" width="0.7109375" style="6" customWidth="1"/>
    <col min="3597" max="3597" width="11" style="6" customWidth="1"/>
    <col min="3598" max="3598" width="0.7109375" style="6" customWidth="1"/>
    <col min="3599" max="3599" width="17.140625" style="6" customWidth="1"/>
    <col min="3600" max="3600" width="0.7109375" style="6" customWidth="1"/>
    <col min="3601" max="3601" width="11.28515625" style="6" customWidth="1"/>
    <col min="3602" max="3602" width="0.7109375" style="6" customWidth="1"/>
    <col min="3603" max="3603" width="11.28515625" style="6" customWidth="1"/>
    <col min="3604" max="3837" width="9.28515625" style="6"/>
    <col min="3838" max="3838" width="1.28515625" style="6" customWidth="1"/>
    <col min="3839" max="3839" width="0.85546875" style="6" customWidth="1"/>
    <col min="3840" max="3840" width="21.42578125" style="6" customWidth="1"/>
    <col min="3841" max="3841" width="4.28515625" style="6" customWidth="1"/>
    <col min="3842" max="3842" width="1.85546875" style="6" customWidth="1"/>
    <col min="3843" max="3843" width="10.7109375" style="6" customWidth="1"/>
    <col min="3844" max="3844" width="0.7109375" style="6" customWidth="1"/>
    <col min="3845" max="3845" width="10.7109375" style="6" customWidth="1"/>
    <col min="3846" max="3846" width="0.7109375" style="6" customWidth="1"/>
    <col min="3847" max="3847" width="10.7109375" style="6" customWidth="1"/>
    <col min="3848" max="3848" width="0.7109375" style="6" customWidth="1"/>
    <col min="3849" max="3849" width="10.7109375" style="6" customWidth="1"/>
    <col min="3850" max="3850" width="0.7109375" style="6" customWidth="1"/>
    <col min="3851" max="3851" width="11.7109375" style="6" customWidth="1"/>
    <col min="3852" max="3852" width="0.7109375" style="6" customWidth="1"/>
    <col min="3853" max="3853" width="11" style="6" customWidth="1"/>
    <col min="3854" max="3854" width="0.7109375" style="6" customWidth="1"/>
    <col min="3855" max="3855" width="17.140625" style="6" customWidth="1"/>
    <col min="3856" max="3856" width="0.7109375" style="6" customWidth="1"/>
    <col min="3857" max="3857" width="11.28515625" style="6" customWidth="1"/>
    <col min="3858" max="3858" width="0.7109375" style="6" customWidth="1"/>
    <col min="3859" max="3859" width="11.28515625" style="6" customWidth="1"/>
    <col min="3860" max="4093" width="9.28515625" style="6"/>
    <col min="4094" max="4094" width="1.28515625" style="6" customWidth="1"/>
    <col min="4095" max="4095" width="0.85546875" style="6" customWidth="1"/>
    <col min="4096" max="4096" width="21.42578125" style="6" customWidth="1"/>
    <col min="4097" max="4097" width="4.28515625" style="6" customWidth="1"/>
    <col min="4098" max="4098" width="1.85546875" style="6" customWidth="1"/>
    <col min="4099" max="4099" width="10.7109375" style="6" customWidth="1"/>
    <col min="4100" max="4100" width="0.7109375" style="6" customWidth="1"/>
    <col min="4101" max="4101" width="10.7109375" style="6" customWidth="1"/>
    <col min="4102" max="4102" width="0.7109375" style="6" customWidth="1"/>
    <col min="4103" max="4103" width="10.7109375" style="6" customWidth="1"/>
    <col min="4104" max="4104" width="0.7109375" style="6" customWidth="1"/>
    <col min="4105" max="4105" width="10.7109375" style="6" customWidth="1"/>
    <col min="4106" max="4106" width="0.7109375" style="6" customWidth="1"/>
    <col min="4107" max="4107" width="11.7109375" style="6" customWidth="1"/>
    <col min="4108" max="4108" width="0.7109375" style="6" customWidth="1"/>
    <col min="4109" max="4109" width="11" style="6" customWidth="1"/>
    <col min="4110" max="4110" width="0.7109375" style="6" customWidth="1"/>
    <col min="4111" max="4111" width="17.140625" style="6" customWidth="1"/>
    <col min="4112" max="4112" width="0.7109375" style="6" customWidth="1"/>
    <col min="4113" max="4113" width="11.28515625" style="6" customWidth="1"/>
    <col min="4114" max="4114" width="0.7109375" style="6" customWidth="1"/>
    <col min="4115" max="4115" width="11.28515625" style="6" customWidth="1"/>
    <col min="4116" max="4349" width="9.28515625" style="6"/>
    <col min="4350" max="4350" width="1.28515625" style="6" customWidth="1"/>
    <col min="4351" max="4351" width="0.85546875" style="6" customWidth="1"/>
    <col min="4352" max="4352" width="21.42578125" style="6" customWidth="1"/>
    <col min="4353" max="4353" width="4.28515625" style="6" customWidth="1"/>
    <col min="4354" max="4354" width="1.85546875" style="6" customWidth="1"/>
    <col min="4355" max="4355" width="10.7109375" style="6" customWidth="1"/>
    <col min="4356" max="4356" width="0.7109375" style="6" customWidth="1"/>
    <col min="4357" max="4357" width="10.7109375" style="6" customWidth="1"/>
    <col min="4358" max="4358" width="0.7109375" style="6" customWidth="1"/>
    <col min="4359" max="4359" width="10.7109375" style="6" customWidth="1"/>
    <col min="4360" max="4360" width="0.7109375" style="6" customWidth="1"/>
    <col min="4361" max="4361" width="10.7109375" style="6" customWidth="1"/>
    <col min="4362" max="4362" width="0.7109375" style="6" customWidth="1"/>
    <col min="4363" max="4363" width="11.7109375" style="6" customWidth="1"/>
    <col min="4364" max="4364" width="0.7109375" style="6" customWidth="1"/>
    <col min="4365" max="4365" width="11" style="6" customWidth="1"/>
    <col min="4366" max="4366" width="0.7109375" style="6" customWidth="1"/>
    <col min="4367" max="4367" width="17.140625" style="6" customWidth="1"/>
    <col min="4368" max="4368" width="0.7109375" style="6" customWidth="1"/>
    <col min="4369" max="4369" width="11.28515625" style="6" customWidth="1"/>
    <col min="4370" max="4370" width="0.7109375" style="6" customWidth="1"/>
    <col min="4371" max="4371" width="11.28515625" style="6" customWidth="1"/>
    <col min="4372" max="4605" width="9.28515625" style="6"/>
    <col min="4606" max="4606" width="1.28515625" style="6" customWidth="1"/>
    <col min="4607" max="4607" width="0.85546875" style="6" customWidth="1"/>
    <col min="4608" max="4608" width="21.42578125" style="6" customWidth="1"/>
    <col min="4609" max="4609" width="4.28515625" style="6" customWidth="1"/>
    <col min="4610" max="4610" width="1.85546875" style="6" customWidth="1"/>
    <col min="4611" max="4611" width="10.7109375" style="6" customWidth="1"/>
    <col min="4612" max="4612" width="0.7109375" style="6" customWidth="1"/>
    <col min="4613" max="4613" width="10.7109375" style="6" customWidth="1"/>
    <col min="4614" max="4614" width="0.7109375" style="6" customWidth="1"/>
    <col min="4615" max="4615" width="10.7109375" style="6" customWidth="1"/>
    <col min="4616" max="4616" width="0.7109375" style="6" customWidth="1"/>
    <col min="4617" max="4617" width="10.7109375" style="6" customWidth="1"/>
    <col min="4618" max="4618" width="0.7109375" style="6" customWidth="1"/>
    <col min="4619" max="4619" width="11.7109375" style="6" customWidth="1"/>
    <col min="4620" max="4620" width="0.7109375" style="6" customWidth="1"/>
    <col min="4621" max="4621" width="11" style="6" customWidth="1"/>
    <col min="4622" max="4622" width="0.7109375" style="6" customWidth="1"/>
    <col min="4623" max="4623" width="17.140625" style="6" customWidth="1"/>
    <col min="4624" max="4624" width="0.7109375" style="6" customWidth="1"/>
    <col min="4625" max="4625" width="11.28515625" style="6" customWidth="1"/>
    <col min="4626" max="4626" width="0.7109375" style="6" customWidth="1"/>
    <col min="4627" max="4627" width="11.28515625" style="6" customWidth="1"/>
    <col min="4628" max="4861" width="9.28515625" style="6"/>
    <col min="4862" max="4862" width="1.28515625" style="6" customWidth="1"/>
    <col min="4863" max="4863" width="0.85546875" style="6" customWidth="1"/>
    <col min="4864" max="4864" width="21.42578125" style="6" customWidth="1"/>
    <col min="4865" max="4865" width="4.28515625" style="6" customWidth="1"/>
    <col min="4866" max="4866" width="1.85546875" style="6" customWidth="1"/>
    <col min="4867" max="4867" width="10.7109375" style="6" customWidth="1"/>
    <col min="4868" max="4868" width="0.7109375" style="6" customWidth="1"/>
    <col min="4869" max="4869" width="10.7109375" style="6" customWidth="1"/>
    <col min="4870" max="4870" width="0.7109375" style="6" customWidth="1"/>
    <col min="4871" max="4871" width="10.7109375" style="6" customWidth="1"/>
    <col min="4872" max="4872" width="0.7109375" style="6" customWidth="1"/>
    <col min="4873" max="4873" width="10.7109375" style="6" customWidth="1"/>
    <col min="4874" max="4874" width="0.7109375" style="6" customWidth="1"/>
    <col min="4875" max="4875" width="11.7109375" style="6" customWidth="1"/>
    <col min="4876" max="4876" width="0.7109375" style="6" customWidth="1"/>
    <col min="4877" max="4877" width="11" style="6" customWidth="1"/>
    <col min="4878" max="4878" width="0.7109375" style="6" customWidth="1"/>
    <col min="4879" max="4879" width="17.140625" style="6" customWidth="1"/>
    <col min="4880" max="4880" width="0.7109375" style="6" customWidth="1"/>
    <col min="4881" max="4881" width="11.28515625" style="6" customWidth="1"/>
    <col min="4882" max="4882" width="0.7109375" style="6" customWidth="1"/>
    <col min="4883" max="4883" width="11.28515625" style="6" customWidth="1"/>
    <col min="4884" max="5117" width="9.28515625" style="6"/>
    <col min="5118" max="5118" width="1.28515625" style="6" customWidth="1"/>
    <col min="5119" max="5119" width="0.85546875" style="6" customWidth="1"/>
    <col min="5120" max="5120" width="21.42578125" style="6" customWidth="1"/>
    <col min="5121" max="5121" width="4.28515625" style="6" customWidth="1"/>
    <col min="5122" max="5122" width="1.85546875" style="6" customWidth="1"/>
    <col min="5123" max="5123" width="10.7109375" style="6" customWidth="1"/>
    <col min="5124" max="5124" width="0.7109375" style="6" customWidth="1"/>
    <col min="5125" max="5125" width="10.7109375" style="6" customWidth="1"/>
    <col min="5126" max="5126" width="0.7109375" style="6" customWidth="1"/>
    <col min="5127" max="5127" width="10.7109375" style="6" customWidth="1"/>
    <col min="5128" max="5128" width="0.7109375" style="6" customWidth="1"/>
    <col min="5129" max="5129" width="10.7109375" style="6" customWidth="1"/>
    <col min="5130" max="5130" width="0.7109375" style="6" customWidth="1"/>
    <col min="5131" max="5131" width="11.7109375" style="6" customWidth="1"/>
    <col min="5132" max="5132" width="0.7109375" style="6" customWidth="1"/>
    <col min="5133" max="5133" width="11" style="6" customWidth="1"/>
    <col min="5134" max="5134" width="0.7109375" style="6" customWidth="1"/>
    <col min="5135" max="5135" width="17.140625" style="6" customWidth="1"/>
    <col min="5136" max="5136" width="0.7109375" style="6" customWidth="1"/>
    <col min="5137" max="5137" width="11.28515625" style="6" customWidth="1"/>
    <col min="5138" max="5138" width="0.7109375" style="6" customWidth="1"/>
    <col min="5139" max="5139" width="11.28515625" style="6" customWidth="1"/>
    <col min="5140" max="5373" width="9.28515625" style="6"/>
    <col min="5374" max="5374" width="1.28515625" style="6" customWidth="1"/>
    <col min="5375" max="5375" width="0.85546875" style="6" customWidth="1"/>
    <col min="5376" max="5376" width="21.42578125" style="6" customWidth="1"/>
    <col min="5377" max="5377" width="4.28515625" style="6" customWidth="1"/>
    <col min="5378" max="5378" width="1.85546875" style="6" customWidth="1"/>
    <col min="5379" max="5379" width="10.7109375" style="6" customWidth="1"/>
    <col min="5380" max="5380" width="0.7109375" style="6" customWidth="1"/>
    <col min="5381" max="5381" width="10.7109375" style="6" customWidth="1"/>
    <col min="5382" max="5382" width="0.7109375" style="6" customWidth="1"/>
    <col min="5383" max="5383" width="10.7109375" style="6" customWidth="1"/>
    <col min="5384" max="5384" width="0.7109375" style="6" customWidth="1"/>
    <col min="5385" max="5385" width="10.7109375" style="6" customWidth="1"/>
    <col min="5386" max="5386" width="0.7109375" style="6" customWidth="1"/>
    <col min="5387" max="5387" width="11.7109375" style="6" customWidth="1"/>
    <col min="5388" max="5388" width="0.7109375" style="6" customWidth="1"/>
    <col min="5389" max="5389" width="11" style="6" customWidth="1"/>
    <col min="5390" max="5390" width="0.7109375" style="6" customWidth="1"/>
    <col min="5391" max="5391" width="17.140625" style="6" customWidth="1"/>
    <col min="5392" max="5392" width="0.7109375" style="6" customWidth="1"/>
    <col min="5393" max="5393" width="11.28515625" style="6" customWidth="1"/>
    <col min="5394" max="5394" width="0.7109375" style="6" customWidth="1"/>
    <col min="5395" max="5395" width="11.28515625" style="6" customWidth="1"/>
    <col min="5396" max="5629" width="9.28515625" style="6"/>
    <col min="5630" max="5630" width="1.28515625" style="6" customWidth="1"/>
    <col min="5631" max="5631" width="0.85546875" style="6" customWidth="1"/>
    <col min="5632" max="5632" width="21.42578125" style="6" customWidth="1"/>
    <col min="5633" max="5633" width="4.28515625" style="6" customWidth="1"/>
    <col min="5634" max="5634" width="1.85546875" style="6" customWidth="1"/>
    <col min="5635" max="5635" width="10.7109375" style="6" customWidth="1"/>
    <col min="5636" max="5636" width="0.7109375" style="6" customWidth="1"/>
    <col min="5637" max="5637" width="10.7109375" style="6" customWidth="1"/>
    <col min="5638" max="5638" width="0.7109375" style="6" customWidth="1"/>
    <col min="5639" max="5639" width="10.7109375" style="6" customWidth="1"/>
    <col min="5640" max="5640" width="0.7109375" style="6" customWidth="1"/>
    <col min="5641" max="5641" width="10.7109375" style="6" customWidth="1"/>
    <col min="5642" max="5642" width="0.7109375" style="6" customWidth="1"/>
    <col min="5643" max="5643" width="11.7109375" style="6" customWidth="1"/>
    <col min="5644" max="5644" width="0.7109375" style="6" customWidth="1"/>
    <col min="5645" max="5645" width="11" style="6" customWidth="1"/>
    <col min="5646" max="5646" width="0.7109375" style="6" customWidth="1"/>
    <col min="5647" max="5647" width="17.140625" style="6" customWidth="1"/>
    <col min="5648" max="5648" width="0.7109375" style="6" customWidth="1"/>
    <col min="5649" max="5649" width="11.28515625" style="6" customWidth="1"/>
    <col min="5650" max="5650" width="0.7109375" style="6" customWidth="1"/>
    <col min="5651" max="5651" width="11.28515625" style="6" customWidth="1"/>
    <col min="5652" max="5885" width="9.28515625" style="6"/>
    <col min="5886" max="5886" width="1.28515625" style="6" customWidth="1"/>
    <col min="5887" max="5887" width="0.85546875" style="6" customWidth="1"/>
    <col min="5888" max="5888" width="21.42578125" style="6" customWidth="1"/>
    <col min="5889" max="5889" width="4.28515625" style="6" customWidth="1"/>
    <col min="5890" max="5890" width="1.85546875" style="6" customWidth="1"/>
    <col min="5891" max="5891" width="10.7109375" style="6" customWidth="1"/>
    <col min="5892" max="5892" width="0.7109375" style="6" customWidth="1"/>
    <col min="5893" max="5893" width="10.7109375" style="6" customWidth="1"/>
    <col min="5894" max="5894" width="0.7109375" style="6" customWidth="1"/>
    <col min="5895" max="5895" width="10.7109375" style="6" customWidth="1"/>
    <col min="5896" max="5896" width="0.7109375" style="6" customWidth="1"/>
    <col min="5897" max="5897" width="10.7109375" style="6" customWidth="1"/>
    <col min="5898" max="5898" width="0.7109375" style="6" customWidth="1"/>
    <col min="5899" max="5899" width="11.7109375" style="6" customWidth="1"/>
    <col min="5900" max="5900" width="0.7109375" style="6" customWidth="1"/>
    <col min="5901" max="5901" width="11" style="6" customWidth="1"/>
    <col min="5902" max="5902" width="0.7109375" style="6" customWidth="1"/>
    <col min="5903" max="5903" width="17.140625" style="6" customWidth="1"/>
    <col min="5904" max="5904" width="0.7109375" style="6" customWidth="1"/>
    <col min="5905" max="5905" width="11.28515625" style="6" customWidth="1"/>
    <col min="5906" max="5906" width="0.7109375" style="6" customWidth="1"/>
    <col min="5907" max="5907" width="11.28515625" style="6" customWidth="1"/>
    <col min="5908" max="6141" width="9.28515625" style="6"/>
    <col min="6142" max="6142" width="1.28515625" style="6" customWidth="1"/>
    <col min="6143" max="6143" width="0.85546875" style="6" customWidth="1"/>
    <col min="6144" max="6144" width="21.42578125" style="6" customWidth="1"/>
    <col min="6145" max="6145" width="4.28515625" style="6" customWidth="1"/>
    <col min="6146" max="6146" width="1.85546875" style="6" customWidth="1"/>
    <col min="6147" max="6147" width="10.7109375" style="6" customWidth="1"/>
    <col min="6148" max="6148" width="0.7109375" style="6" customWidth="1"/>
    <col min="6149" max="6149" width="10.7109375" style="6" customWidth="1"/>
    <col min="6150" max="6150" width="0.7109375" style="6" customWidth="1"/>
    <col min="6151" max="6151" width="10.7109375" style="6" customWidth="1"/>
    <col min="6152" max="6152" width="0.7109375" style="6" customWidth="1"/>
    <col min="6153" max="6153" width="10.7109375" style="6" customWidth="1"/>
    <col min="6154" max="6154" width="0.7109375" style="6" customWidth="1"/>
    <col min="6155" max="6155" width="11.7109375" style="6" customWidth="1"/>
    <col min="6156" max="6156" width="0.7109375" style="6" customWidth="1"/>
    <col min="6157" max="6157" width="11" style="6" customWidth="1"/>
    <col min="6158" max="6158" width="0.7109375" style="6" customWidth="1"/>
    <col min="6159" max="6159" width="17.140625" style="6" customWidth="1"/>
    <col min="6160" max="6160" width="0.7109375" style="6" customWidth="1"/>
    <col min="6161" max="6161" width="11.28515625" style="6" customWidth="1"/>
    <col min="6162" max="6162" width="0.7109375" style="6" customWidth="1"/>
    <col min="6163" max="6163" width="11.28515625" style="6" customWidth="1"/>
    <col min="6164" max="6397" width="9.28515625" style="6"/>
    <col min="6398" max="6398" width="1.28515625" style="6" customWidth="1"/>
    <col min="6399" max="6399" width="0.85546875" style="6" customWidth="1"/>
    <col min="6400" max="6400" width="21.42578125" style="6" customWidth="1"/>
    <col min="6401" max="6401" width="4.28515625" style="6" customWidth="1"/>
    <col min="6402" max="6402" width="1.85546875" style="6" customWidth="1"/>
    <col min="6403" max="6403" width="10.7109375" style="6" customWidth="1"/>
    <col min="6404" max="6404" width="0.7109375" style="6" customWidth="1"/>
    <col min="6405" max="6405" width="10.7109375" style="6" customWidth="1"/>
    <col min="6406" max="6406" width="0.7109375" style="6" customWidth="1"/>
    <col min="6407" max="6407" width="10.7109375" style="6" customWidth="1"/>
    <col min="6408" max="6408" width="0.7109375" style="6" customWidth="1"/>
    <col min="6409" max="6409" width="10.7109375" style="6" customWidth="1"/>
    <col min="6410" max="6410" width="0.7109375" style="6" customWidth="1"/>
    <col min="6411" max="6411" width="11.7109375" style="6" customWidth="1"/>
    <col min="6412" max="6412" width="0.7109375" style="6" customWidth="1"/>
    <col min="6413" max="6413" width="11" style="6" customWidth="1"/>
    <col min="6414" max="6414" width="0.7109375" style="6" customWidth="1"/>
    <col min="6415" max="6415" width="17.140625" style="6" customWidth="1"/>
    <col min="6416" max="6416" width="0.7109375" style="6" customWidth="1"/>
    <col min="6417" max="6417" width="11.28515625" style="6" customWidth="1"/>
    <col min="6418" max="6418" width="0.7109375" style="6" customWidth="1"/>
    <col min="6419" max="6419" width="11.28515625" style="6" customWidth="1"/>
    <col min="6420" max="6653" width="9.28515625" style="6"/>
    <col min="6654" max="6654" width="1.28515625" style="6" customWidth="1"/>
    <col min="6655" max="6655" width="0.85546875" style="6" customWidth="1"/>
    <col min="6656" max="6656" width="21.42578125" style="6" customWidth="1"/>
    <col min="6657" max="6657" width="4.28515625" style="6" customWidth="1"/>
    <col min="6658" max="6658" width="1.85546875" style="6" customWidth="1"/>
    <col min="6659" max="6659" width="10.7109375" style="6" customWidth="1"/>
    <col min="6660" max="6660" width="0.7109375" style="6" customWidth="1"/>
    <col min="6661" max="6661" width="10.7109375" style="6" customWidth="1"/>
    <col min="6662" max="6662" width="0.7109375" style="6" customWidth="1"/>
    <col min="6663" max="6663" width="10.7109375" style="6" customWidth="1"/>
    <col min="6664" max="6664" width="0.7109375" style="6" customWidth="1"/>
    <col min="6665" max="6665" width="10.7109375" style="6" customWidth="1"/>
    <col min="6666" max="6666" width="0.7109375" style="6" customWidth="1"/>
    <col min="6667" max="6667" width="11.7109375" style="6" customWidth="1"/>
    <col min="6668" max="6668" width="0.7109375" style="6" customWidth="1"/>
    <col min="6669" max="6669" width="11" style="6" customWidth="1"/>
    <col min="6670" max="6670" width="0.7109375" style="6" customWidth="1"/>
    <col min="6671" max="6671" width="17.140625" style="6" customWidth="1"/>
    <col min="6672" max="6672" width="0.7109375" style="6" customWidth="1"/>
    <col min="6673" max="6673" width="11.28515625" style="6" customWidth="1"/>
    <col min="6674" max="6674" width="0.7109375" style="6" customWidth="1"/>
    <col min="6675" max="6675" width="11.28515625" style="6" customWidth="1"/>
    <col min="6676" max="6909" width="9.28515625" style="6"/>
    <col min="6910" max="6910" width="1.28515625" style="6" customWidth="1"/>
    <col min="6911" max="6911" width="0.85546875" style="6" customWidth="1"/>
    <col min="6912" max="6912" width="21.42578125" style="6" customWidth="1"/>
    <col min="6913" max="6913" width="4.28515625" style="6" customWidth="1"/>
    <col min="6914" max="6914" width="1.85546875" style="6" customWidth="1"/>
    <col min="6915" max="6915" width="10.7109375" style="6" customWidth="1"/>
    <col min="6916" max="6916" width="0.7109375" style="6" customWidth="1"/>
    <col min="6917" max="6917" width="10.7109375" style="6" customWidth="1"/>
    <col min="6918" max="6918" width="0.7109375" style="6" customWidth="1"/>
    <col min="6919" max="6919" width="10.7109375" style="6" customWidth="1"/>
    <col min="6920" max="6920" width="0.7109375" style="6" customWidth="1"/>
    <col min="6921" max="6921" width="10.7109375" style="6" customWidth="1"/>
    <col min="6922" max="6922" width="0.7109375" style="6" customWidth="1"/>
    <col min="6923" max="6923" width="11.7109375" style="6" customWidth="1"/>
    <col min="6924" max="6924" width="0.7109375" style="6" customWidth="1"/>
    <col min="6925" max="6925" width="11" style="6" customWidth="1"/>
    <col min="6926" max="6926" width="0.7109375" style="6" customWidth="1"/>
    <col min="6927" max="6927" width="17.140625" style="6" customWidth="1"/>
    <col min="6928" max="6928" width="0.7109375" style="6" customWidth="1"/>
    <col min="6929" max="6929" width="11.28515625" style="6" customWidth="1"/>
    <col min="6930" max="6930" width="0.7109375" style="6" customWidth="1"/>
    <col min="6931" max="6931" width="11.28515625" style="6" customWidth="1"/>
    <col min="6932" max="7165" width="9.28515625" style="6"/>
    <col min="7166" max="7166" width="1.28515625" style="6" customWidth="1"/>
    <col min="7167" max="7167" width="0.85546875" style="6" customWidth="1"/>
    <col min="7168" max="7168" width="21.42578125" style="6" customWidth="1"/>
    <col min="7169" max="7169" width="4.28515625" style="6" customWidth="1"/>
    <col min="7170" max="7170" width="1.85546875" style="6" customWidth="1"/>
    <col min="7171" max="7171" width="10.7109375" style="6" customWidth="1"/>
    <col min="7172" max="7172" width="0.7109375" style="6" customWidth="1"/>
    <col min="7173" max="7173" width="10.7109375" style="6" customWidth="1"/>
    <col min="7174" max="7174" width="0.7109375" style="6" customWidth="1"/>
    <col min="7175" max="7175" width="10.7109375" style="6" customWidth="1"/>
    <col min="7176" max="7176" width="0.7109375" style="6" customWidth="1"/>
    <col min="7177" max="7177" width="10.7109375" style="6" customWidth="1"/>
    <col min="7178" max="7178" width="0.7109375" style="6" customWidth="1"/>
    <col min="7179" max="7179" width="11.7109375" style="6" customWidth="1"/>
    <col min="7180" max="7180" width="0.7109375" style="6" customWidth="1"/>
    <col min="7181" max="7181" width="11" style="6" customWidth="1"/>
    <col min="7182" max="7182" width="0.7109375" style="6" customWidth="1"/>
    <col min="7183" max="7183" width="17.140625" style="6" customWidth="1"/>
    <col min="7184" max="7184" width="0.7109375" style="6" customWidth="1"/>
    <col min="7185" max="7185" width="11.28515625" style="6" customWidth="1"/>
    <col min="7186" max="7186" width="0.7109375" style="6" customWidth="1"/>
    <col min="7187" max="7187" width="11.28515625" style="6" customWidth="1"/>
    <col min="7188" max="7421" width="9.28515625" style="6"/>
    <col min="7422" max="7422" width="1.28515625" style="6" customWidth="1"/>
    <col min="7423" max="7423" width="0.85546875" style="6" customWidth="1"/>
    <col min="7424" max="7424" width="21.42578125" style="6" customWidth="1"/>
    <col min="7425" max="7425" width="4.28515625" style="6" customWidth="1"/>
    <col min="7426" max="7426" width="1.85546875" style="6" customWidth="1"/>
    <col min="7427" max="7427" width="10.7109375" style="6" customWidth="1"/>
    <col min="7428" max="7428" width="0.7109375" style="6" customWidth="1"/>
    <col min="7429" max="7429" width="10.7109375" style="6" customWidth="1"/>
    <col min="7430" max="7430" width="0.7109375" style="6" customWidth="1"/>
    <col min="7431" max="7431" width="10.7109375" style="6" customWidth="1"/>
    <col min="7432" max="7432" width="0.7109375" style="6" customWidth="1"/>
    <col min="7433" max="7433" width="10.7109375" style="6" customWidth="1"/>
    <col min="7434" max="7434" width="0.7109375" style="6" customWidth="1"/>
    <col min="7435" max="7435" width="11.7109375" style="6" customWidth="1"/>
    <col min="7436" max="7436" width="0.7109375" style="6" customWidth="1"/>
    <col min="7437" max="7437" width="11" style="6" customWidth="1"/>
    <col min="7438" max="7438" width="0.7109375" style="6" customWidth="1"/>
    <col min="7439" max="7439" width="17.140625" style="6" customWidth="1"/>
    <col min="7440" max="7440" width="0.7109375" style="6" customWidth="1"/>
    <col min="7441" max="7441" width="11.28515625" style="6" customWidth="1"/>
    <col min="7442" max="7442" width="0.7109375" style="6" customWidth="1"/>
    <col min="7443" max="7443" width="11.28515625" style="6" customWidth="1"/>
    <col min="7444" max="7677" width="9.28515625" style="6"/>
    <col min="7678" max="7678" width="1.28515625" style="6" customWidth="1"/>
    <col min="7679" max="7679" width="0.85546875" style="6" customWidth="1"/>
    <col min="7680" max="7680" width="21.42578125" style="6" customWidth="1"/>
    <col min="7681" max="7681" width="4.28515625" style="6" customWidth="1"/>
    <col min="7682" max="7682" width="1.85546875" style="6" customWidth="1"/>
    <col min="7683" max="7683" width="10.7109375" style="6" customWidth="1"/>
    <col min="7684" max="7684" width="0.7109375" style="6" customWidth="1"/>
    <col min="7685" max="7685" width="10.7109375" style="6" customWidth="1"/>
    <col min="7686" max="7686" width="0.7109375" style="6" customWidth="1"/>
    <col min="7687" max="7687" width="10.7109375" style="6" customWidth="1"/>
    <col min="7688" max="7688" width="0.7109375" style="6" customWidth="1"/>
    <col min="7689" max="7689" width="10.7109375" style="6" customWidth="1"/>
    <col min="7690" max="7690" width="0.7109375" style="6" customWidth="1"/>
    <col min="7691" max="7691" width="11.7109375" style="6" customWidth="1"/>
    <col min="7692" max="7692" width="0.7109375" style="6" customWidth="1"/>
    <col min="7693" max="7693" width="11" style="6" customWidth="1"/>
    <col min="7694" max="7694" width="0.7109375" style="6" customWidth="1"/>
    <col min="7695" max="7695" width="17.140625" style="6" customWidth="1"/>
    <col min="7696" max="7696" width="0.7109375" style="6" customWidth="1"/>
    <col min="7697" max="7697" width="11.28515625" style="6" customWidth="1"/>
    <col min="7698" max="7698" width="0.7109375" style="6" customWidth="1"/>
    <col min="7699" max="7699" width="11.28515625" style="6" customWidth="1"/>
    <col min="7700" max="7933" width="9.28515625" style="6"/>
    <col min="7934" max="7934" width="1.28515625" style="6" customWidth="1"/>
    <col min="7935" max="7935" width="0.85546875" style="6" customWidth="1"/>
    <col min="7936" max="7936" width="21.42578125" style="6" customWidth="1"/>
    <col min="7937" max="7937" width="4.28515625" style="6" customWidth="1"/>
    <col min="7938" max="7938" width="1.85546875" style="6" customWidth="1"/>
    <col min="7939" max="7939" width="10.7109375" style="6" customWidth="1"/>
    <col min="7940" max="7940" width="0.7109375" style="6" customWidth="1"/>
    <col min="7941" max="7941" width="10.7109375" style="6" customWidth="1"/>
    <col min="7942" max="7942" width="0.7109375" style="6" customWidth="1"/>
    <col min="7943" max="7943" width="10.7109375" style="6" customWidth="1"/>
    <col min="7944" max="7944" width="0.7109375" style="6" customWidth="1"/>
    <col min="7945" max="7945" width="10.7109375" style="6" customWidth="1"/>
    <col min="7946" max="7946" width="0.7109375" style="6" customWidth="1"/>
    <col min="7947" max="7947" width="11.7109375" style="6" customWidth="1"/>
    <col min="7948" max="7948" width="0.7109375" style="6" customWidth="1"/>
    <col min="7949" max="7949" width="11" style="6" customWidth="1"/>
    <col min="7950" max="7950" width="0.7109375" style="6" customWidth="1"/>
    <col min="7951" max="7951" width="17.140625" style="6" customWidth="1"/>
    <col min="7952" max="7952" width="0.7109375" style="6" customWidth="1"/>
    <col min="7953" max="7953" width="11.28515625" style="6" customWidth="1"/>
    <col min="7954" max="7954" width="0.7109375" style="6" customWidth="1"/>
    <col min="7955" max="7955" width="11.28515625" style="6" customWidth="1"/>
    <col min="7956" max="8189" width="9.28515625" style="6"/>
    <col min="8190" max="8190" width="1.28515625" style="6" customWidth="1"/>
    <col min="8191" max="8191" width="0.85546875" style="6" customWidth="1"/>
    <col min="8192" max="8192" width="21.42578125" style="6" customWidth="1"/>
    <col min="8193" max="8193" width="4.28515625" style="6" customWidth="1"/>
    <col min="8194" max="8194" width="1.85546875" style="6" customWidth="1"/>
    <col min="8195" max="8195" width="10.7109375" style="6" customWidth="1"/>
    <col min="8196" max="8196" width="0.7109375" style="6" customWidth="1"/>
    <col min="8197" max="8197" width="10.7109375" style="6" customWidth="1"/>
    <col min="8198" max="8198" width="0.7109375" style="6" customWidth="1"/>
    <col min="8199" max="8199" width="10.7109375" style="6" customWidth="1"/>
    <col min="8200" max="8200" width="0.7109375" style="6" customWidth="1"/>
    <col min="8201" max="8201" width="10.7109375" style="6" customWidth="1"/>
    <col min="8202" max="8202" width="0.7109375" style="6" customWidth="1"/>
    <col min="8203" max="8203" width="11.7109375" style="6" customWidth="1"/>
    <col min="8204" max="8204" width="0.7109375" style="6" customWidth="1"/>
    <col min="8205" max="8205" width="11" style="6" customWidth="1"/>
    <col min="8206" max="8206" width="0.7109375" style="6" customWidth="1"/>
    <col min="8207" max="8207" width="17.140625" style="6" customWidth="1"/>
    <col min="8208" max="8208" width="0.7109375" style="6" customWidth="1"/>
    <col min="8209" max="8209" width="11.28515625" style="6" customWidth="1"/>
    <col min="8210" max="8210" width="0.7109375" style="6" customWidth="1"/>
    <col min="8211" max="8211" width="11.28515625" style="6" customWidth="1"/>
    <col min="8212" max="8445" width="9.28515625" style="6"/>
    <col min="8446" max="8446" width="1.28515625" style="6" customWidth="1"/>
    <col min="8447" max="8447" width="0.85546875" style="6" customWidth="1"/>
    <col min="8448" max="8448" width="21.42578125" style="6" customWidth="1"/>
    <col min="8449" max="8449" width="4.28515625" style="6" customWidth="1"/>
    <col min="8450" max="8450" width="1.85546875" style="6" customWidth="1"/>
    <col min="8451" max="8451" width="10.7109375" style="6" customWidth="1"/>
    <col min="8452" max="8452" width="0.7109375" style="6" customWidth="1"/>
    <col min="8453" max="8453" width="10.7109375" style="6" customWidth="1"/>
    <col min="8454" max="8454" width="0.7109375" style="6" customWidth="1"/>
    <col min="8455" max="8455" width="10.7109375" style="6" customWidth="1"/>
    <col min="8456" max="8456" width="0.7109375" style="6" customWidth="1"/>
    <col min="8457" max="8457" width="10.7109375" style="6" customWidth="1"/>
    <col min="8458" max="8458" width="0.7109375" style="6" customWidth="1"/>
    <col min="8459" max="8459" width="11.7109375" style="6" customWidth="1"/>
    <col min="8460" max="8460" width="0.7109375" style="6" customWidth="1"/>
    <col min="8461" max="8461" width="11" style="6" customWidth="1"/>
    <col min="8462" max="8462" width="0.7109375" style="6" customWidth="1"/>
    <col min="8463" max="8463" width="17.140625" style="6" customWidth="1"/>
    <col min="8464" max="8464" width="0.7109375" style="6" customWidth="1"/>
    <col min="8465" max="8465" width="11.28515625" style="6" customWidth="1"/>
    <col min="8466" max="8466" width="0.7109375" style="6" customWidth="1"/>
    <col min="8467" max="8467" width="11.28515625" style="6" customWidth="1"/>
    <col min="8468" max="8701" width="9.28515625" style="6"/>
    <col min="8702" max="8702" width="1.28515625" style="6" customWidth="1"/>
    <col min="8703" max="8703" width="0.85546875" style="6" customWidth="1"/>
    <col min="8704" max="8704" width="21.42578125" style="6" customWidth="1"/>
    <col min="8705" max="8705" width="4.28515625" style="6" customWidth="1"/>
    <col min="8706" max="8706" width="1.85546875" style="6" customWidth="1"/>
    <col min="8707" max="8707" width="10.7109375" style="6" customWidth="1"/>
    <col min="8708" max="8708" width="0.7109375" style="6" customWidth="1"/>
    <col min="8709" max="8709" width="10.7109375" style="6" customWidth="1"/>
    <col min="8710" max="8710" width="0.7109375" style="6" customWidth="1"/>
    <col min="8711" max="8711" width="10.7109375" style="6" customWidth="1"/>
    <col min="8712" max="8712" width="0.7109375" style="6" customWidth="1"/>
    <col min="8713" max="8713" width="10.7109375" style="6" customWidth="1"/>
    <col min="8714" max="8714" width="0.7109375" style="6" customWidth="1"/>
    <col min="8715" max="8715" width="11.7109375" style="6" customWidth="1"/>
    <col min="8716" max="8716" width="0.7109375" style="6" customWidth="1"/>
    <col min="8717" max="8717" width="11" style="6" customWidth="1"/>
    <col min="8718" max="8718" width="0.7109375" style="6" customWidth="1"/>
    <col min="8719" max="8719" width="17.140625" style="6" customWidth="1"/>
    <col min="8720" max="8720" width="0.7109375" style="6" customWidth="1"/>
    <col min="8721" max="8721" width="11.28515625" style="6" customWidth="1"/>
    <col min="8722" max="8722" width="0.7109375" style="6" customWidth="1"/>
    <col min="8723" max="8723" width="11.28515625" style="6" customWidth="1"/>
    <col min="8724" max="8957" width="9.28515625" style="6"/>
    <col min="8958" max="8958" width="1.28515625" style="6" customWidth="1"/>
    <col min="8959" max="8959" width="0.85546875" style="6" customWidth="1"/>
    <col min="8960" max="8960" width="21.42578125" style="6" customWidth="1"/>
    <col min="8961" max="8961" width="4.28515625" style="6" customWidth="1"/>
    <col min="8962" max="8962" width="1.85546875" style="6" customWidth="1"/>
    <col min="8963" max="8963" width="10.7109375" style="6" customWidth="1"/>
    <col min="8964" max="8964" width="0.7109375" style="6" customWidth="1"/>
    <col min="8965" max="8965" width="10.7109375" style="6" customWidth="1"/>
    <col min="8966" max="8966" width="0.7109375" style="6" customWidth="1"/>
    <col min="8967" max="8967" width="10.7109375" style="6" customWidth="1"/>
    <col min="8968" max="8968" width="0.7109375" style="6" customWidth="1"/>
    <col min="8969" max="8969" width="10.7109375" style="6" customWidth="1"/>
    <col min="8970" max="8970" width="0.7109375" style="6" customWidth="1"/>
    <col min="8971" max="8971" width="11.7109375" style="6" customWidth="1"/>
    <col min="8972" max="8972" width="0.7109375" style="6" customWidth="1"/>
    <col min="8973" max="8973" width="11" style="6" customWidth="1"/>
    <col min="8974" max="8974" width="0.7109375" style="6" customWidth="1"/>
    <col min="8975" max="8975" width="17.140625" style="6" customWidth="1"/>
    <col min="8976" max="8976" width="0.7109375" style="6" customWidth="1"/>
    <col min="8977" max="8977" width="11.28515625" style="6" customWidth="1"/>
    <col min="8978" max="8978" width="0.7109375" style="6" customWidth="1"/>
    <col min="8979" max="8979" width="11.28515625" style="6" customWidth="1"/>
    <col min="8980" max="9213" width="9.28515625" style="6"/>
    <col min="9214" max="9214" width="1.28515625" style="6" customWidth="1"/>
    <col min="9215" max="9215" width="0.85546875" style="6" customWidth="1"/>
    <col min="9216" max="9216" width="21.42578125" style="6" customWidth="1"/>
    <col min="9217" max="9217" width="4.28515625" style="6" customWidth="1"/>
    <col min="9218" max="9218" width="1.85546875" style="6" customWidth="1"/>
    <col min="9219" max="9219" width="10.7109375" style="6" customWidth="1"/>
    <col min="9220" max="9220" width="0.7109375" style="6" customWidth="1"/>
    <col min="9221" max="9221" width="10.7109375" style="6" customWidth="1"/>
    <col min="9222" max="9222" width="0.7109375" style="6" customWidth="1"/>
    <col min="9223" max="9223" width="10.7109375" style="6" customWidth="1"/>
    <col min="9224" max="9224" width="0.7109375" style="6" customWidth="1"/>
    <col min="9225" max="9225" width="10.7109375" style="6" customWidth="1"/>
    <col min="9226" max="9226" width="0.7109375" style="6" customWidth="1"/>
    <col min="9227" max="9227" width="11.7109375" style="6" customWidth="1"/>
    <col min="9228" max="9228" width="0.7109375" style="6" customWidth="1"/>
    <col min="9229" max="9229" width="11" style="6" customWidth="1"/>
    <col min="9230" max="9230" width="0.7109375" style="6" customWidth="1"/>
    <col min="9231" max="9231" width="17.140625" style="6" customWidth="1"/>
    <col min="9232" max="9232" width="0.7109375" style="6" customWidth="1"/>
    <col min="9233" max="9233" width="11.28515625" style="6" customWidth="1"/>
    <col min="9234" max="9234" width="0.7109375" style="6" customWidth="1"/>
    <col min="9235" max="9235" width="11.28515625" style="6" customWidth="1"/>
    <col min="9236" max="9469" width="9.28515625" style="6"/>
    <col min="9470" max="9470" width="1.28515625" style="6" customWidth="1"/>
    <col min="9471" max="9471" width="0.85546875" style="6" customWidth="1"/>
    <col min="9472" max="9472" width="21.42578125" style="6" customWidth="1"/>
    <col min="9473" max="9473" width="4.28515625" style="6" customWidth="1"/>
    <col min="9474" max="9474" width="1.85546875" style="6" customWidth="1"/>
    <col min="9475" max="9475" width="10.7109375" style="6" customWidth="1"/>
    <col min="9476" max="9476" width="0.7109375" style="6" customWidth="1"/>
    <col min="9477" max="9477" width="10.7109375" style="6" customWidth="1"/>
    <col min="9478" max="9478" width="0.7109375" style="6" customWidth="1"/>
    <col min="9479" max="9479" width="10.7109375" style="6" customWidth="1"/>
    <col min="9480" max="9480" width="0.7109375" style="6" customWidth="1"/>
    <col min="9481" max="9481" width="10.7109375" style="6" customWidth="1"/>
    <col min="9482" max="9482" width="0.7109375" style="6" customWidth="1"/>
    <col min="9483" max="9483" width="11.7109375" style="6" customWidth="1"/>
    <col min="9484" max="9484" width="0.7109375" style="6" customWidth="1"/>
    <col min="9485" max="9485" width="11" style="6" customWidth="1"/>
    <col min="9486" max="9486" width="0.7109375" style="6" customWidth="1"/>
    <col min="9487" max="9487" width="17.140625" style="6" customWidth="1"/>
    <col min="9488" max="9488" width="0.7109375" style="6" customWidth="1"/>
    <col min="9489" max="9489" width="11.28515625" style="6" customWidth="1"/>
    <col min="9490" max="9490" width="0.7109375" style="6" customWidth="1"/>
    <col min="9491" max="9491" width="11.28515625" style="6" customWidth="1"/>
    <col min="9492" max="9725" width="9.28515625" style="6"/>
    <col min="9726" max="9726" width="1.28515625" style="6" customWidth="1"/>
    <col min="9727" max="9727" width="0.85546875" style="6" customWidth="1"/>
    <col min="9728" max="9728" width="21.42578125" style="6" customWidth="1"/>
    <col min="9729" max="9729" width="4.28515625" style="6" customWidth="1"/>
    <col min="9730" max="9730" width="1.85546875" style="6" customWidth="1"/>
    <col min="9731" max="9731" width="10.7109375" style="6" customWidth="1"/>
    <col min="9732" max="9732" width="0.7109375" style="6" customWidth="1"/>
    <col min="9733" max="9733" width="10.7109375" style="6" customWidth="1"/>
    <col min="9734" max="9734" width="0.7109375" style="6" customWidth="1"/>
    <col min="9735" max="9735" width="10.7109375" style="6" customWidth="1"/>
    <col min="9736" max="9736" width="0.7109375" style="6" customWidth="1"/>
    <col min="9737" max="9737" width="10.7109375" style="6" customWidth="1"/>
    <col min="9738" max="9738" width="0.7109375" style="6" customWidth="1"/>
    <col min="9739" max="9739" width="11.7109375" style="6" customWidth="1"/>
    <col min="9740" max="9740" width="0.7109375" style="6" customWidth="1"/>
    <col min="9741" max="9741" width="11" style="6" customWidth="1"/>
    <col min="9742" max="9742" width="0.7109375" style="6" customWidth="1"/>
    <col min="9743" max="9743" width="17.140625" style="6" customWidth="1"/>
    <col min="9744" max="9744" width="0.7109375" style="6" customWidth="1"/>
    <col min="9745" max="9745" width="11.28515625" style="6" customWidth="1"/>
    <col min="9746" max="9746" width="0.7109375" style="6" customWidth="1"/>
    <col min="9747" max="9747" width="11.28515625" style="6" customWidth="1"/>
    <col min="9748" max="9981" width="9.28515625" style="6"/>
    <col min="9982" max="9982" width="1.28515625" style="6" customWidth="1"/>
    <col min="9983" max="9983" width="0.85546875" style="6" customWidth="1"/>
    <col min="9984" max="9984" width="21.42578125" style="6" customWidth="1"/>
    <col min="9985" max="9985" width="4.28515625" style="6" customWidth="1"/>
    <col min="9986" max="9986" width="1.85546875" style="6" customWidth="1"/>
    <col min="9987" max="9987" width="10.7109375" style="6" customWidth="1"/>
    <col min="9988" max="9988" width="0.7109375" style="6" customWidth="1"/>
    <col min="9989" max="9989" width="10.7109375" style="6" customWidth="1"/>
    <col min="9990" max="9990" width="0.7109375" style="6" customWidth="1"/>
    <col min="9991" max="9991" width="10.7109375" style="6" customWidth="1"/>
    <col min="9992" max="9992" width="0.7109375" style="6" customWidth="1"/>
    <col min="9993" max="9993" width="10.7109375" style="6" customWidth="1"/>
    <col min="9994" max="9994" width="0.7109375" style="6" customWidth="1"/>
    <col min="9995" max="9995" width="11.7109375" style="6" customWidth="1"/>
    <col min="9996" max="9996" width="0.7109375" style="6" customWidth="1"/>
    <col min="9997" max="9997" width="11" style="6" customWidth="1"/>
    <col min="9998" max="9998" width="0.7109375" style="6" customWidth="1"/>
    <col min="9999" max="9999" width="17.140625" style="6" customWidth="1"/>
    <col min="10000" max="10000" width="0.7109375" style="6" customWidth="1"/>
    <col min="10001" max="10001" width="11.28515625" style="6" customWidth="1"/>
    <col min="10002" max="10002" width="0.7109375" style="6" customWidth="1"/>
    <col min="10003" max="10003" width="11.28515625" style="6" customWidth="1"/>
    <col min="10004" max="10237" width="9.28515625" style="6"/>
    <col min="10238" max="10238" width="1.28515625" style="6" customWidth="1"/>
    <col min="10239" max="10239" width="0.85546875" style="6" customWidth="1"/>
    <col min="10240" max="10240" width="21.42578125" style="6" customWidth="1"/>
    <col min="10241" max="10241" width="4.28515625" style="6" customWidth="1"/>
    <col min="10242" max="10242" width="1.85546875" style="6" customWidth="1"/>
    <col min="10243" max="10243" width="10.7109375" style="6" customWidth="1"/>
    <col min="10244" max="10244" width="0.7109375" style="6" customWidth="1"/>
    <col min="10245" max="10245" width="10.7109375" style="6" customWidth="1"/>
    <col min="10246" max="10246" width="0.7109375" style="6" customWidth="1"/>
    <col min="10247" max="10247" width="10.7109375" style="6" customWidth="1"/>
    <col min="10248" max="10248" width="0.7109375" style="6" customWidth="1"/>
    <col min="10249" max="10249" width="10.7109375" style="6" customWidth="1"/>
    <col min="10250" max="10250" width="0.7109375" style="6" customWidth="1"/>
    <col min="10251" max="10251" width="11.7109375" style="6" customWidth="1"/>
    <col min="10252" max="10252" width="0.7109375" style="6" customWidth="1"/>
    <col min="10253" max="10253" width="11" style="6" customWidth="1"/>
    <col min="10254" max="10254" width="0.7109375" style="6" customWidth="1"/>
    <col min="10255" max="10255" width="17.140625" style="6" customWidth="1"/>
    <col min="10256" max="10256" width="0.7109375" style="6" customWidth="1"/>
    <col min="10257" max="10257" width="11.28515625" style="6" customWidth="1"/>
    <col min="10258" max="10258" width="0.7109375" style="6" customWidth="1"/>
    <col min="10259" max="10259" width="11.28515625" style="6" customWidth="1"/>
    <col min="10260" max="10493" width="9.28515625" style="6"/>
    <col min="10494" max="10494" width="1.28515625" style="6" customWidth="1"/>
    <col min="10495" max="10495" width="0.85546875" style="6" customWidth="1"/>
    <col min="10496" max="10496" width="21.42578125" style="6" customWidth="1"/>
    <col min="10497" max="10497" width="4.28515625" style="6" customWidth="1"/>
    <col min="10498" max="10498" width="1.85546875" style="6" customWidth="1"/>
    <col min="10499" max="10499" width="10.7109375" style="6" customWidth="1"/>
    <col min="10500" max="10500" width="0.7109375" style="6" customWidth="1"/>
    <col min="10501" max="10501" width="10.7109375" style="6" customWidth="1"/>
    <col min="10502" max="10502" width="0.7109375" style="6" customWidth="1"/>
    <col min="10503" max="10503" width="10.7109375" style="6" customWidth="1"/>
    <col min="10504" max="10504" width="0.7109375" style="6" customWidth="1"/>
    <col min="10505" max="10505" width="10.7109375" style="6" customWidth="1"/>
    <col min="10506" max="10506" width="0.7109375" style="6" customWidth="1"/>
    <col min="10507" max="10507" width="11.7109375" style="6" customWidth="1"/>
    <col min="10508" max="10508" width="0.7109375" style="6" customWidth="1"/>
    <col min="10509" max="10509" width="11" style="6" customWidth="1"/>
    <col min="10510" max="10510" width="0.7109375" style="6" customWidth="1"/>
    <col min="10511" max="10511" width="17.140625" style="6" customWidth="1"/>
    <col min="10512" max="10512" width="0.7109375" style="6" customWidth="1"/>
    <col min="10513" max="10513" width="11.28515625" style="6" customWidth="1"/>
    <col min="10514" max="10514" width="0.7109375" style="6" customWidth="1"/>
    <col min="10515" max="10515" width="11.28515625" style="6" customWidth="1"/>
    <col min="10516" max="10749" width="9.28515625" style="6"/>
    <col min="10750" max="10750" width="1.28515625" style="6" customWidth="1"/>
    <col min="10751" max="10751" width="0.85546875" style="6" customWidth="1"/>
    <col min="10752" max="10752" width="21.42578125" style="6" customWidth="1"/>
    <col min="10753" max="10753" width="4.28515625" style="6" customWidth="1"/>
    <col min="10754" max="10754" width="1.85546875" style="6" customWidth="1"/>
    <col min="10755" max="10755" width="10.7109375" style="6" customWidth="1"/>
    <col min="10756" max="10756" width="0.7109375" style="6" customWidth="1"/>
    <col min="10757" max="10757" width="10.7109375" style="6" customWidth="1"/>
    <col min="10758" max="10758" width="0.7109375" style="6" customWidth="1"/>
    <col min="10759" max="10759" width="10.7109375" style="6" customWidth="1"/>
    <col min="10760" max="10760" width="0.7109375" style="6" customWidth="1"/>
    <col min="10761" max="10761" width="10.7109375" style="6" customWidth="1"/>
    <col min="10762" max="10762" width="0.7109375" style="6" customWidth="1"/>
    <col min="10763" max="10763" width="11.7109375" style="6" customWidth="1"/>
    <col min="10764" max="10764" width="0.7109375" style="6" customWidth="1"/>
    <col min="10765" max="10765" width="11" style="6" customWidth="1"/>
    <col min="10766" max="10766" width="0.7109375" style="6" customWidth="1"/>
    <col min="10767" max="10767" width="17.140625" style="6" customWidth="1"/>
    <col min="10768" max="10768" width="0.7109375" style="6" customWidth="1"/>
    <col min="10769" max="10769" width="11.28515625" style="6" customWidth="1"/>
    <col min="10770" max="10770" width="0.7109375" style="6" customWidth="1"/>
    <col min="10771" max="10771" width="11.28515625" style="6" customWidth="1"/>
    <col min="10772" max="11005" width="9.28515625" style="6"/>
    <col min="11006" max="11006" width="1.28515625" style="6" customWidth="1"/>
    <col min="11007" max="11007" width="0.85546875" style="6" customWidth="1"/>
    <col min="11008" max="11008" width="21.42578125" style="6" customWidth="1"/>
    <col min="11009" max="11009" width="4.28515625" style="6" customWidth="1"/>
    <col min="11010" max="11010" width="1.85546875" style="6" customWidth="1"/>
    <col min="11011" max="11011" width="10.7109375" style="6" customWidth="1"/>
    <col min="11012" max="11012" width="0.7109375" style="6" customWidth="1"/>
    <col min="11013" max="11013" width="10.7109375" style="6" customWidth="1"/>
    <col min="11014" max="11014" width="0.7109375" style="6" customWidth="1"/>
    <col min="11015" max="11015" width="10.7109375" style="6" customWidth="1"/>
    <col min="11016" max="11016" width="0.7109375" style="6" customWidth="1"/>
    <col min="11017" max="11017" width="10.7109375" style="6" customWidth="1"/>
    <col min="11018" max="11018" width="0.7109375" style="6" customWidth="1"/>
    <col min="11019" max="11019" width="11.7109375" style="6" customWidth="1"/>
    <col min="11020" max="11020" width="0.7109375" style="6" customWidth="1"/>
    <col min="11021" max="11021" width="11" style="6" customWidth="1"/>
    <col min="11022" max="11022" width="0.7109375" style="6" customWidth="1"/>
    <col min="11023" max="11023" width="17.140625" style="6" customWidth="1"/>
    <col min="11024" max="11024" width="0.7109375" style="6" customWidth="1"/>
    <col min="11025" max="11025" width="11.28515625" style="6" customWidth="1"/>
    <col min="11026" max="11026" width="0.7109375" style="6" customWidth="1"/>
    <col min="11027" max="11027" width="11.28515625" style="6" customWidth="1"/>
    <col min="11028" max="11261" width="9.28515625" style="6"/>
    <col min="11262" max="11262" width="1.28515625" style="6" customWidth="1"/>
    <col min="11263" max="11263" width="0.85546875" style="6" customWidth="1"/>
    <col min="11264" max="11264" width="21.42578125" style="6" customWidth="1"/>
    <col min="11265" max="11265" width="4.28515625" style="6" customWidth="1"/>
    <col min="11266" max="11266" width="1.85546875" style="6" customWidth="1"/>
    <col min="11267" max="11267" width="10.7109375" style="6" customWidth="1"/>
    <col min="11268" max="11268" width="0.7109375" style="6" customWidth="1"/>
    <col min="11269" max="11269" width="10.7109375" style="6" customWidth="1"/>
    <col min="11270" max="11270" width="0.7109375" style="6" customWidth="1"/>
    <col min="11271" max="11271" width="10.7109375" style="6" customWidth="1"/>
    <col min="11272" max="11272" width="0.7109375" style="6" customWidth="1"/>
    <col min="11273" max="11273" width="10.7109375" style="6" customWidth="1"/>
    <col min="11274" max="11274" width="0.7109375" style="6" customWidth="1"/>
    <col min="11275" max="11275" width="11.7109375" style="6" customWidth="1"/>
    <col min="11276" max="11276" width="0.7109375" style="6" customWidth="1"/>
    <col min="11277" max="11277" width="11" style="6" customWidth="1"/>
    <col min="11278" max="11278" width="0.7109375" style="6" customWidth="1"/>
    <col min="11279" max="11279" width="17.140625" style="6" customWidth="1"/>
    <col min="11280" max="11280" width="0.7109375" style="6" customWidth="1"/>
    <col min="11281" max="11281" width="11.28515625" style="6" customWidth="1"/>
    <col min="11282" max="11282" width="0.7109375" style="6" customWidth="1"/>
    <col min="11283" max="11283" width="11.28515625" style="6" customWidth="1"/>
    <col min="11284" max="11517" width="9.28515625" style="6"/>
    <col min="11518" max="11518" width="1.28515625" style="6" customWidth="1"/>
    <col min="11519" max="11519" width="0.85546875" style="6" customWidth="1"/>
    <col min="11520" max="11520" width="21.42578125" style="6" customWidth="1"/>
    <col min="11521" max="11521" width="4.28515625" style="6" customWidth="1"/>
    <col min="11522" max="11522" width="1.85546875" style="6" customWidth="1"/>
    <col min="11523" max="11523" width="10.7109375" style="6" customWidth="1"/>
    <col min="11524" max="11524" width="0.7109375" style="6" customWidth="1"/>
    <col min="11525" max="11525" width="10.7109375" style="6" customWidth="1"/>
    <col min="11526" max="11526" width="0.7109375" style="6" customWidth="1"/>
    <col min="11527" max="11527" width="10.7109375" style="6" customWidth="1"/>
    <col min="11528" max="11528" width="0.7109375" style="6" customWidth="1"/>
    <col min="11529" max="11529" width="10.7109375" style="6" customWidth="1"/>
    <col min="11530" max="11530" width="0.7109375" style="6" customWidth="1"/>
    <col min="11531" max="11531" width="11.7109375" style="6" customWidth="1"/>
    <col min="11532" max="11532" width="0.7109375" style="6" customWidth="1"/>
    <col min="11533" max="11533" width="11" style="6" customWidth="1"/>
    <col min="11534" max="11534" width="0.7109375" style="6" customWidth="1"/>
    <col min="11535" max="11535" width="17.140625" style="6" customWidth="1"/>
    <col min="11536" max="11536" width="0.7109375" style="6" customWidth="1"/>
    <col min="11537" max="11537" width="11.28515625" style="6" customWidth="1"/>
    <col min="11538" max="11538" width="0.7109375" style="6" customWidth="1"/>
    <col min="11539" max="11539" width="11.28515625" style="6" customWidth="1"/>
    <col min="11540" max="11773" width="9.28515625" style="6"/>
    <col min="11774" max="11774" width="1.28515625" style="6" customWidth="1"/>
    <col min="11775" max="11775" width="0.85546875" style="6" customWidth="1"/>
    <col min="11776" max="11776" width="21.42578125" style="6" customWidth="1"/>
    <col min="11777" max="11777" width="4.28515625" style="6" customWidth="1"/>
    <col min="11778" max="11778" width="1.85546875" style="6" customWidth="1"/>
    <col min="11779" max="11779" width="10.7109375" style="6" customWidth="1"/>
    <col min="11780" max="11780" width="0.7109375" style="6" customWidth="1"/>
    <col min="11781" max="11781" width="10.7109375" style="6" customWidth="1"/>
    <col min="11782" max="11782" width="0.7109375" style="6" customWidth="1"/>
    <col min="11783" max="11783" width="10.7109375" style="6" customWidth="1"/>
    <col min="11784" max="11784" width="0.7109375" style="6" customWidth="1"/>
    <col min="11785" max="11785" width="10.7109375" style="6" customWidth="1"/>
    <col min="11786" max="11786" width="0.7109375" style="6" customWidth="1"/>
    <col min="11787" max="11787" width="11.7109375" style="6" customWidth="1"/>
    <col min="11788" max="11788" width="0.7109375" style="6" customWidth="1"/>
    <col min="11789" max="11789" width="11" style="6" customWidth="1"/>
    <col min="11790" max="11790" width="0.7109375" style="6" customWidth="1"/>
    <col min="11791" max="11791" width="17.140625" style="6" customWidth="1"/>
    <col min="11792" max="11792" width="0.7109375" style="6" customWidth="1"/>
    <col min="11793" max="11793" width="11.28515625" style="6" customWidth="1"/>
    <col min="11794" max="11794" width="0.7109375" style="6" customWidth="1"/>
    <col min="11795" max="11795" width="11.28515625" style="6" customWidth="1"/>
    <col min="11796" max="12029" width="9.28515625" style="6"/>
    <col min="12030" max="12030" width="1.28515625" style="6" customWidth="1"/>
    <col min="12031" max="12031" width="0.85546875" style="6" customWidth="1"/>
    <col min="12032" max="12032" width="21.42578125" style="6" customWidth="1"/>
    <col min="12033" max="12033" width="4.28515625" style="6" customWidth="1"/>
    <col min="12034" max="12034" width="1.85546875" style="6" customWidth="1"/>
    <col min="12035" max="12035" width="10.7109375" style="6" customWidth="1"/>
    <col min="12036" max="12036" width="0.7109375" style="6" customWidth="1"/>
    <col min="12037" max="12037" width="10.7109375" style="6" customWidth="1"/>
    <col min="12038" max="12038" width="0.7109375" style="6" customWidth="1"/>
    <col min="12039" max="12039" width="10.7109375" style="6" customWidth="1"/>
    <col min="12040" max="12040" width="0.7109375" style="6" customWidth="1"/>
    <col min="12041" max="12041" width="10.7109375" style="6" customWidth="1"/>
    <col min="12042" max="12042" width="0.7109375" style="6" customWidth="1"/>
    <col min="12043" max="12043" width="11.7109375" style="6" customWidth="1"/>
    <col min="12044" max="12044" width="0.7109375" style="6" customWidth="1"/>
    <col min="12045" max="12045" width="11" style="6" customWidth="1"/>
    <col min="12046" max="12046" width="0.7109375" style="6" customWidth="1"/>
    <col min="12047" max="12047" width="17.140625" style="6" customWidth="1"/>
    <col min="12048" max="12048" width="0.7109375" style="6" customWidth="1"/>
    <col min="12049" max="12049" width="11.28515625" style="6" customWidth="1"/>
    <col min="12050" max="12050" width="0.7109375" style="6" customWidth="1"/>
    <col min="12051" max="12051" width="11.28515625" style="6" customWidth="1"/>
    <col min="12052" max="12285" width="9.28515625" style="6"/>
    <col min="12286" max="12286" width="1.28515625" style="6" customWidth="1"/>
    <col min="12287" max="12287" width="0.85546875" style="6" customWidth="1"/>
    <col min="12288" max="12288" width="21.42578125" style="6" customWidth="1"/>
    <col min="12289" max="12289" width="4.28515625" style="6" customWidth="1"/>
    <col min="12290" max="12290" width="1.85546875" style="6" customWidth="1"/>
    <col min="12291" max="12291" width="10.7109375" style="6" customWidth="1"/>
    <col min="12292" max="12292" width="0.7109375" style="6" customWidth="1"/>
    <col min="12293" max="12293" width="10.7109375" style="6" customWidth="1"/>
    <col min="12294" max="12294" width="0.7109375" style="6" customWidth="1"/>
    <col min="12295" max="12295" width="10.7109375" style="6" customWidth="1"/>
    <col min="12296" max="12296" width="0.7109375" style="6" customWidth="1"/>
    <col min="12297" max="12297" width="10.7109375" style="6" customWidth="1"/>
    <col min="12298" max="12298" width="0.7109375" style="6" customWidth="1"/>
    <col min="12299" max="12299" width="11.7109375" style="6" customWidth="1"/>
    <col min="12300" max="12300" width="0.7109375" style="6" customWidth="1"/>
    <col min="12301" max="12301" width="11" style="6" customWidth="1"/>
    <col min="12302" max="12302" width="0.7109375" style="6" customWidth="1"/>
    <col min="12303" max="12303" width="17.140625" style="6" customWidth="1"/>
    <col min="12304" max="12304" width="0.7109375" style="6" customWidth="1"/>
    <col min="12305" max="12305" width="11.28515625" style="6" customWidth="1"/>
    <col min="12306" max="12306" width="0.7109375" style="6" customWidth="1"/>
    <col min="12307" max="12307" width="11.28515625" style="6" customWidth="1"/>
    <col min="12308" max="12541" width="9.28515625" style="6"/>
    <col min="12542" max="12542" width="1.28515625" style="6" customWidth="1"/>
    <col min="12543" max="12543" width="0.85546875" style="6" customWidth="1"/>
    <col min="12544" max="12544" width="21.42578125" style="6" customWidth="1"/>
    <col min="12545" max="12545" width="4.28515625" style="6" customWidth="1"/>
    <col min="12546" max="12546" width="1.85546875" style="6" customWidth="1"/>
    <col min="12547" max="12547" width="10.7109375" style="6" customWidth="1"/>
    <col min="12548" max="12548" width="0.7109375" style="6" customWidth="1"/>
    <col min="12549" max="12549" width="10.7109375" style="6" customWidth="1"/>
    <col min="12550" max="12550" width="0.7109375" style="6" customWidth="1"/>
    <col min="12551" max="12551" width="10.7109375" style="6" customWidth="1"/>
    <col min="12552" max="12552" width="0.7109375" style="6" customWidth="1"/>
    <col min="12553" max="12553" width="10.7109375" style="6" customWidth="1"/>
    <col min="12554" max="12554" width="0.7109375" style="6" customWidth="1"/>
    <col min="12555" max="12555" width="11.7109375" style="6" customWidth="1"/>
    <col min="12556" max="12556" width="0.7109375" style="6" customWidth="1"/>
    <col min="12557" max="12557" width="11" style="6" customWidth="1"/>
    <col min="12558" max="12558" width="0.7109375" style="6" customWidth="1"/>
    <col min="12559" max="12559" width="17.140625" style="6" customWidth="1"/>
    <col min="12560" max="12560" width="0.7109375" style="6" customWidth="1"/>
    <col min="12561" max="12561" width="11.28515625" style="6" customWidth="1"/>
    <col min="12562" max="12562" width="0.7109375" style="6" customWidth="1"/>
    <col min="12563" max="12563" width="11.28515625" style="6" customWidth="1"/>
    <col min="12564" max="12797" width="9.28515625" style="6"/>
    <col min="12798" max="12798" width="1.28515625" style="6" customWidth="1"/>
    <col min="12799" max="12799" width="0.85546875" style="6" customWidth="1"/>
    <col min="12800" max="12800" width="21.42578125" style="6" customWidth="1"/>
    <col min="12801" max="12801" width="4.28515625" style="6" customWidth="1"/>
    <col min="12802" max="12802" width="1.85546875" style="6" customWidth="1"/>
    <col min="12803" max="12803" width="10.7109375" style="6" customWidth="1"/>
    <col min="12804" max="12804" width="0.7109375" style="6" customWidth="1"/>
    <col min="12805" max="12805" width="10.7109375" style="6" customWidth="1"/>
    <col min="12806" max="12806" width="0.7109375" style="6" customWidth="1"/>
    <col min="12807" max="12807" width="10.7109375" style="6" customWidth="1"/>
    <col min="12808" max="12808" width="0.7109375" style="6" customWidth="1"/>
    <col min="12809" max="12809" width="10.7109375" style="6" customWidth="1"/>
    <col min="12810" max="12810" width="0.7109375" style="6" customWidth="1"/>
    <col min="12811" max="12811" width="11.7109375" style="6" customWidth="1"/>
    <col min="12812" max="12812" width="0.7109375" style="6" customWidth="1"/>
    <col min="12813" max="12813" width="11" style="6" customWidth="1"/>
    <col min="12814" max="12814" width="0.7109375" style="6" customWidth="1"/>
    <col min="12815" max="12815" width="17.140625" style="6" customWidth="1"/>
    <col min="12816" max="12816" width="0.7109375" style="6" customWidth="1"/>
    <col min="12817" max="12817" width="11.28515625" style="6" customWidth="1"/>
    <col min="12818" max="12818" width="0.7109375" style="6" customWidth="1"/>
    <col min="12819" max="12819" width="11.28515625" style="6" customWidth="1"/>
    <col min="12820" max="13053" width="9.28515625" style="6"/>
    <col min="13054" max="13054" width="1.28515625" style="6" customWidth="1"/>
    <col min="13055" max="13055" width="0.85546875" style="6" customWidth="1"/>
    <col min="13056" max="13056" width="21.42578125" style="6" customWidth="1"/>
    <col min="13057" max="13057" width="4.28515625" style="6" customWidth="1"/>
    <col min="13058" max="13058" width="1.85546875" style="6" customWidth="1"/>
    <col min="13059" max="13059" width="10.7109375" style="6" customWidth="1"/>
    <col min="13060" max="13060" width="0.7109375" style="6" customWidth="1"/>
    <col min="13061" max="13061" width="10.7109375" style="6" customWidth="1"/>
    <col min="13062" max="13062" width="0.7109375" style="6" customWidth="1"/>
    <col min="13063" max="13063" width="10.7109375" style="6" customWidth="1"/>
    <col min="13064" max="13064" width="0.7109375" style="6" customWidth="1"/>
    <col min="13065" max="13065" width="10.7109375" style="6" customWidth="1"/>
    <col min="13066" max="13066" width="0.7109375" style="6" customWidth="1"/>
    <col min="13067" max="13067" width="11.7109375" style="6" customWidth="1"/>
    <col min="13068" max="13068" width="0.7109375" style="6" customWidth="1"/>
    <col min="13069" max="13069" width="11" style="6" customWidth="1"/>
    <col min="13070" max="13070" width="0.7109375" style="6" customWidth="1"/>
    <col min="13071" max="13071" width="17.140625" style="6" customWidth="1"/>
    <col min="13072" max="13072" width="0.7109375" style="6" customWidth="1"/>
    <col min="13073" max="13073" width="11.28515625" style="6" customWidth="1"/>
    <col min="13074" max="13074" width="0.7109375" style="6" customWidth="1"/>
    <col min="13075" max="13075" width="11.28515625" style="6" customWidth="1"/>
    <col min="13076" max="13309" width="9.28515625" style="6"/>
    <col min="13310" max="13310" width="1.28515625" style="6" customWidth="1"/>
    <col min="13311" max="13311" width="0.85546875" style="6" customWidth="1"/>
    <col min="13312" max="13312" width="21.42578125" style="6" customWidth="1"/>
    <col min="13313" max="13313" width="4.28515625" style="6" customWidth="1"/>
    <col min="13314" max="13314" width="1.85546875" style="6" customWidth="1"/>
    <col min="13315" max="13315" width="10.7109375" style="6" customWidth="1"/>
    <col min="13316" max="13316" width="0.7109375" style="6" customWidth="1"/>
    <col min="13317" max="13317" width="10.7109375" style="6" customWidth="1"/>
    <col min="13318" max="13318" width="0.7109375" style="6" customWidth="1"/>
    <col min="13319" max="13319" width="10.7109375" style="6" customWidth="1"/>
    <col min="13320" max="13320" width="0.7109375" style="6" customWidth="1"/>
    <col min="13321" max="13321" width="10.7109375" style="6" customWidth="1"/>
    <col min="13322" max="13322" width="0.7109375" style="6" customWidth="1"/>
    <col min="13323" max="13323" width="11.7109375" style="6" customWidth="1"/>
    <col min="13324" max="13324" width="0.7109375" style="6" customWidth="1"/>
    <col min="13325" max="13325" width="11" style="6" customWidth="1"/>
    <col min="13326" max="13326" width="0.7109375" style="6" customWidth="1"/>
    <col min="13327" max="13327" width="17.140625" style="6" customWidth="1"/>
    <col min="13328" max="13328" width="0.7109375" style="6" customWidth="1"/>
    <col min="13329" max="13329" width="11.28515625" style="6" customWidth="1"/>
    <col min="13330" max="13330" width="0.7109375" style="6" customWidth="1"/>
    <col min="13331" max="13331" width="11.28515625" style="6" customWidth="1"/>
    <col min="13332" max="13565" width="9.28515625" style="6"/>
    <col min="13566" max="13566" width="1.28515625" style="6" customWidth="1"/>
    <col min="13567" max="13567" width="0.85546875" style="6" customWidth="1"/>
    <col min="13568" max="13568" width="21.42578125" style="6" customWidth="1"/>
    <col min="13569" max="13569" width="4.28515625" style="6" customWidth="1"/>
    <col min="13570" max="13570" width="1.85546875" style="6" customWidth="1"/>
    <col min="13571" max="13571" width="10.7109375" style="6" customWidth="1"/>
    <col min="13572" max="13572" width="0.7109375" style="6" customWidth="1"/>
    <col min="13573" max="13573" width="10.7109375" style="6" customWidth="1"/>
    <col min="13574" max="13574" width="0.7109375" style="6" customWidth="1"/>
    <col min="13575" max="13575" width="10.7109375" style="6" customWidth="1"/>
    <col min="13576" max="13576" width="0.7109375" style="6" customWidth="1"/>
    <col min="13577" max="13577" width="10.7109375" style="6" customWidth="1"/>
    <col min="13578" max="13578" width="0.7109375" style="6" customWidth="1"/>
    <col min="13579" max="13579" width="11.7109375" style="6" customWidth="1"/>
    <col min="13580" max="13580" width="0.7109375" style="6" customWidth="1"/>
    <col min="13581" max="13581" width="11" style="6" customWidth="1"/>
    <col min="13582" max="13582" width="0.7109375" style="6" customWidth="1"/>
    <col min="13583" max="13583" width="17.140625" style="6" customWidth="1"/>
    <col min="13584" max="13584" width="0.7109375" style="6" customWidth="1"/>
    <col min="13585" max="13585" width="11.28515625" style="6" customWidth="1"/>
    <col min="13586" max="13586" width="0.7109375" style="6" customWidth="1"/>
    <col min="13587" max="13587" width="11.28515625" style="6" customWidth="1"/>
    <col min="13588" max="13821" width="9.28515625" style="6"/>
    <col min="13822" max="13822" width="1.28515625" style="6" customWidth="1"/>
    <col min="13823" max="13823" width="0.85546875" style="6" customWidth="1"/>
    <col min="13824" max="13824" width="21.42578125" style="6" customWidth="1"/>
    <col min="13825" max="13825" width="4.28515625" style="6" customWidth="1"/>
    <col min="13826" max="13826" width="1.85546875" style="6" customWidth="1"/>
    <col min="13827" max="13827" width="10.7109375" style="6" customWidth="1"/>
    <col min="13828" max="13828" width="0.7109375" style="6" customWidth="1"/>
    <col min="13829" max="13829" width="10.7109375" style="6" customWidth="1"/>
    <col min="13830" max="13830" width="0.7109375" style="6" customWidth="1"/>
    <col min="13831" max="13831" width="10.7109375" style="6" customWidth="1"/>
    <col min="13832" max="13832" width="0.7109375" style="6" customWidth="1"/>
    <col min="13833" max="13833" width="10.7109375" style="6" customWidth="1"/>
    <col min="13834" max="13834" width="0.7109375" style="6" customWidth="1"/>
    <col min="13835" max="13835" width="11.7109375" style="6" customWidth="1"/>
    <col min="13836" max="13836" width="0.7109375" style="6" customWidth="1"/>
    <col min="13837" max="13837" width="11" style="6" customWidth="1"/>
    <col min="13838" max="13838" width="0.7109375" style="6" customWidth="1"/>
    <col min="13839" max="13839" width="17.140625" style="6" customWidth="1"/>
    <col min="13840" max="13840" width="0.7109375" style="6" customWidth="1"/>
    <col min="13841" max="13841" width="11.28515625" style="6" customWidth="1"/>
    <col min="13842" max="13842" width="0.7109375" style="6" customWidth="1"/>
    <col min="13843" max="13843" width="11.28515625" style="6" customWidth="1"/>
    <col min="13844" max="14077" width="9.28515625" style="6"/>
    <col min="14078" max="14078" width="1.28515625" style="6" customWidth="1"/>
    <col min="14079" max="14079" width="0.85546875" style="6" customWidth="1"/>
    <col min="14080" max="14080" width="21.42578125" style="6" customWidth="1"/>
    <col min="14081" max="14081" width="4.28515625" style="6" customWidth="1"/>
    <col min="14082" max="14082" width="1.85546875" style="6" customWidth="1"/>
    <col min="14083" max="14083" width="10.7109375" style="6" customWidth="1"/>
    <col min="14084" max="14084" width="0.7109375" style="6" customWidth="1"/>
    <col min="14085" max="14085" width="10.7109375" style="6" customWidth="1"/>
    <col min="14086" max="14086" width="0.7109375" style="6" customWidth="1"/>
    <col min="14087" max="14087" width="10.7109375" style="6" customWidth="1"/>
    <col min="14088" max="14088" width="0.7109375" style="6" customWidth="1"/>
    <col min="14089" max="14089" width="10.7109375" style="6" customWidth="1"/>
    <col min="14090" max="14090" width="0.7109375" style="6" customWidth="1"/>
    <col min="14091" max="14091" width="11.7109375" style="6" customWidth="1"/>
    <col min="14092" max="14092" width="0.7109375" style="6" customWidth="1"/>
    <col min="14093" max="14093" width="11" style="6" customWidth="1"/>
    <col min="14094" max="14094" width="0.7109375" style="6" customWidth="1"/>
    <col min="14095" max="14095" width="17.140625" style="6" customWidth="1"/>
    <col min="14096" max="14096" width="0.7109375" style="6" customWidth="1"/>
    <col min="14097" max="14097" width="11.28515625" style="6" customWidth="1"/>
    <col min="14098" max="14098" width="0.7109375" style="6" customWidth="1"/>
    <col min="14099" max="14099" width="11.28515625" style="6" customWidth="1"/>
    <col min="14100" max="14333" width="9.28515625" style="6"/>
    <col min="14334" max="14334" width="1.28515625" style="6" customWidth="1"/>
    <col min="14335" max="14335" width="0.85546875" style="6" customWidth="1"/>
    <col min="14336" max="14336" width="21.42578125" style="6" customWidth="1"/>
    <col min="14337" max="14337" width="4.28515625" style="6" customWidth="1"/>
    <col min="14338" max="14338" width="1.85546875" style="6" customWidth="1"/>
    <col min="14339" max="14339" width="10.7109375" style="6" customWidth="1"/>
    <col min="14340" max="14340" width="0.7109375" style="6" customWidth="1"/>
    <col min="14341" max="14341" width="10.7109375" style="6" customWidth="1"/>
    <col min="14342" max="14342" width="0.7109375" style="6" customWidth="1"/>
    <col min="14343" max="14343" width="10.7109375" style="6" customWidth="1"/>
    <col min="14344" max="14344" width="0.7109375" style="6" customWidth="1"/>
    <col min="14345" max="14345" width="10.7109375" style="6" customWidth="1"/>
    <col min="14346" max="14346" width="0.7109375" style="6" customWidth="1"/>
    <col min="14347" max="14347" width="11.7109375" style="6" customWidth="1"/>
    <col min="14348" max="14348" width="0.7109375" style="6" customWidth="1"/>
    <col min="14349" max="14349" width="11" style="6" customWidth="1"/>
    <col min="14350" max="14350" width="0.7109375" style="6" customWidth="1"/>
    <col min="14351" max="14351" width="17.140625" style="6" customWidth="1"/>
    <col min="14352" max="14352" width="0.7109375" style="6" customWidth="1"/>
    <col min="14353" max="14353" width="11.28515625" style="6" customWidth="1"/>
    <col min="14354" max="14354" width="0.7109375" style="6" customWidth="1"/>
    <col min="14355" max="14355" width="11.28515625" style="6" customWidth="1"/>
    <col min="14356" max="14589" width="9.28515625" style="6"/>
    <col min="14590" max="14590" width="1.28515625" style="6" customWidth="1"/>
    <col min="14591" max="14591" width="0.85546875" style="6" customWidth="1"/>
    <col min="14592" max="14592" width="21.42578125" style="6" customWidth="1"/>
    <col min="14593" max="14593" width="4.28515625" style="6" customWidth="1"/>
    <col min="14594" max="14594" width="1.85546875" style="6" customWidth="1"/>
    <col min="14595" max="14595" width="10.7109375" style="6" customWidth="1"/>
    <col min="14596" max="14596" width="0.7109375" style="6" customWidth="1"/>
    <col min="14597" max="14597" width="10.7109375" style="6" customWidth="1"/>
    <col min="14598" max="14598" width="0.7109375" style="6" customWidth="1"/>
    <col min="14599" max="14599" width="10.7109375" style="6" customWidth="1"/>
    <col min="14600" max="14600" width="0.7109375" style="6" customWidth="1"/>
    <col min="14601" max="14601" width="10.7109375" style="6" customWidth="1"/>
    <col min="14602" max="14602" width="0.7109375" style="6" customWidth="1"/>
    <col min="14603" max="14603" width="11.7109375" style="6" customWidth="1"/>
    <col min="14604" max="14604" width="0.7109375" style="6" customWidth="1"/>
    <col min="14605" max="14605" width="11" style="6" customWidth="1"/>
    <col min="14606" max="14606" width="0.7109375" style="6" customWidth="1"/>
    <col min="14607" max="14607" width="17.140625" style="6" customWidth="1"/>
    <col min="14608" max="14608" width="0.7109375" style="6" customWidth="1"/>
    <col min="14609" max="14609" width="11.28515625" style="6" customWidth="1"/>
    <col min="14610" max="14610" width="0.7109375" style="6" customWidth="1"/>
    <col min="14611" max="14611" width="11.28515625" style="6" customWidth="1"/>
    <col min="14612" max="14845" width="9.28515625" style="6"/>
    <col min="14846" max="14846" width="1.28515625" style="6" customWidth="1"/>
    <col min="14847" max="14847" width="0.85546875" style="6" customWidth="1"/>
    <col min="14848" max="14848" width="21.42578125" style="6" customWidth="1"/>
    <col min="14849" max="14849" width="4.28515625" style="6" customWidth="1"/>
    <col min="14850" max="14850" width="1.85546875" style="6" customWidth="1"/>
    <col min="14851" max="14851" width="10.7109375" style="6" customWidth="1"/>
    <col min="14852" max="14852" width="0.7109375" style="6" customWidth="1"/>
    <col min="14853" max="14853" width="10.7109375" style="6" customWidth="1"/>
    <col min="14854" max="14854" width="0.7109375" style="6" customWidth="1"/>
    <col min="14855" max="14855" width="10.7109375" style="6" customWidth="1"/>
    <col min="14856" max="14856" width="0.7109375" style="6" customWidth="1"/>
    <col min="14857" max="14857" width="10.7109375" style="6" customWidth="1"/>
    <col min="14858" max="14858" width="0.7109375" style="6" customWidth="1"/>
    <col min="14859" max="14859" width="11.7109375" style="6" customWidth="1"/>
    <col min="14860" max="14860" width="0.7109375" style="6" customWidth="1"/>
    <col min="14861" max="14861" width="11" style="6" customWidth="1"/>
    <col min="14862" max="14862" width="0.7109375" style="6" customWidth="1"/>
    <col min="14863" max="14863" width="17.140625" style="6" customWidth="1"/>
    <col min="14864" max="14864" width="0.7109375" style="6" customWidth="1"/>
    <col min="14865" max="14865" width="11.28515625" style="6" customWidth="1"/>
    <col min="14866" max="14866" width="0.7109375" style="6" customWidth="1"/>
    <col min="14867" max="14867" width="11.28515625" style="6" customWidth="1"/>
    <col min="14868" max="15101" width="9.28515625" style="6"/>
    <col min="15102" max="15102" width="1.28515625" style="6" customWidth="1"/>
    <col min="15103" max="15103" width="0.85546875" style="6" customWidth="1"/>
    <col min="15104" max="15104" width="21.42578125" style="6" customWidth="1"/>
    <col min="15105" max="15105" width="4.28515625" style="6" customWidth="1"/>
    <col min="15106" max="15106" width="1.85546875" style="6" customWidth="1"/>
    <col min="15107" max="15107" width="10.7109375" style="6" customWidth="1"/>
    <col min="15108" max="15108" width="0.7109375" style="6" customWidth="1"/>
    <col min="15109" max="15109" width="10.7109375" style="6" customWidth="1"/>
    <col min="15110" max="15110" width="0.7109375" style="6" customWidth="1"/>
    <col min="15111" max="15111" width="10.7109375" style="6" customWidth="1"/>
    <col min="15112" max="15112" width="0.7109375" style="6" customWidth="1"/>
    <col min="15113" max="15113" width="10.7109375" style="6" customWidth="1"/>
    <col min="15114" max="15114" width="0.7109375" style="6" customWidth="1"/>
    <col min="15115" max="15115" width="11.7109375" style="6" customWidth="1"/>
    <col min="15116" max="15116" width="0.7109375" style="6" customWidth="1"/>
    <col min="15117" max="15117" width="11" style="6" customWidth="1"/>
    <col min="15118" max="15118" width="0.7109375" style="6" customWidth="1"/>
    <col min="15119" max="15119" width="17.140625" style="6" customWidth="1"/>
    <col min="15120" max="15120" width="0.7109375" style="6" customWidth="1"/>
    <col min="15121" max="15121" width="11.28515625" style="6" customWidth="1"/>
    <col min="15122" max="15122" width="0.7109375" style="6" customWidth="1"/>
    <col min="15123" max="15123" width="11.28515625" style="6" customWidth="1"/>
    <col min="15124" max="15357" width="9.28515625" style="6"/>
    <col min="15358" max="15358" width="1.28515625" style="6" customWidth="1"/>
    <col min="15359" max="15359" width="0.85546875" style="6" customWidth="1"/>
    <col min="15360" max="15360" width="21.42578125" style="6" customWidth="1"/>
    <col min="15361" max="15361" width="4.28515625" style="6" customWidth="1"/>
    <col min="15362" max="15362" width="1.85546875" style="6" customWidth="1"/>
    <col min="15363" max="15363" width="10.7109375" style="6" customWidth="1"/>
    <col min="15364" max="15364" width="0.7109375" style="6" customWidth="1"/>
    <col min="15365" max="15365" width="10.7109375" style="6" customWidth="1"/>
    <col min="15366" max="15366" width="0.7109375" style="6" customWidth="1"/>
    <col min="15367" max="15367" width="10.7109375" style="6" customWidth="1"/>
    <col min="15368" max="15368" width="0.7109375" style="6" customWidth="1"/>
    <col min="15369" max="15369" width="10.7109375" style="6" customWidth="1"/>
    <col min="15370" max="15370" width="0.7109375" style="6" customWidth="1"/>
    <col min="15371" max="15371" width="11.7109375" style="6" customWidth="1"/>
    <col min="15372" max="15372" width="0.7109375" style="6" customWidth="1"/>
    <col min="15373" max="15373" width="11" style="6" customWidth="1"/>
    <col min="15374" max="15374" width="0.7109375" style="6" customWidth="1"/>
    <col min="15375" max="15375" width="17.140625" style="6" customWidth="1"/>
    <col min="15376" max="15376" width="0.7109375" style="6" customWidth="1"/>
    <col min="15377" max="15377" width="11.28515625" style="6" customWidth="1"/>
    <col min="15378" max="15378" width="0.7109375" style="6" customWidth="1"/>
    <col min="15379" max="15379" width="11.28515625" style="6" customWidth="1"/>
    <col min="15380" max="15613" width="9.28515625" style="6"/>
    <col min="15614" max="15614" width="1.28515625" style="6" customWidth="1"/>
    <col min="15615" max="15615" width="0.85546875" style="6" customWidth="1"/>
    <col min="15616" max="15616" width="21.42578125" style="6" customWidth="1"/>
    <col min="15617" max="15617" width="4.28515625" style="6" customWidth="1"/>
    <col min="15618" max="15618" width="1.85546875" style="6" customWidth="1"/>
    <col min="15619" max="15619" width="10.7109375" style="6" customWidth="1"/>
    <col min="15620" max="15620" width="0.7109375" style="6" customWidth="1"/>
    <col min="15621" max="15621" width="10.7109375" style="6" customWidth="1"/>
    <col min="15622" max="15622" width="0.7109375" style="6" customWidth="1"/>
    <col min="15623" max="15623" width="10.7109375" style="6" customWidth="1"/>
    <col min="15624" max="15624" width="0.7109375" style="6" customWidth="1"/>
    <col min="15625" max="15625" width="10.7109375" style="6" customWidth="1"/>
    <col min="15626" max="15626" width="0.7109375" style="6" customWidth="1"/>
    <col min="15627" max="15627" width="11.7109375" style="6" customWidth="1"/>
    <col min="15628" max="15628" width="0.7109375" style="6" customWidth="1"/>
    <col min="15629" max="15629" width="11" style="6" customWidth="1"/>
    <col min="15630" max="15630" width="0.7109375" style="6" customWidth="1"/>
    <col min="15631" max="15631" width="17.140625" style="6" customWidth="1"/>
    <col min="15632" max="15632" width="0.7109375" style="6" customWidth="1"/>
    <col min="15633" max="15633" width="11.28515625" style="6" customWidth="1"/>
    <col min="15634" max="15634" width="0.7109375" style="6" customWidth="1"/>
    <col min="15635" max="15635" width="11.28515625" style="6" customWidth="1"/>
    <col min="15636" max="15869" width="9.28515625" style="6"/>
    <col min="15870" max="15870" width="1.28515625" style="6" customWidth="1"/>
    <col min="15871" max="15871" width="0.85546875" style="6" customWidth="1"/>
    <col min="15872" max="15872" width="21.42578125" style="6" customWidth="1"/>
    <col min="15873" max="15873" width="4.28515625" style="6" customWidth="1"/>
    <col min="15874" max="15874" width="1.85546875" style="6" customWidth="1"/>
    <col min="15875" max="15875" width="10.7109375" style="6" customWidth="1"/>
    <col min="15876" max="15876" width="0.7109375" style="6" customWidth="1"/>
    <col min="15877" max="15877" width="10.7109375" style="6" customWidth="1"/>
    <col min="15878" max="15878" width="0.7109375" style="6" customWidth="1"/>
    <col min="15879" max="15879" width="10.7109375" style="6" customWidth="1"/>
    <col min="15880" max="15880" width="0.7109375" style="6" customWidth="1"/>
    <col min="15881" max="15881" width="10.7109375" style="6" customWidth="1"/>
    <col min="15882" max="15882" width="0.7109375" style="6" customWidth="1"/>
    <col min="15883" max="15883" width="11.7109375" style="6" customWidth="1"/>
    <col min="15884" max="15884" width="0.7109375" style="6" customWidth="1"/>
    <col min="15885" max="15885" width="11" style="6" customWidth="1"/>
    <col min="15886" max="15886" width="0.7109375" style="6" customWidth="1"/>
    <col min="15887" max="15887" width="17.140625" style="6" customWidth="1"/>
    <col min="15888" max="15888" width="0.7109375" style="6" customWidth="1"/>
    <col min="15889" max="15889" width="11.28515625" style="6" customWidth="1"/>
    <col min="15890" max="15890" width="0.7109375" style="6" customWidth="1"/>
    <col min="15891" max="15891" width="11.28515625" style="6" customWidth="1"/>
    <col min="15892" max="16125" width="9.28515625" style="6"/>
    <col min="16126" max="16126" width="1.28515625" style="6" customWidth="1"/>
    <col min="16127" max="16127" width="0.85546875" style="6" customWidth="1"/>
    <col min="16128" max="16128" width="21.42578125" style="6" customWidth="1"/>
    <col min="16129" max="16129" width="4.28515625" style="6" customWidth="1"/>
    <col min="16130" max="16130" width="1.85546875" style="6" customWidth="1"/>
    <col min="16131" max="16131" width="10.7109375" style="6" customWidth="1"/>
    <col min="16132" max="16132" width="0.7109375" style="6" customWidth="1"/>
    <col min="16133" max="16133" width="10.7109375" style="6" customWidth="1"/>
    <col min="16134" max="16134" width="0.7109375" style="6" customWidth="1"/>
    <col min="16135" max="16135" width="10.7109375" style="6" customWidth="1"/>
    <col min="16136" max="16136" width="0.7109375" style="6" customWidth="1"/>
    <col min="16137" max="16137" width="10.7109375" style="6" customWidth="1"/>
    <col min="16138" max="16138" width="0.7109375" style="6" customWidth="1"/>
    <col min="16139" max="16139" width="11.7109375" style="6" customWidth="1"/>
    <col min="16140" max="16140" width="0.7109375" style="6" customWidth="1"/>
    <col min="16141" max="16141" width="11" style="6" customWidth="1"/>
    <col min="16142" max="16142" width="0.7109375" style="6" customWidth="1"/>
    <col min="16143" max="16143" width="17.140625" style="6" customWidth="1"/>
    <col min="16144" max="16144" width="0.7109375" style="6" customWidth="1"/>
    <col min="16145" max="16145" width="11.28515625" style="6" customWidth="1"/>
    <col min="16146" max="16146" width="0.7109375" style="6" customWidth="1"/>
    <col min="16147" max="16147" width="11.28515625" style="6" customWidth="1"/>
    <col min="16148" max="16384" width="9.28515625" style="6"/>
  </cols>
  <sheetData>
    <row r="1" spans="2:20" ht="24" customHeight="1" x14ac:dyDescent="0.5">
      <c r="B1" s="177" t="s">
        <v>152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</row>
    <row r="2" spans="2:20" s="1" customFormat="1" ht="24" customHeight="1" x14ac:dyDescent="0.5">
      <c r="B2" s="178" t="s">
        <v>92</v>
      </c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</row>
    <row r="3" spans="2:20" s="1" customFormat="1" ht="24" customHeight="1" x14ac:dyDescent="0.5">
      <c r="B3" s="178" t="s">
        <v>172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</row>
    <row r="4" spans="2:20" s="1" customFormat="1" ht="24" customHeight="1" x14ac:dyDescent="0.5">
      <c r="B4" s="178" t="s">
        <v>159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</row>
    <row r="5" spans="2:20" s="9" customFormat="1" ht="10.5" customHeight="1" x14ac:dyDescent="0.5">
      <c r="B5" s="28"/>
      <c r="C5" s="28"/>
      <c r="D5" s="28"/>
      <c r="E5" s="29"/>
      <c r="F5" s="29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2:20" ht="15.95" customHeight="1" x14ac:dyDescent="0.5">
      <c r="G6" s="189" t="s">
        <v>69</v>
      </c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</row>
    <row r="7" spans="2:20" ht="15.95" customHeight="1" x14ac:dyDescent="0.5">
      <c r="G7" s="187" t="s">
        <v>139</v>
      </c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</row>
    <row r="8" spans="2:20" ht="15.95" customHeight="1" x14ac:dyDescent="0.5">
      <c r="G8" s="104" t="s">
        <v>77</v>
      </c>
      <c r="H8" s="104"/>
      <c r="I8" s="104" t="s">
        <v>116</v>
      </c>
      <c r="J8" s="104"/>
      <c r="K8" s="104" t="s">
        <v>130</v>
      </c>
      <c r="L8" s="104"/>
      <c r="M8" s="190" t="s">
        <v>27</v>
      </c>
      <c r="N8" s="190"/>
      <c r="O8" s="190"/>
      <c r="P8" s="190"/>
      <c r="Q8" s="190"/>
      <c r="S8" s="104" t="s">
        <v>87</v>
      </c>
    </row>
    <row r="9" spans="2:20" ht="15.95" customHeight="1" x14ac:dyDescent="0.5">
      <c r="G9" s="104" t="s">
        <v>78</v>
      </c>
      <c r="H9" s="104"/>
      <c r="I9" s="104" t="s">
        <v>117</v>
      </c>
      <c r="J9" s="104"/>
      <c r="K9" s="104"/>
      <c r="L9" s="104"/>
      <c r="M9" s="104" t="s">
        <v>31</v>
      </c>
      <c r="O9" s="104" t="s">
        <v>131</v>
      </c>
      <c r="Q9" s="104" t="s">
        <v>32</v>
      </c>
      <c r="S9" s="104" t="s">
        <v>88</v>
      </c>
    </row>
    <row r="10" spans="2:20" ht="15.95" customHeight="1" x14ac:dyDescent="0.5">
      <c r="E10" s="188" t="s">
        <v>7</v>
      </c>
      <c r="F10" s="188"/>
      <c r="G10" s="106"/>
      <c r="H10" s="104"/>
      <c r="I10" s="106"/>
      <c r="J10" s="104"/>
      <c r="K10" s="106"/>
      <c r="L10" s="104"/>
      <c r="M10" s="107" t="s">
        <v>36</v>
      </c>
      <c r="N10" s="104"/>
      <c r="O10" s="105" t="s">
        <v>129</v>
      </c>
      <c r="P10" s="104"/>
      <c r="Q10" s="105"/>
      <c r="R10" s="104"/>
      <c r="S10" s="106"/>
    </row>
    <row r="11" spans="2:20" ht="15.95" customHeight="1" x14ac:dyDescent="0.4">
      <c r="B11" s="6" t="s">
        <v>162</v>
      </c>
      <c r="G11" s="116">
        <v>300000000</v>
      </c>
      <c r="H11" s="114"/>
      <c r="I11" s="169">
        <v>1006596214.9299999</v>
      </c>
      <c r="J11" s="114"/>
      <c r="K11" s="108">
        <v>0</v>
      </c>
      <c r="L11" s="114"/>
      <c r="M11" s="116">
        <v>6606904.6500000004</v>
      </c>
      <c r="N11" s="114"/>
      <c r="O11" s="108">
        <v>0</v>
      </c>
      <c r="P11" s="114"/>
      <c r="Q11" s="115">
        <v>129633413.42</v>
      </c>
      <c r="R11" s="114"/>
      <c r="S11" s="115">
        <v>1442836533</v>
      </c>
      <c r="T11" s="109"/>
    </row>
    <row r="12" spans="2:20" ht="15.95" customHeight="1" x14ac:dyDescent="0.4">
      <c r="B12" s="6" t="s">
        <v>66</v>
      </c>
      <c r="C12" s="117"/>
      <c r="E12" s="191">
        <v>20</v>
      </c>
      <c r="F12" s="191"/>
      <c r="G12" s="108">
        <v>0</v>
      </c>
      <c r="H12" s="110"/>
      <c r="I12" s="108">
        <v>0</v>
      </c>
      <c r="J12" s="110"/>
      <c r="K12" s="108">
        <v>0</v>
      </c>
      <c r="L12" s="110"/>
      <c r="M12" s="108">
        <v>0</v>
      </c>
      <c r="N12" s="110"/>
      <c r="O12" s="108">
        <v>0</v>
      </c>
      <c r="P12" s="110"/>
      <c r="Q12" s="145">
        <v>-113999772</v>
      </c>
      <c r="R12" s="145"/>
      <c r="S12" s="145">
        <v>-113999772</v>
      </c>
      <c r="T12" s="109"/>
    </row>
    <row r="13" spans="2:20" ht="15.95" customHeight="1" x14ac:dyDescent="0.4">
      <c r="B13" s="6" t="s">
        <v>36</v>
      </c>
      <c r="C13" s="117"/>
      <c r="E13" s="191">
        <v>19</v>
      </c>
      <c r="F13" s="191"/>
      <c r="G13" s="108">
        <v>0</v>
      </c>
      <c r="H13" s="7"/>
      <c r="I13" s="108">
        <v>0</v>
      </c>
      <c r="J13" s="7"/>
      <c r="K13" s="108">
        <v>0</v>
      </c>
      <c r="L13" s="7"/>
      <c r="M13" s="110">
        <v>6393820.3700000001</v>
      </c>
      <c r="N13" s="119"/>
      <c r="O13" s="108">
        <v>0</v>
      </c>
      <c r="P13" s="119"/>
      <c r="Q13" s="145">
        <v>-6393820.3700000001</v>
      </c>
      <c r="R13" s="104"/>
      <c r="S13" s="108">
        <v>0</v>
      </c>
      <c r="T13" s="109"/>
    </row>
    <row r="14" spans="2:20" ht="15.95" customHeight="1" x14ac:dyDescent="0.4">
      <c r="B14" s="6" t="s">
        <v>108</v>
      </c>
      <c r="C14" s="117"/>
      <c r="G14" s="108">
        <v>0</v>
      </c>
      <c r="H14" s="110"/>
      <c r="I14" s="108">
        <v>0</v>
      </c>
      <c r="J14" s="110"/>
      <c r="K14" s="108">
        <v>0</v>
      </c>
      <c r="L14" s="110"/>
      <c r="M14" s="108">
        <v>0</v>
      </c>
      <c r="N14" s="110"/>
      <c r="O14" s="108">
        <v>0</v>
      </c>
      <c r="P14" s="110"/>
      <c r="Q14" s="110">
        <v>148113641.90000001</v>
      </c>
      <c r="R14" s="110"/>
      <c r="S14" s="110">
        <v>148113641.90000001</v>
      </c>
      <c r="T14" s="109"/>
    </row>
    <row r="15" spans="2:20" ht="15.95" customHeight="1" x14ac:dyDescent="0.4">
      <c r="B15" s="6" t="s">
        <v>132</v>
      </c>
      <c r="C15" s="118"/>
      <c r="E15" s="191">
        <v>18</v>
      </c>
      <c r="F15" s="191"/>
      <c r="G15" s="108">
        <v>0</v>
      </c>
      <c r="H15" s="7"/>
      <c r="I15" s="108">
        <v>0</v>
      </c>
      <c r="J15" s="7"/>
      <c r="K15" s="145">
        <v>-46350795</v>
      </c>
      <c r="L15" s="7"/>
      <c r="M15" s="108">
        <v>0</v>
      </c>
      <c r="N15" s="119"/>
      <c r="O15" s="108">
        <v>0</v>
      </c>
      <c r="P15" s="119"/>
      <c r="Q15" s="108">
        <v>0</v>
      </c>
      <c r="R15" s="104"/>
      <c r="S15" s="145">
        <v>-46350795</v>
      </c>
      <c r="T15" s="109"/>
    </row>
    <row r="16" spans="2:20" ht="15.95" customHeight="1" x14ac:dyDescent="0.4">
      <c r="B16" s="6" t="s">
        <v>133</v>
      </c>
      <c r="C16" s="118"/>
      <c r="E16" s="104"/>
      <c r="G16" s="108"/>
      <c r="H16" s="7"/>
      <c r="I16" s="108"/>
      <c r="J16" s="7"/>
      <c r="K16" s="145"/>
      <c r="L16" s="7"/>
      <c r="M16" s="108"/>
      <c r="N16" s="119"/>
      <c r="O16" s="145"/>
      <c r="P16" s="119"/>
      <c r="Q16" s="145"/>
      <c r="R16" s="104"/>
      <c r="S16" s="108"/>
      <c r="T16" s="109"/>
    </row>
    <row r="17" spans="2:20" ht="15.95" customHeight="1" x14ac:dyDescent="0.4">
      <c r="C17" s="118"/>
      <c r="D17" s="6" t="s">
        <v>140</v>
      </c>
      <c r="E17" s="104"/>
      <c r="F17" s="7">
        <v>18</v>
      </c>
      <c r="G17" s="108">
        <v>0</v>
      </c>
      <c r="H17" s="7"/>
      <c r="I17" s="108">
        <v>0</v>
      </c>
      <c r="J17" s="7"/>
      <c r="K17" s="108">
        <v>0</v>
      </c>
      <c r="L17" s="7"/>
      <c r="M17" s="108">
        <v>0</v>
      </c>
      <c r="N17" s="119"/>
      <c r="O17" s="120">
        <v>46350795</v>
      </c>
      <c r="P17" s="119"/>
      <c r="Q17" s="120">
        <v>-46350795</v>
      </c>
      <c r="R17" s="104"/>
      <c r="S17" s="111">
        <v>0</v>
      </c>
      <c r="T17" s="109"/>
    </row>
    <row r="18" spans="2:20" ht="15.95" customHeight="1" x14ac:dyDescent="0.5">
      <c r="B18" s="6" t="s">
        <v>123</v>
      </c>
      <c r="G18" s="173">
        <v>300000000</v>
      </c>
      <c r="H18" s="114"/>
      <c r="I18" s="173">
        <v>1006596214.9299999</v>
      </c>
      <c r="J18" s="114"/>
      <c r="K18" s="154">
        <v>-46350795</v>
      </c>
      <c r="L18" s="114"/>
      <c r="M18" s="173">
        <v>13000725.02</v>
      </c>
      <c r="N18" s="114"/>
      <c r="O18" s="115">
        <v>46350795</v>
      </c>
      <c r="P18" s="114"/>
      <c r="Q18" s="115">
        <v>111002667.95</v>
      </c>
      <c r="R18" s="114"/>
      <c r="S18" s="115">
        <v>1430599607.9000001</v>
      </c>
      <c r="T18" s="109"/>
    </row>
    <row r="19" spans="2:20" ht="15.95" customHeight="1" x14ac:dyDescent="0.4">
      <c r="B19" s="6" t="s">
        <v>66</v>
      </c>
      <c r="C19" s="117"/>
      <c r="E19" s="191">
        <v>20</v>
      </c>
      <c r="F19" s="191"/>
      <c r="G19" s="108">
        <v>0</v>
      </c>
      <c r="H19" s="110"/>
      <c r="I19" s="108">
        <v>0</v>
      </c>
      <c r="J19" s="110"/>
      <c r="K19" s="108">
        <v>0</v>
      </c>
      <c r="L19" s="110"/>
      <c r="M19" s="108">
        <v>0</v>
      </c>
      <c r="N19" s="110"/>
      <c r="O19" s="108">
        <v>0</v>
      </c>
      <c r="P19" s="110"/>
      <c r="Q19" s="145">
        <v>-60380700</v>
      </c>
      <c r="R19" s="110"/>
      <c r="S19" s="145">
        <v>-60380700</v>
      </c>
      <c r="T19" s="109"/>
    </row>
    <row r="20" spans="2:20" ht="15.95" customHeight="1" x14ac:dyDescent="0.4">
      <c r="B20" s="6" t="s">
        <v>36</v>
      </c>
      <c r="C20" s="117"/>
      <c r="E20" s="191">
        <v>19</v>
      </c>
      <c r="F20" s="191"/>
      <c r="G20" s="108">
        <v>0</v>
      </c>
      <c r="H20" s="7"/>
      <c r="I20" s="108">
        <v>0</v>
      </c>
      <c r="J20" s="7"/>
      <c r="K20" s="108">
        <v>0</v>
      </c>
      <c r="L20" s="7"/>
      <c r="M20" s="110">
        <v>7447552.8799999999</v>
      </c>
      <c r="N20" s="119"/>
      <c r="O20" s="108">
        <v>0</v>
      </c>
      <c r="P20" s="119"/>
      <c r="Q20" s="145">
        <v>-7447552.8799999999</v>
      </c>
      <c r="R20" s="104"/>
      <c r="S20" s="108">
        <v>0</v>
      </c>
      <c r="T20" s="109"/>
    </row>
    <row r="21" spans="2:20" ht="15.95" customHeight="1" x14ac:dyDescent="0.4">
      <c r="B21" s="6" t="s">
        <v>108</v>
      </c>
      <c r="C21" s="117"/>
      <c r="G21" s="108">
        <v>0</v>
      </c>
      <c r="H21" s="110"/>
      <c r="I21" s="108">
        <v>0</v>
      </c>
      <c r="J21" s="110"/>
      <c r="K21" s="108">
        <v>0</v>
      </c>
      <c r="L21" s="110"/>
      <c r="M21" s="108">
        <v>0</v>
      </c>
      <c r="N21" s="110"/>
      <c r="O21" s="108">
        <v>0</v>
      </c>
      <c r="P21" s="110"/>
      <c r="Q21" s="110">
        <v>151435214.28</v>
      </c>
      <c r="R21" s="110"/>
      <c r="S21" s="110">
        <v>151435214.28</v>
      </c>
      <c r="T21" s="109"/>
    </row>
    <row r="22" spans="2:20" ht="15.95" customHeight="1" x14ac:dyDescent="0.4">
      <c r="B22" s="6" t="s">
        <v>132</v>
      </c>
      <c r="C22" s="118"/>
      <c r="E22" s="191">
        <v>18</v>
      </c>
      <c r="F22" s="191"/>
      <c r="G22" s="108">
        <v>0</v>
      </c>
      <c r="H22" s="7"/>
      <c r="I22" s="108">
        <v>0</v>
      </c>
      <c r="J22" s="7"/>
      <c r="K22" s="145">
        <v>-20354580</v>
      </c>
      <c r="L22" s="7"/>
      <c r="M22" s="108">
        <v>0</v>
      </c>
      <c r="N22" s="119"/>
      <c r="O22" s="108">
        <v>0</v>
      </c>
      <c r="P22" s="119"/>
      <c r="Q22" s="108">
        <v>0</v>
      </c>
      <c r="R22" s="104"/>
      <c r="S22" s="145">
        <v>-20354580</v>
      </c>
      <c r="T22" s="109"/>
    </row>
    <row r="23" spans="2:20" ht="15.95" customHeight="1" x14ac:dyDescent="0.4">
      <c r="B23" s="6" t="s">
        <v>133</v>
      </c>
      <c r="C23" s="118"/>
      <c r="E23" s="104"/>
      <c r="G23" s="108"/>
      <c r="H23" s="7"/>
      <c r="I23" s="108"/>
      <c r="J23" s="7"/>
      <c r="K23" s="145"/>
      <c r="L23" s="7"/>
      <c r="M23" s="108"/>
      <c r="N23" s="119"/>
      <c r="O23" s="145"/>
      <c r="P23" s="119"/>
      <c r="Q23" s="145"/>
      <c r="R23" s="104"/>
      <c r="S23" s="108"/>
      <c r="T23" s="109"/>
    </row>
    <row r="24" spans="2:20" ht="15.95" customHeight="1" x14ac:dyDescent="0.4">
      <c r="C24" s="118"/>
      <c r="D24" s="6" t="s">
        <v>140</v>
      </c>
      <c r="E24" s="104"/>
      <c r="F24" s="7">
        <v>18</v>
      </c>
      <c r="G24" s="108">
        <v>0</v>
      </c>
      <c r="H24" s="7"/>
      <c r="I24" s="108">
        <v>0</v>
      </c>
      <c r="J24" s="7"/>
      <c r="K24" s="108">
        <v>0</v>
      </c>
      <c r="L24" s="7"/>
      <c r="M24" s="108">
        <v>0</v>
      </c>
      <c r="N24" s="119"/>
      <c r="O24" s="120">
        <v>20354580</v>
      </c>
      <c r="P24" s="119"/>
      <c r="Q24" s="120">
        <v>-20354580</v>
      </c>
      <c r="R24" s="104"/>
      <c r="S24" s="111">
        <v>0</v>
      </c>
      <c r="T24" s="109"/>
    </row>
    <row r="25" spans="2:20" ht="15.95" customHeight="1" thickBot="1" x14ac:dyDescent="0.55000000000000004">
      <c r="B25" s="6" t="s">
        <v>161</v>
      </c>
      <c r="G25" s="121">
        <v>300000000</v>
      </c>
      <c r="H25" s="114"/>
      <c r="I25" s="121">
        <v>1006596214.9299999</v>
      </c>
      <c r="J25" s="114"/>
      <c r="K25" s="146">
        <v>-66705375</v>
      </c>
      <c r="L25" s="114"/>
      <c r="M25" s="121">
        <v>20448277.899999999</v>
      </c>
      <c r="N25" s="114"/>
      <c r="O25" s="122">
        <v>66705375</v>
      </c>
      <c r="P25" s="114"/>
      <c r="Q25" s="122">
        <v>174255049.35000008</v>
      </c>
      <c r="R25" s="114"/>
      <c r="S25" s="122">
        <v>1501299542.1800001</v>
      </c>
      <c r="T25" s="109"/>
    </row>
    <row r="26" spans="2:20" ht="20.25" customHeight="1" thickTop="1" x14ac:dyDescent="0.5">
      <c r="B26" s="9"/>
      <c r="C26" s="9"/>
      <c r="E26" s="11"/>
      <c r="F26" s="11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27"/>
    </row>
    <row r="27" spans="2:20" ht="20.25" customHeight="1" x14ac:dyDescent="0.5">
      <c r="B27" s="9"/>
      <c r="C27" s="9"/>
      <c r="D27" s="9"/>
      <c r="E27" s="11"/>
      <c r="F27" s="11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27"/>
    </row>
    <row r="28" spans="2:20" s="1" customFormat="1" ht="24" customHeight="1" x14ac:dyDescent="0.5">
      <c r="B28" s="182"/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182"/>
      <c r="N28" s="182"/>
      <c r="O28" s="182"/>
      <c r="P28" s="182"/>
      <c r="Q28" s="182"/>
      <c r="R28" s="182"/>
      <c r="S28" s="182"/>
    </row>
    <row r="29" spans="2:20" s="1" customFormat="1" ht="24" customHeight="1" x14ac:dyDescent="0.5">
      <c r="F29" s="13"/>
      <c r="G29" s="22"/>
    </row>
    <row r="30" spans="2:20" s="1" customFormat="1" ht="24" customHeight="1" x14ac:dyDescent="0.5">
      <c r="F30" s="13"/>
      <c r="G30" s="22"/>
    </row>
    <row r="31" spans="2:20" s="1" customFormat="1" ht="24" customHeight="1" x14ac:dyDescent="0.5">
      <c r="F31" s="13"/>
      <c r="G31" s="22"/>
    </row>
    <row r="32" spans="2:20" s="1" customFormat="1" ht="24" customHeight="1" x14ac:dyDescent="0.5">
      <c r="F32" s="13"/>
      <c r="G32" s="22"/>
    </row>
    <row r="33" spans="2:19" s="1" customFormat="1" ht="24" customHeight="1" x14ac:dyDescent="0.5">
      <c r="B33" s="182"/>
      <c r="C33" s="182"/>
      <c r="D33" s="182"/>
      <c r="E33" s="182"/>
      <c r="F33" s="182"/>
      <c r="G33" s="182"/>
      <c r="H33" s="182"/>
      <c r="I33" s="182"/>
      <c r="J33" s="182"/>
      <c r="K33" s="182"/>
      <c r="L33" s="182"/>
      <c r="M33" s="182"/>
      <c r="N33" s="182"/>
      <c r="O33" s="182"/>
      <c r="P33" s="182"/>
      <c r="Q33" s="182"/>
      <c r="R33" s="182"/>
      <c r="S33" s="182"/>
    </row>
    <row r="34" spans="2:19" s="1" customFormat="1" ht="24" customHeight="1" x14ac:dyDescent="0.5">
      <c r="B34" s="182"/>
      <c r="C34" s="182"/>
      <c r="D34" s="182"/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2"/>
      <c r="P34" s="182"/>
      <c r="Q34" s="182"/>
      <c r="R34" s="182"/>
      <c r="S34" s="182"/>
    </row>
    <row r="35" spans="2:19" s="1" customFormat="1" ht="24" customHeight="1" x14ac:dyDescent="0.5">
      <c r="F35" s="13"/>
      <c r="G35" s="22"/>
      <c r="I35" s="22"/>
      <c r="K35" s="22"/>
    </row>
    <row r="36" spans="2:19" s="1" customFormat="1" ht="24" customHeight="1" x14ac:dyDescent="0.5">
      <c r="B36" s="182"/>
      <c r="C36" s="182"/>
      <c r="D36" s="182"/>
      <c r="E36" s="182"/>
      <c r="F36" s="182"/>
      <c r="G36" s="182"/>
      <c r="H36" s="182"/>
      <c r="I36" s="182"/>
      <c r="J36" s="182"/>
      <c r="K36" s="182"/>
      <c r="L36" s="182"/>
      <c r="M36" s="182"/>
      <c r="N36" s="182"/>
      <c r="O36" s="182"/>
      <c r="P36" s="182"/>
      <c r="Q36" s="182"/>
      <c r="R36" s="182"/>
      <c r="S36" s="182"/>
    </row>
    <row r="37" spans="2:19" s="1" customFormat="1" ht="24" customHeight="1" x14ac:dyDescent="0.5">
      <c r="B37" s="182"/>
      <c r="C37" s="182"/>
      <c r="D37" s="182"/>
      <c r="E37" s="182"/>
      <c r="F37" s="182"/>
      <c r="G37" s="182"/>
      <c r="H37" s="182"/>
      <c r="I37" s="182"/>
      <c r="J37" s="182"/>
      <c r="K37" s="182"/>
      <c r="L37" s="182"/>
      <c r="M37" s="182"/>
      <c r="N37" s="182"/>
      <c r="O37" s="182"/>
      <c r="P37" s="182"/>
      <c r="Q37" s="182"/>
      <c r="R37" s="182"/>
      <c r="S37" s="182"/>
    </row>
    <row r="38" spans="2:19" ht="20.25" customHeight="1" x14ac:dyDescent="0.5"/>
    <row r="39" spans="2:19" ht="20.25" customHeight="1" x14ac:dyDescent="0.5"/>
  </sheetData>
  <mergeCells count="19">
    <mergeCell ref="E10:F10"/>
    <mergeCell ref="B36:S36"/>
    <mergeCell ref="B37:S37"/>
    <mergeCell ref="E12:F12"/>
    <mergeCell ref="B28:S28"/>
    <mergeCell ref="B33:S33"/>
    <mergeCell ref="B34:S34"/>
    <mergeCell ref="E15:F15"/>
    <mergeCell ref="E13:F13"/>
    <mergeCell ref="E19:F19"/>
    <mergeCell ref="E20:F20"/>
    <mergeCell ref="E22:F22"/>
    <mergeCell ref="M8:Q8"/>
    <mergeCell ref="B1:S1"/>
    <mergeCell ref="B2:S2"/>
    <mergeCell ref="B3:S3"/>
    <mergeCell ref="B4:S4"/>
    <mergeCell ref="G6:S6"/>
    <mergeCell ref="G7:S7"/>
  </mergeCells>
  <printOptions horizontalCentered="1"/>
  <pageMargins left="0.39370078740157483" right="0" top="1.1023622047244095" bottom="1.1811023622047245" header="0.51181102362204722" footer="0.78740157480314965"/>
  <pageSetup paperSize="9" fitToWidth="0" fitToHeight="0" orientation="landscape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M152"/>
  <sheetViews>
    <sheetView view="pageBreakPreview" zoomScaleNormal="100" zoomScaleSheetLayoutView="100" workbookViewId="0">
      <selection sqref="A1:L1"/>
    </sheetView>
  </sheetViews>
  <sheetFormatPr defaultRowHeight="23.25" customHeight="1" x14ac:dyDescent="0.5"/>
  <cols>
    <col min="1" max="3" width="1.7109375" style="90" customWidth="1"/>
    <col min="4" max="4" width="32.5703125" style="90" customWidth="1"/>
    <col min="5" max="5" width="5.140625" style="91" customWidth="1"/>
    <col min="6" max="6" width="14.5703125" style="91" customWidth="1"/>
    <col min="7" max="7" width="0.42578125" style="91" customWidth="1"/>
    <col min="8" max="8" width="14.28515625" style="90" customWidth="1"/>
    <col min="9" max="9" width="0.42578125" style="90" customWidth="1"/>
    <col min="10" max="10" width="13.85546875" style="90" customWidth="1"/>
    <col min="11" max="11" width="0.28515625" style="90" customWidth="1"/>
    <col min="12" max="12" width="13.85546875" style="90" customWidth="1"/>
    <col min="13" max="13" width="9" style="90" customWidth="1"/>
    <col min="14" max="260" width="9.140625" style="90"/>
    <col min="261" max="263" width="1.7109375" style="90" customWidth="1"/>
    <col min="264" max="264" width="45.42578125" style="90" customWidth="1"/>
    <col min="265" max="265" width="8.28515625" style="90" customWidth="1"/>
    <col min="266" max="266" width="15.7109375" style="90" customWidth="1"/>
    <col min="267" max="267" width="1.28515625" style="90" customWidth="1"/>
    <col min="268" max="268" width="15.7109375" style="90" customWidth="1"/>
    <col min="269" max="516" width="9.140625" style="90"/>
    <col min="517" max="519" width="1.7109375" style="90" customWidth="1"/>
    <col min="520" max="520" width="45.42578125" style="90" customWidth="1"/>
    <col min="521" max="521" width="8.28515625" style="90" customWidth="1"/>
    <col min="522" max="522" width="15.7109375" style="90" customWidth="1"/>
    <col min="523" max="523" width="1.28515625" style="90" customWidth="1"/>
    <col min="524" max="524" width="15.7109375" style="90" customWidth="1"/>
    <col min="525" max="772" width="9.140625" style="90"/>
    <col min="773" max="775" width="1.7109375" style="90" customWidth="1"/>
    <col min="776" max="776" width="45.42578125" style="90" customWidth="1"/>
    <col min="777" max="777" width="8.28515625" style="90" customWidth="1"/>
    <col min="778" max="778" width="15.7109375" style="90" customWidth="1"/>
    <col min="779" max="779" width="1.28515625" style="90" customWidth="1"/>
    <col min="780" max="780" width="15.7109375" style="90" customWidth="1"/>
    <col min="781" max="1028" width="9.140625" style="90"/>
    <col min="1029" max="1031" width="1.7109375" style="90" customWidth="1"/>
    <col min="1032" max="1032" width="45.42578125" style="90" customWidth="1"/>
    <col min="1033" max="1033" width="8.28515625" style="90" customWidth="1"/>
    <col min="1034" max="1034" width="15.7109375" style="90" customWidth="1"/>
    <col min="1035" max="1035" width="1.28515625" style="90" customWidth="1"/>
    <col min="1036" max="1036" width="15.7109375" style="90" customWidth="1"/>
    <col min="1037" max="1284" width="9.140625" style="90"/>
    <col min="1285" max="1287" width="1.7109375" style="90" customWidth="1"/>
    <col min="1288" max="1288" width="45.42578125" style="90" customWidth="1"/>
    <col min="1289" max="1289" width="8.28515625" style="90" customWidth="1"/>
    <col min="1290" max="1290" width="15.7109375" style="90" customWidth="1"/>
    <col min="1291" max="1291" width="1.28515625" style="90" customWidth="1"/>
    <col min="1292" max="1292" width="15.7109375" style="90" customWidth="1"/>
    <col min="1293" max="1540" width="9.140625" style="90"/>
    <col min="1541" max="1543" width="1.7109375" style="90" customWidth="1"/>
    <col min="1544" max="1544" width="45.42578125" style="90" customWidth="1"/>
    <col min="1545" max="1545" width="8.28515625" style="90" customWidth="1"/>
    <col min="1546" max="1546" width="15.7109375" style="90" customWidth="1"/>
    <col min="1547" max="1547" width="1.28515625" style="90" customWidth="1"/>
    <col min="1548" max="1548" width="15.7109375" style="90" customWidth="1"/>
    <col min="1549" max="1796" width="9.140625" style="90"/>
    <col min="1797" max="1799" width="1.7109375" style="90" customWidth="1"/>
    <col min="1800" max="1800" width="45.42578125" style="90" customWidth="1"/>
    <col min="1801" max="1801" width="8.28515625" style="90" customWidth="1"/>
    <col min="1802" max="1802" width="15.7109375" style="90" customWidth="1"/>
    <col min="1803" max="1803" width="1.28515625" style="90" customWidth="1"/>
    <col min="1804" max="1804" width="15.7109375" style="90" customWidth="1"/>
    <col min="1805" max="2052" width="9.140625" style="90"/>
    <col min="2053" max="2055" width="1.7109375" style="90" customWidth="1"/>
    <col min="2056" max="2056" width="45.42578125" style="90" customWidth="1"/>
    <col min="2057" max="2057" width="8.28515625" style="90" customWidth="1"/>
    <col min="2058" max="2058" width="15.7109375" style="90" customWidth="1"/>
    <col min="2059" max="2059" width="1.28515625" style="90" customWidth="1"/>
    <col min="2060" max="2060" width="15.7109375" style="90" customWidth="1"/>
    <col min="2061" max="2308" width="9.140625" style="90"/>
    <col min="2309" max="2311" width="1.7109375" style="90" customWidth="1"/>
    <col min="2312" max="2312" width="45.42578125" style="90" customWidth="1"/>
    <col min="2313" max="2313" width="8.28515625" style="90" customWidth="1"/>
    <col min="2314" max="2314" width="15.7109375" style="90" customWidth="1"/>
    <col min="2315" max="2315" width="1.28515625" style="90" customWidth="1"/>
    <col min="2316" max="2316" width="15.7109375" style="90" customWidth="1"/>
    <col min="2317" max="2564" width="9.140625" style="90"/>
    <col min="2565" max="2567" width="1.7109375" style="90" customWidth="1"/>
    <col min="2568" max="2568" width="45.42578125" style="90" customWidth="1"/>
    <col min="2569" max="2569" width="8.28515625" style="90" customWidth="1"/>
    <col min="2570" max="2570" width="15.7109375" style="90" customWidth="1"/>
    <col min="2571" max="2571" width="1.28515625" style="90" customWidth="1"/>
    <col min="2572" max="2572" width="15.7109375" style="90" customWidth="1"/>
    <col min="2573" max="2820" width="9.140625" style="90"/>
    <col min="2821" max="2823" width="1.7109375" style="90" customWidth="1"/>
    <col min="2824" max="2824" width="45.42578125" style="90" customWidth="1"/>
    <col min="2825" max="2825" width="8.28515625" style="90" customWidth="1"/>
    <col min="2826" max="2826" width="15.7109375" style="90" customWidth="1"/>
    <col min="2827" max="2827" width="1.28515625" style="90" customWidth="1"/>
    <col min="2828" max="2828" width="15.7109375" style="90" customWidth="1"/>
    <col min="2829" max="3076" width="9.140625" style="90"/>
    <col min="3077" max="3079" width="1.7109375" style="90" customWidth="1"/>
    <col min="3080" max="3080" width="45.42578125" style="90" customWidth="1"/>
    <col min="3081" max="3081" width="8.28515625" style="90" customWidth="1"/>
    <col min="3082" max="3082" width="15.7109375" style="90" customWidth="1"/>
    <col min="3083" max="3083" width="1.28515625" style="90" customWidth="1"/>
    <col min="3084" max="3084" width="15.7109375" style="90" customWidth="1"/>
    <col min="3085" max="3332" width="9.140625" style="90"/>
    <col min="3333" max="3335" width="1.7109375" style="90" customWidth="1"/>
    <col min="3336" max="3336" width="45.42578125" style="90" customWidth="1"/>
    <col min="3337" max="3337" width="8.28515625" style="90" customWidth="1"/>
    <col min="3338" max="3338" width="15.7109375" style="90" customWidth="1"/>
    <col min="3339" max="3339" width="1.28515625" style="90" customWidth="1"/>
    <col min="3340" max="3340" width="15.7109375" style="90" customWidth="1"/>
    <col min="3341" max="3588" width="9.140625" style="90"/>
    <col min="3589" max="3591" width="1.7109375" style="90" customWidth="1"/>
    <col min="3592" max="3592" width="45.42578125" style="90" customWidth="1"/>
    <col min="3593" max="3593" width="8.28515625" style="90" customWidth="1"/>
    <col min="3594" max="3594" width="15.7109375" style="90" customWidth="1"/>
    <col min="3595" max="3595" width="1.28515625" style="90" customWidth="1"/>
    <col min="3596" max="3596" width="15.7109375" style="90" customWidth="1"/>
    <col min="3597" max="3844" width="9.140625" style="90"/>
    <col min="3845" max="3847" width="1.7109375" style="90" customWidth="1"/>
    <col min="3848" max="3848" width="45.42578125" style="90" customWidth="1"/>
    <col min="3849" max="3849" width="8.28515625" style="90" customWidth="1"/>
    <col min="3850" max="3850" width="15.7109375" style="90" customWidth="1"/>
    <col min="3851" max="3851" width="1.28515625" style="90" customWidth="1"/>
    <col min="3852" max="3852" width="15.7109375" style="90" customWidth="1"/>
    <col min="3853" max="4100" width="9.140625" style="90"/>
    <col min="4101" max="4103" width="1.7109375" style="90" customWidth="1"/>
    <col min="4104" max="4104" width="45.42578125" style="90" customWidth="1"/>
    <col min="4105" max="4105" width="8.28515625" style="90" customWidth="1"/>
    <col min="4106" max="4106" width="15.7109375" style="90" customWidth="1"/>
    <col min="4107" max="4107" width="1.28515625" style="90" customWidth="1"/>
    <col min="4108" max="4108" width="15.7109375" style="90" customWidth="1"/>
    <col min="4109" max="4356" width="9.140625" style="90"/>
    <col min="4357" max="4359" width="1.7109375" style="90" customWidth="1"/>
    <col min="4360" max="4360" width="45.42578125" style="90" customWidth="1"/>
    <col min="4361" max="4361" width="8.28515625" style="90" customWidth="1"/>
    <col min="4362" max="4362" width="15.7109375" style="90" customWidth="1"/>
    <col min="4363" max="4363" width="1.28515625" style="90" customWidth="1"/>
    <col min="4364" max="4364" width="15.7109375" style="90" customWidth="1"/>
    <col min="4365" max="4612" width="9.140625" style="90"/>
    <col min="4613" max="4615" width="1.7109375" style="90" customWidth="1"/>
    <col min="4616" max="4616" width="45.42578125" style="90" customWidth="1"/>
    <col min="4617" max="4617" width="8.28515625" style="90" customWidth="1"/>
    <col min="4618" max="4618" width="15.7109375" style="90" customWidth="1"/>
    <col min="4619" max="4619" width="1.28515625" style="90" customWidth="1"/>
    <col min="4620" max="4620" width="15.7109375" style="90" customWidth="1"/>
    <col min="4621" max="4868" width="9.140625" style="90"/>
    <col min="4869" max="4871" width="1.7109375" style="90" customWidth="1"/>
    <col min="4872" max="4872" width="45.42578125" style="90" customWidth="1"/>
    <col min="4873" max="4873" width="8.28515625" style="90" customWidth="1"/>
    <col min="4874" max="4874" width="15.7109375" style="90" customWidth="1"/>
    <col min="4875" max="4875" width="1.28515625" style="90" customWidth="1"/>
    <col min="4876" max="4876" width="15.7109375" style="90" customWidth="1"/>
    <col min="4877" max="5124" width="9.140625" style="90"/>
    <col min="5125" max="5127" width="1.7109375" style="90" customWidth="1"/>
    <col min="5128" max="5128" width="45.42578125" style="90" customWidth="1"/>
    <col min="5129" max="5129" width="8.28515625" style="90" customWidth="1"/>
    <col min="5130" max="5130" width="15.7109375" style="90" customWidth="1"/>
    <col min="5131" max="5131" width="1.28515625" style="90" customWidth="1"/>
    <col min="5132" max="5132" width="15.7109375" style="90" customWidth="1"/>
    <col min="5133" max="5380" width="9.140625" style="90"/>
    <col min="5381" max="5383" width="1.7109375" style="90" customWidth="1"/>
    <col min="5384" max="5384" width="45.42578125" style="90" customWidth="1"/>
    <col min="5385" max="5385" width="8.28515625" style="90" customWidth="1"/>
    <col min="5386" max="5386" width="15.7109375" style="90" customWidth="1"/>
    <col min="5387" max="5387" width="1.28515625" style="90" customWidth="1"/>
    <col min="5388" max="5388" width="15.7109375" style="90" customWidth="1"/>
    <col min="5389" max="5636" width="9.140625" style="90"/>
    <col min="5637" max="5639" width="1.7109375" style="90" customWidth="1"/>
    <col min="5640" max="5640" width="45.42578125" style="90" customWidth="1"/>
    <col min="5641" max="5641" width="8.28515625" style="90" customWidth="1"/>
    <col min="5642" max="5642" width="15.7109375" style="90" customWidth="1"/>
    <col min="5643" max="5643" width="1.28515625" style="90" customWidth="1"/>
    <col min="5644" max="5644" width="15.7109375" style="90" customWidth="1"/>
    <col min="5645" max="5892" width="9.140625" style="90"/>
    <col min="5893" max="5895" width="1.7109375" style="90" customWidth="1"/>
    <col min="5896" max="5896" width="45.42578125" style="90" customWidth="1"/>
    <col min="5897" max="5897" width="8.28515625" style="90" customWidth="1"/>
    <col min="5898" max="5898" width="15.7109375" style="90" customWidth="1"/>
    <col min="5899" max="5899" width="1.28515625" style="90" customWidth="1"/>
    <col min="5900" max="5900" width="15.7109375" style="90" customWidth="1"/>
    <col min="5901" max="6148" width="9.140625" style="90"/>
    <col min="6149" max="6151" width="1.7109375" style="90" customWidth="1"/>
    <col min="6152" max="6152" width="45.42578125" style="90" customWidth="1"/>
    <col min="6153" max="6153" width="8.28515625" style="90" customWidth="1"/>
    <col min="6154" max="6154" width="15.7109375" style="90" customWidth="1"/>
    <col min="6155" max="6155" width="1.28515625" style="90" customWidth="1"/>
    <col min="6156" max="6156" width="15.7109375" style="90" customWidth="1"/>
    <col min="6157" max="6404" width="9.140625" style="90"/>
    <col min="6405" max="6407" width="1.7109375" style="90" customWidth="1"/>
    <col min="6408" max="6408" width="45.42578125" style="90" customWidth="1"/>
    <col min="6409" max="6409" width="8.28515625" style="90" customWidth="1"/>
    <col min="6410" max="6410" width="15.7109375" style="90" customWidth="1"/>
    <col min="6411" max="6411" width="1.28515625" style="90" customWidth="1"/>
    <col min="6412" max="6412" width="15.7109375" style="90" customWidth="1"/>
    <col min="6413" max="6660" width="9.140625" style="90"/>
    <col min="6661" max="6663" width="1.7109375" style="90" customWidth="1"/>
    <col min="6664" max="6664" width="45.42578125" style="90" customWidth="1"/>
    <col min="6665" max="6665" width="8.28515625" style="90" customWidth="1"/>
    <col min="6666" max="6666" width="15.7109375" style="90" customWidth="1"/>
    <col min="6667" max="6667" width="1.28515625" style="90" customWidth="1"/>
    <col min="6668" max="6668" width="15.7109375" style="90" customWidth="1"/>
    <col min="6669" max="6916" width="9.140625" style="90"/>
    <col min="6917" max="6919" width="1.7109375" style="90" customWidth="1"/>
    <col min="6920" max="6920" width="45.42578125" style="90" customWidth="1"/>
    <col min="6921" max="6921" width="8.28515625" style="90" customWidth="1"/>
    <col min="6922" max="6922" width="15.7109375" style="90" customWidth="1"/>
    <col min="6923" max="6923" width="1.28515625" style="90" customWidth="1"/>
    <col min="6924" max="6924" width="15.7109375" style="90" customWidth="1"/>
    <col min="6925" max="7172" width="9.140625" style="90"/>
    <col min="7173" max="7175" width="1.7109375" style="90" customWidth="1"/>
    <col min="7176" max="7176" width="45.42578125" style="90" customWidth="1"/>
    <col min="7177" max="7177" width="8.28515625" style="90" customWidth="1"/>
    <col min="7178" max="7178" width="15.7109375" style="90" customWidth="1"/>
    <col min="7179" max="7179" width="1.28515625" style="90" customWidth="1"/>
    <col min="7180" max="7180" width="15.7109375" style="90" customWidth="1"/>
    <col min="7181" max="7428" width="9.140625" style="90"/>
    <col min="7429" max="7431" width="1.7109375" style="90" customWidth="1"/>
    <col min="7432" max="7432" width="45.42578125" style="90" customWidth="1"/>
    <col min="7433" max="7433" width="8.28515625" style="90" customWidth="1"/>
    <col min="7434" max="7434" width="15.7109375" style="90" customWidth="1"/>
    <col min="7435" max="7435" width="1.28515625" style="90" customWidth="1"/>
    <col min="7436" max="7436" width="15.7109375" style="90" customWidth="1"/>
    <col min="7437" max="7684" width="9.140625" style="90"/>
    <col min="7685" max="7687" width="1.7109375" style="90" customWidth="1"/>
    <col min="7688" max="7688" width="45.42578125" style="90" customWidth="1"/>
    <col min="7689" max="7689" width="8.28515625" style="90" customWidth="1"/>
    <col min="7690" max="7690" width="15.7109375" style="90" customWidth="1"/>
    <col min="7691" max="7691" width="1.28515625" style="90" customWidth="1"/>
    <col min="7692" max="7692" width="15.7109375" style="90" customWidth="1"/>
    <col min="7693" max="7940" width="9.140625" style="90"/>
    <col min="7941" max="7943" width="1.7109375" style="90" customWidth="1"/>
    <col min="7944" max="7944" width="45.42578125" style="90" customWidth="1"/>
    <col min="7945" max="7945" width="8.28515625" style="90" customWidth="1"/>
    <col min="7946" max="7946" width="15.7109375" style="90" customWidth="1"/>
    <col min="7947" max="7947" width="1.28515625" style="90" customWidth="1"/>
    <col min="7948" max="7948" width="15.7109375" style="90" customWidth="1"/>
    <col min="7949" max="8196" width="9.140625" style="90"/>
    <col min="8197" max="8199" width="1.7109375" style="90" customWidth="1"/>
    <col min="8200" max="8200" width="45.42578125" style="90" customWidth="1"/>
    <col min="8201" max="8201" width="8.28515625" style="90" customWidth="1"/>
    <col min="8202" max="8202" width="15.7109375" style="90" customWidth="1"/>
    <col min="8203" max="8203" width="1.28515625" style="90" customWidth="1"/>
    <col min="8204" max="8204" width="15.7109375" style="90" customWidth="1"/>
    <col min="8205" max="8452" width="9.140625" style="90"/>
    <col min="8453" max="8455" width="1.7109375" style="90" customWidth="1"/>
    <col min="8456" max="8456" width="45.42578125" style="90" customWidth="1"/>
    <col min="8457" max="8457" width="8.28515625" style="90" customWidth="1"/>
    <col min="8458" max="8458" width="15.7109375" style="90" customWidth="1"/>
    <col min="8459" max="8459" width="1.28515625" style="90" customWidth="1"/>
    <col min="8460" max="8460" width="15.7109375" style="90" customWidth="1"/>
    <col min="8461" max="8708" width="9.140625" style="90"/>
    <col min="8709" max="8711" width="1.7109375" style="90" customWidth="1"/>
    <col min="8712" max="8712" width="45.42578125" style="90" customWidth="1"/>
    <col min="8713" max="8713" width="8.28515625" style="90" customWidth="1"/>
    <col min="8714" max="8714" width="15.7109375" style="90" customWidth="1"/>
    <col min="8715" max="8715" width="1.28515625" style="90" customWidth="1"/>
    <col min="8716" max="8716" width="15.7109375" style="90" customWidth="1"/>
    <col min="8717" max="8964" width="9.140625" style="90"/>
    <col min="8965" max="8967" width="1.7109375" style="90" customWidth="1"/>
    <col min="8968" max="8968" width="45.42578125" style="90" customWidth="1"/>
    <col min="8969" max="8969" width="8.28515625" style="90" customWidth="1"/>
    <col min="8970" max="8970" width="15.7109375" style="90" customWidth="1"/>
    <col min="8971" max="8971" width="1.28515625" style="90" customWidth="1"/>
    <col min="8972" max="8972" width="15.7109375" style="90" customWidth="1"/>
    <col min="8973" max="9220" width="9.140625" style="90"/>
    <col min="9221" max="9223" width="1.7109375" style="90" customWidth="1"/>
    <col min="9224" max="9224" width="45.42578125" style="90" customWidth="1"/>
    <col min="9225" max="9225" width="8.28515625" style="90" customWidth="1"/>
    <col min="9226" max="9226" width="15.7109375" style="90" customWidth="1"/>
    <col min="9227" max="9227" width="1.28515625" style="90" customWidth="1"/>
    <col min="9228" max="9228" width="15.7109375" style="90" customWidth="1"/>
    <col min="9229" max="9476" width="9.140625" style="90"/>
    <col min="9477" max="9479" width="1.7109375" style="90" customWidth="1"/>
    <col min="9480" max="9480" width="45.42578125" style="90" customWidth="1"/>
    <col min="9481" max="9481" width="8.28515625" style="90" customWidth="1"/>
    <col min="9482" max="9482" width="15.7109375" style="90" customWidth="1"/>
    <col min="9483" max="9483" width="1.28515625" style="90" customWidth="1"/>
    <col min="9484" max="9484" width="15.7109375" style="90" customWidth="1"/>
    <col min="9485" max="9732" width="9.140625" style="90"/>
    <col min="9733" max="9735" width="1.7109375" style="90" customWidth="1"/>
    <col min="9736" max="9736" width="45.42578125" style="90" customWidth="1"/>
    <col min="9737" max="9737" width="8.28515625" style="90" customWidth="1"/>
    <col min="9738" max="9738" width="15.7109375" style="90" customWidth="1"/>
    <col min="9739" max="9739" width="1.28515625" style="90" customWidth="1"/>
    <col min="9740" max="9740" width="15.7109375" style="90" customWidth="1"/>
    <col min="9741" max="9988" width="9.140625" style="90"/>
    <col min="9989" max="9991" width="1.7109375" style="90" customWidth="1"/>
    <col min="9992" max="9992" width="45.42578125" style="90" customWidth="1"/>
    <col min="9993" max="9993" width="8.28515625" style="90" customWidth="1"/>
    <col min="9994" max="9994" width="15.7109375" style="90" customWidth="1"/>
    <col min="9995" max="9995" width="1.28515625" style="90" customWidth="1"/>
    <col min="9996" max="9996" width="15.7109375" style="90" customWidth="1"/>
    <col min="9997" max="10244" width="9.140625" style="90"/>
    <col min="10245" max="10247" width="1.7109375" style="90" customWidth="1"/>
    <col min="10248" max="10248" width="45.42578125" style="90" customWidth="1"/>
    <col min="10249" max="10249" width="8.28515625" style="90" customWidth="1"/>
    <col min="10250" max="10250" width="15.7109375" style="90" customWidth="1"/>
    <col min="10251" max="10251" width="1.28515625" style="90" customWidth="1"/>
    <col min="10252" max="10252" width="15.7109375" style="90" customWidth="1"/>
    <col min="10253" max="10500" width="9.140625" style="90"/>
    <col min="10501" max="10503" width="1.7109375" style="90" customWidth="1"/>
    <col min="10504" max="10504" width="45.42578125" style="90" customWidth="1"/>
    <col min="10505" max="10505" width="8.28515625" style="90" customWidth="1"/>
    <col min="10506" max="10506" width="15.7109375" style="90" customWidth="1"/>
    <col min="10507" max="10507" width="1.28515625" style="90" customWidth="1"/>
    <col min="10508" max="10508" width="15.7109375" style="90" customWidth="1"/>
    <col min="10509" max="10756" width="9.140625" style="90"/>
    <col min="10757" max="10759" width="1.7109375" style="90" customWidth="1"/>
    <col min="10760" max="10760" width="45.42578125" style="90" customWidth="1"/>
    <col min="10761" max="10761" width="8.28515625" style="90" customWidth="1"/>
    <col min="10762" max="10762" width="15.7109375" style="90" customWidth="1"/>
    <col min="10763" max="10763" width="1.28515625" style="90" customWidth="1"/>
    <col min="10764" max="10764" width="15.7109375" style="90" customWidth="1"/>
    <col min="10765" max="11012" width="9.140625" style="90"/>
    <col min="11013" max="11015" width="1.7109375" style="90" customWidth="1"/>
    <col min="11016" max="11016" width="45.42578125" style="90" customWidth="1"/>
    <col min="11017" max="11017" width="8.28515625" style="90" customWidth="1"/>
    <col min="11018" max="11018" width="15.7109375" style="90" customWidth="1"/>
    <col min="11019" max="11019" width="1.28515625" style="90" customWidth="1"/>
    <col min="11020" max="11020" width="15.7109375" style="90" customWidth="1"/>
    <col min="11021" max="11268" width="9.140625" style="90"/>
    <col min="11269" max="11271" width="1.7109375" style="90" customWidth="1"/>
    <col min="11272" max="11272" width="45.42578125" style="90" customWidth="1"/>
    <col min="11273" max="11273" width="8.28515625" style="90" customWidth="1"/>
    <col min="11274" max="11274" width="15.7109375" style="90" customWidth="1"/>
    <col min="11275" max="11275" width="1.28515625" style="90" customWidth="1"/>
    <col min="11276" max="11276" width="15.7109375" style="90" customWidth="1"/>
    <col min="11277" max="11524" width="9.140625" style="90"/>
    <col min="11525" max="11527" width="1.7109375" style="90" customWidth="1"/>
    <col min="11528" max="11528" width="45.42578125" style="90" customWidth="1"/>
    <col min="11529" max="11529" width="8.28515625" style="90" customWidth="1"/>
    <col min="11530" max="11530" width="15.7109375" style="90" customWidth="1"/>
    <col min="11531" max="11531" width="1.28515625" style="90" customWidth="1"/>
    <col min="11532" max="11532" width="15.7109375" style="90" customWidth="1"/>
    <col min="11533" max="11780" width="9.140625" style="90"/>
    <col min="11781" max="11783" width="1.7109375" style="90" customWidth="1"/>
    <col min="11784" max="11784" width="45.42578125" style="90" customWidth="1"/>
    <col min="11785" max="11785" width="8.28515625" style="90" customWidth="1"/>
    <col min="11786" max="11786" width="15.7109375" style="90" customWidth="1"/>
    <col min="11787" max="11787" width="1.28515625" style="90" customWidth="1"/>
    <col min="11788" max="11788" width="15.7109375" style="90" customWidth="1"/>
    <col min="11789" max="12036" width="9.140625" style="90"/>
    <col min="12037" max="12039" width="1.7109375" style="90" customWidth="1"/>
    <col min="12040" max="12040" width="45.42578125" style="90" customWidth="1"/>
    <col min="12041" max="12041" width="8.28515625" style="90" customWidth="1"/>
    <col min="12042" max="12042" width="15.7109375" style="90" customWidth="1"/>
    <col min="12043" max="12043" width="1.28515625" style="90" customWidth="1"/>
    <col min="12044" max="12044" width="15.7109375" style="90" customWidth="1"/>
    <col min="12045" max="12292" width="9.140625" style="90"/>
    <col min="12293" max="12295" width="1.7109375" style="90" customWidth="1"/>
    <col min="12296" max="12296" width="45.42578125" style="90" customWidth="1"/>
    <col min="12297" max="12297" width="8.28515625" style="90" customWidth="1"/>
    <col min="12298" max="12298" width="15.7109375" style="90" customWidth="1"/>
    <col min="12299" max="12299" width="1.28515625" style="90" customWidth="1"/>
    <col min="12300" max="12300" width="15.7109375" style="90" customWidth="1"/>
    <col min="12301" max="12548" width="9.140625" style="90"/>
    <col min="12549" max="12551" width="1.7109375" style="90" customWidth="1"/>
    <col min="12552" max="12552" width="45.42578125" style="90" customWidth="1"/>
    <col min="12553" max="12553" width="8.28515625" style="90" customWidth="1"/>
    <col min="12554" max="12554" width="15.7109375" style="90" customWidth="1"/>
    <col min="12555" max="12555" width="1.28515625" style="90" customWidth="1"/>
    <col min="12556" max="12556" width="15.7109375" style="90" customWidth="1"/>
    <col min="12557" max="12804" width="9.140625" style="90"/>
    <col min="12805" max="12807" width="1.7109375" style="90" customWidth="1"/>
    <col min="12808" max="12808" width="45.42578125" style="90" customWidth="1"/>
    <col min="12809" max="12809" width="8.28515625" style="90" customWidth="1"/>
    <col min="12810" max="12810" width="15.7109375" style="90" customWidth="1"/>
    <col min="12811" max="12811" width="1.28515625" style="90" customWidth="1"/>
    <col min="12812" max="12812" width="15.7109375" style="90" customWidth="1"/>
    <col min="12813" max="13060" width="9.140625" style="90"/>
    <col min="13061" max="13063" width="1.7109375" style="90" customWidth="1"/>
    <col min="13064" max="13064" width="45.42578125" style="90" customWidth="1"/>
    <col min="13065" max="13065" width="8.28515625" style="90" customWidth="1"/>
    <col min="13066" max="13066" width="15.7109375" style="90" customWidth="1"/>
    <col min="13067" max="13067" width="1.28515625" style="90" customWidth="1"/>
    <col min="13068" max="13068" width="15.7109375" style="90" customWidth="1"/>
    <col min="13069" max="13316" width="9.140625" style="90"/>
    <col min="13317" max="13319" width="1.7109375" style="90" customWidth="1"/>
    <col min="13320" max="13320" width="45.42578125" style="90" customWidth="1"/>
    <col min="13321" max="13321" width="8.28515625" style="90" customWidth="1"/>
    <col min="13322" max="13322" width="15.7109375" style="90" customWidth="1"/>
    <col min="13323" max="13323" width="1.28515625" style="90" customWidth="1"/>
    <col min="13324" max="13324" width="15.7109375" style="90" customWidth="1"/>
    <col min="13325" max="13572" width="9.140625" style="90"/>
    <col min="13573" max="13575" width="1.7109375" style="90" customWidth="1"/>
    <col min="13576" max="13576" width="45.42578125" style="90" customWidth="1"/>
    <col min="13577" max="13577" width="8.28515625" style="90" customWidth="1"/>
    <col min="13578" max="13578" width="15.7109375" style="90" customWidth="1"/>
    <col min="13579" max="13579" width="1.28515625" style="90" customWidth="1"/>
    <col min="13580" max="13580" width="15.7109375" style="90" customWidth="1"/>
    <col min="13581" max="13828" width="9.140625" style="90"/>
    <col min="13829" max="13831" width="1.7109375" style="90" customWidth="1"/>
    <col min="13832" max="13832" width="45.42578125" style="90" customWidth="1"/>
    <col min="13833" max="13833" width="8.28515625" style="90" customWidth="1"/>
    <col min="13834" max="13834" width="15.7109375" style="90" customWidth="1"/>
    <col min="13835" max="13835" width="1.28515625" style="90" customWidth="1"/>
    <col min="13836" max="13836" width="15.7109375" style="90" customWidth="1"/>
    <col min="13837" max="14084" width="9.140625" style="90"/>
    <col min="14085" max="14087" width="1.7109375" style="90" customWidth="1"/>
    <col min="14088" max="14088" width="45.42578125" style="90" customWidth="1"/>
    <col min="14089" max="14089" width="8.28515625" style="90" customWidth="1"/>
    <col min="14090" max="14090" width="15.7109375" style="90" customWidth="1"/>
    <col min="14091" max="14091" width="1.28515625" style="90" customWidth="1"/>
    <col min="14092" max="14092" width="15.7109375" style="90" customWidth="1"/>
    <col min="14093" max="14340" width="9.140625" style="90"/>
    <col min="14341" max="14343" width="1.7109375" style="90" customWidth="1"/>
    <col min="14344" max="14344" width="45.42578125" style="90" customWidth="1"/>
    <col min="14345" max="14345" width="8.28515625" style="90" customWidth="1"/>
    <col min="14346" max="14346" width="15.7109375" style="90" customWidth="1"/>
    <col min="14347" max="14347" width="1.28515625" style="90" customWidth="1"/>
    <col min="14348" max="14348" width="15.7109375" style="90" customWidth="1"/>
    <col min="14349" max="14596" width="9.140625" style="90"/>
    <col min="14597" max="14599" width="1.7109375" style="90" customWidth="1"/>
    <col min="14600" max="14600" width="45.42578125" style="90" customWidth="1"/>
    <col min="14601" max="14601" width="8.28515625" style="90" customWidth="1"/>
    <col min="14602" max="14602" width="15.7109375" style="90" customWidth="1"/>
    <col min="14603" max="14603" width="1.28515625" style="90" customWidth="1"/>
    <col min="14604" max="14604" width="15.7109375" style="90" customWidth="1"/>
    <col min="14605" max="14852" width="9.140625" style="90"/>
    <col min="14853" max="14855" width="1.7109375" style="90" customWidth="1"/>
    <col min="14856" max="14856" width="45.42578125" style="90" customWidth="1"/>
    <col min="14857" max="14857" width="8.28515625" style="90" customWidth="1"/>
    <col min="14858" max="14858" width="15.7109375" style="90" customWidth="1"/>
    <col min="14859" max="14859" width="1.28515625" style="90" customWidth="1"/>
    <col min="14860" max="14860" width="15.7109375" style="90" customWidth="1"/>
    <col min="14861" max="15108" width="9.140625" style="90"/>
    <col min="15109" max="15111" width="1.7109375" style="90" customWidth="1"/>
    <col min="15112" max="15112" width="45.42578125" style="90" customWidth="1"/>
    <col min="15113" max="15113" width="8.28515625" style="90" customWidth="1"/>
    <col min="15114" max="15114" width="15.7109375" style="90" customWidth="1"/>
    <col min="15115" max="15115" width="1.28515625" style="90" customWidth="1"/>
    <col min="15116" max="15116" width="15.7109375" style="90" customWidth="1"/>
    <col min="15117" max="15364" width="9.140625" style="90"/>
    <col min="15365" max="15367" width="1.7109375" style="90" customWidth="1"/>
    <col min="15368" max="15368" width="45.42578125" style="90" customWidth="1"/>
    <col min="15369" max="15369" width="8.28515625" style="90" customWidth="1"/>
    <col min="15370" max="15370" width="15.7109375" style="90" customWidth="1"/>
    <col min="15371" max="15371" width="1.28515625" style="90" customWidth="1"/>
    <col min="15372" max="15372" width="15.7109375" style="90" customWidth="1"/>
    <col min="15373" max="15620" width="9.140625" style="90"/>
    <col min="15621" max="15623" width="1.7109375" style="90" customWidth="1"/>
    <col min="15624" max="15624" width="45.42578125" style="90" customWidth="1"/>
    <col min="15625" max="15625" width="8.28515625" style="90" customWidth="1"/>
    <col min="15626" max="15626" width="15.7109375" style="90" customWidth="1"/>
    <col min="15627" max="15627" width="1.28515625" style="90" customWidth="1"/>
    <col min="15628" max="15628" width="15.7109375" style="90" customWidth="1"/>
    <col min="15629" max="15876" width="9.140625" style="90"/>
    <col min="15877" max="15879" width="1.7109375" style="90" customWidth="1"/>
    <col min="15880" max="15880" width="45.42578125" style="90" customWidth="1"/>
    <col min="15881" max="15881" width="8.28515625" style="90" customWidth="1"/>
    <col min="15882" max="15882" width="15.7109375" style="90" customWidth="1"/>
    <col min="15883" max="15883" width="1.28515625" style="90" customWidth="1"/>
    <col min="15884" max="15884" width="15.7109375" style="90" customWidth="1"/>
    <col min="15885" max="16132" width="9.140625" style="90"/>
    <col min="16133" max="16135" width="1.7109375" style="90" customWidth="1"/>
    <col min="16136" max="16136" width="45.42578125" style="90" customWidth="1"/>
    <col min="16137" max="16137" width="8.28515625" style="90" customWidth="1"/>
    <col min="16138" max="16138" width="15.7109375" style="90" customWidth="1"/>
    <col min="16139" max="16139" width="1.28515625" style="90" customWidth="1"/>
    <col min="16140" max="16140" width="15.7109375" style="90" customWidth="1"/>
    <col min="16141" max="16384" width="9.140625" style="90"/>
  </cols>
  <sheetData>
    <row r="1" spans="1:12" ht="23.25" customHeight="1" x14ac:dyDescent="0.5">
      <c r="A1" s="198" t="s">
        <v>119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</row>
    <row r="2" spans="1:12" ht="23.25" customHeight="1" x14ac:dyDescent="0.5">
      <c r="A2" s="197" t="s">
        <v>92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</row>
    <row r="3" spans="1:12" ht="23.25" customHeight="1" x14ac:dyDescent="0.5">
      <c r="A3" s="197" t="s">
        <v>91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</row>
    <row r="4" spans="1:12" ht="23.25" customHeight="1" x14ac:dyDescent="0.5">
      <c r="A4" s="197" t="s">
        <v>159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</row>
    <row r="5" spans="1:12" s="123" customFormat="1" ht="18.75" customHeight="1" x14ac:dyDescent="0.5">
      <c r="D5" s="123" t="s">
        <v>47</v>
      </c>
      <c r="E5" s="124"/>
      <c r="F5" s="125"/>
      <c r="G5" s="125"/>
      <c r="H5" s="195" t="s">
        <v>69</v>
      </c>
      <c r="I5" s="195"/>
      <c r="J5" s="195"/>
      <c r="K5" s="195"/>
      <c r="L5" s="195"/>
    </row>
    <row r="6" spans="1:12" s="123" customFormat="1" ht="18.75" customHeight="1" x14ac:dyDescent="0.5">
      <c r="E6" s="124"/>
      <c r="F6" s="193" t="s">
        <v>68</v>
      </c>
      <c r="G6" s="193"/>
      <c r="H6" s="193"/>
      <c r="I6" s="30"/>
      <c r="J6" s="193" t="s">
        <v>139</v>
      </c>
      <c r="K6" s="193"/>
      <c r="L6" s="193"/>
    </row>
    <row r="7" spans="1:12" s="123" customFormat="1" ht="18.75" customHeight="1" x14ac:dyDescent="0.5">
      <c r="D7" s="196" t="s">
        <v>7</v>
      </c>
      <c r="E7" s="196"/>
      <c r="F7" s="126">
        <v>2567</v>
      </c>
      <c r="G7" s="124"/>
      <c r="H7" s="126">
        <v>2566</v>
      </c>
      <c r="I7" s="30"/>
      <c r="J7" s="103">
        <v>2567</v>
      </c>
      <c r="K7" s="30"/>
      <c r="L7" s="103">
        <v>2566</v>
      </c>
    </row>
    <row r="8" spans="1:12" s="123" customFormat="1" ht="19.5" customHeight="1" x14ac:dyDescent="0.5">
      <c r="A8" s="127" t="s">
        <v>19</v>
      </c>
      <c r="E8" s="124"/>
      <c r="F8" s="124"/>
      <c r="G8" s="124"/>
      <c r="H8" s="124"/>
      <c r="I8" s="128"/>
      <c r="J8" s="128"/>
      <c r="K8" s="128"/>
      <c r="L8" s="128"/>
    </row>
    <row r="9" spans="1:12" s="123" customFormat="1" ht="19.5" customHeight="1" x14ac:dyDescent="0.5">
      <c r="B9" s="123" t="s">
        <v>105</v>
      </c>
      <c r="E9" s="124"/>
      <c r="F9" s="129">
        <v>148885919.91</v>
      </c>
      <c r="G9" s="124"/>
      <c r="H9" s="129">
        <v>127384413.54000001</v>
      </c>
      <c r="I9" s="129"/>
      <c r="J9" s="129">
        <v>152010718.12</v>
      </c>
      <c r="K9" s="128"/>
      <c r="L9" s="129">
        <v>148951057.66999999</v>
      </c>
    </row>
    <row r="10" spans="1:12" s="123" customFormat="1" ht="19.5" customHeight="1" x14ac:dyDescent="0.5">
      <c r="B10" s="123" t="s">
        <v>110</v>
      </c>
      <c r="E10" s="124"/>
      <c r="F10" s="129"/>
      <c r="G10" s="124"/>
      <c r="H10" s="129"/>
      <c r="I10" s="129"/>
      <c r="J10" s="129"/>
      <c r="K10" s="128"/>
      <c r="L10" s="129"/>
    </row>
    <row r="11" spans="1:12" s="123" customFormat="1" ht="19.5" customHeight="1" x14ac:dyDescent="0.5">
      <c r="C11" s="123" t="s">
        <v>29</v>
      </c>
      <c r="E11" s="124"/>
      <c r="F11" s="129"/>
      <c r="G11" s="124"/>
      <c r="H11" s="129"/>
      <c r="I11" s="129"/>
      <c r="J11" s="129"/>
      <c r="K11" s="128"/>
      <c r="L11" s="129"/>
    </row>
    <row r="12" spans="1:12" s="123" customFormat="1" ht="19.5" customHeight="1" x14ac:dyDescent="0.5">
      <c r="C12" s="123" t="s">
        <v>80</v>
      </c>
      <c r="E12" s="124"/>
      <c r="F12" s="129">
        <v>73408022.329999998</v>
      </c>
      <c r="G12" s="124"/>
      <c r="H12" s="129">
        <v>54101960.32</v>
      </c>
      <c r="I12" s="129"/>
      <c r="J12" s="129">
        <v>67520941</v>
      </c>
      <c r="K12" s="128"/>
      <c r="L12" s="129">
        <v>48328605.840000004</v>
      </c>
    </row>
    <row r="13" spans="1:12" s="123" customFormat="1" ht="19.5" customHeight="1" x14ac:dyDescent="0.5">
      <c r="C13" s="123" t="s">
        <v>120</v>
      </c>
      <c r="E13" s="124"/>
      <c r="F13" s="130" t="s">
        <v>111</v>
      </c>
      <c r="G13" s="124"/>
      <c r="H13" s="171">
        <v>2143020.91</v>
      </c>
      <c r="I13" s="129"/>
      <c r="J13" s="130" t="s">
        <v>111</v>
      </c>
      <c r="K13" s="128"/>
      <c r="L13" s="130" t="s">
        <v>111</v>
      </c>
    </row>
    <row r="14" spans="1:12" s="123" customFormat="1" ht="19.5" customHeight="1" x14ac:dyDescent="0.5">
      <c r="C14" s="123" t="s">
        <v>134</v>
      </c>
      <c r="E14" s="124"/>
      <c r="F14" s="129">
        <v>-81797.949999999983</v>
      </c>
      <c r="G14" s="124"/>
      <c r="H14" s="129">
        <v>-128519.11000000002</v>
      </c>
      <c r="I14" s="129"/>
      <c r="J14" s="129">
        <v>-81797.949999999983</v>
      </c>
      <c r="K14" s="128"/>
      <c r="L14" s="129">
        <v>-128519.11000000002</v>
      </c>
    </row>
    <row r="15" spans="1:12" s="123" customFormat="1" ht="19.5" customHeight="1" x14ac:dyDescent="0.5">
      <c r="C15" s="123" t="s">
        <v>128</v>
      </c>
      <c r="E15" s="124"/>
      <c r="F15" s="130" t="s">
        <v>111</v>
      </c>
      <c r="G15" s="124"/>
      <c r="H15" s="129">
        <v>-2086447.08</v>
      </c>
      <c r="I15" s="129"/>
      <c r="J15" s="130" t="s">
        <v>111</v>
      </c>
      <c r="K15" s="128"/>
      <c r="L15" s="129">
        <v>-2086447.08</v>
      </c>
    </row>
    <row r="16" spans="1:12" s="123" customFormat="1" ht="19.5" customHeight="1" x14ac:dyDescent="0.5">
      <c r="C16" s="123" t="s">
        <v>81</v>
      </c>
      <c r="E16" s="124"/>
      <c r="F16" s="129">
        <v>3235131.97</v>
      </c>
      <c r="G16" s="124"/>
      <c r="H16" s="129">
        <v>-821141.45000000007</v>
      </c>
      <c r="I16" s="129"/>
      <c r="J16" s="129">
        <v>2805235.4200000004</v>
      </c>
      <c r="K16" s="128"/>
      <c r="L16" s="129">
        <v>-821141.45000000007</v>
      </c>
    </row>
    <row r="17" spans="2:12" s="123" customFormat="1" ht="19.5" customHeight="1" x14ac:dyDescent="0.5">
      <c r="C17" s="131" t="s">
        <v>135</v>
      </c>
      <c r="E17" s="124"/>
      <c r="F17" s="129">
        <v>-975502.98</v>
      </c>
      <c r="G17" s="124"/>
      <c r="H17" s="129">
        <v>9073237.9299999997</v>
      </c>
      <c r="I17" s="129"/>
      <c r="J17" s="129">
        <v>-65285.52</v>
      </c>
      <c r="K17" s="128"/>
      <c r="L17" s="129">
        <v>8362616.79</v>
      </c>
    </row>
    <row r="18" spans="2:12" s="123" customFormat="1" ht="19.5" customHeight="1" x14ac:dyDescent="0.5">
      <c r="C18" s="131" t="s">
        <v>142</v>
      </c>
      <c r="E18" s="124"/>
      <c r="F18" s="130" t="s">
        <v>111</v>
      </c>
      <c r="G18" s="124"/>
      <c r="H18" s="129">
        <v>1236867.55</v>
      </c>
      <c r="I18" s="129"/>
      <c r="J18" s="130" t="s">
        <v>111</v>
      </c>
      <c r="K18" s="128"/>
      <c r="L18" s="129">
        <v>1236867.55</v>
      </c>
    </row>
    <row r="19" spans="2:12" s="123" customFormat="1" ht="19.5" customHeight="1" x14ac:dyDescent="0.5">
      <c r="C19" s="131" t="s">
        <v>164</v>
      </c>
      <c r="E19" s="124"/>
      <c r="F19" s="129">
        <v>227848.02000000008</v>
      </c>
      <c r="G19" s="124"/>
      <c r="H19" s="130" t="s">
        <v>111</v>
      </c>
      <c r="I19" s="129"/>
      <c r="J19" s="129">
        <v>227848.02000000008</v>
      </c>
      <c r="K19" s="128"/>
      <c r="L19" s="130" t="s">
        <v>111</v>
      </c>
    </row>
    <row r="20" spans="2:12" s="123" customFormat="1" ht="19.5" customHeight="1" x14ac:dyDescent="0.5">
      <c r="C20" s="123" t="s">
        <v>175</v>
      </c>
      <c r="E20" s="124"/>
      <c r="F20" s="130" t="s">
        <v>111</v>
      </c>
      <c r="G20" s="124"/>
      <c r="H20" s="130" t="s">
        <v>111</v>
      </c>
      <c r="I20" s="129"/>
      <c r="J20" s="129">
        <v>-567739.27</v>
      </c>
      <c r="K20" s="128"/>
      <c r="L20" s="130" t="s">
        <v>111</v>
      </c>
    </row>
    <row r="21" spans="2:12" s="123" customFormat="1" ht="19.5" customHeight="1" x14ac:dyDescent="0.5">
      <c r="C21" s="123" t="s">
        <v>163</v>
      </c>
      <c r="E21" s="124"/>
      <c r="F21" s="129">
        <v>1114660.69</v>
      </c>
      <c r="G21" s="124"/>
      <c r="H21" s="129">
        <v>728317.19000000006</v>
      </c>
      <c r="I21" s="129"/>
      <c r="J21" s="129">
        <v>1114660.69</v>
      </c>
      <c r="K21" s="128"/>
      <c r="L21" s="129">
        <v>728317.19000000006</v>
      </c>
    </row>
    <row r="22" spans="2:12" s="123" customFormat="1" ht="19.5" customHeight="1" x14ac:dyDescent="0.5">
      <c r="C22" s="123" t="s">
        <v>189</v>
      </c>
      <c r="E22" s="124"/>
      <c r="F22" s="129">
        <v>-3016.5299999999988</v>
      </c>
      <c r="G22" s="124"/>
      <c r="H22" s="129">
        <v>132885.03</v>
      </c>
      <c r="I22" s="129"/>
      <c r="J22" s="129">
        <v>203323.47</v>
      </c>
      <c r="K22" s="128"/>
      <c r="L22" s="129">
        <v>503918.97</v>
      </c>
    </row>
    <row r="23" spans="2:12" s="123" customFormat="1" ht="19.5" customHeight="1" x14ac:dyDescent="0.5">
      <c r="C23" s="123" t="s">
        <v>34</v>
      </c>
      <c r="E23" s="124"/>
      <c r="F23" s="129">
        <v>-8151036.8399999999</v>
      </c>
      <c r="G23" s="124"/>
      <c r="H23" s="129">
        <v>-6044708.7000000002</v>
      </c>
      <c r="I23" s="129"/>
      <c r="J23" s="129">
        <v>-8315335.8300000001</v>
      </c>
      <c r="K23" s="128"/>
      <c r="L23" s="129">
        <v>-6158798.7000000002</v>
      </c>
    </row>
    <row r="24" spans="2:12" s="123" customFormat="1" ht="19.5" customHeight="1" x14ac:dyDescent="0.5">
      <c r="C24" s="123" t="s">
        <v>82</v>
      </c>
      <c r="E24" s="124"/>
      <c r="F24" s="129">
        <v>9456188.0699999984</v>
      </c>
      <c r="G24" s="124"/>
      <c r="H24" s="129">
        <v>8822962.4499999993</v>
      </c>
      <c r="I24" s="129"/>
      <c r="J24" s="129">
        <v>9014792.209999999</v>
      </c>
      <c r="K24" s="128"/>
      <c r="L24" s="129">
        <v>8250084.0900000008</v>
      </c>
    </row>
    <row r="25" spans="2:12" s="123" customFormat="1" ht="19.5" customHeight="1" x14ac:dyDescent="0.5">
      <c r="C25" s="123" t="s">
        <v>104</v>
      </c>
      <c r="E25" s="124"/>
      <c r="F25" s="132">
        <v>38786240.630000003</v>
      </c>
      <c r="G25" s="124"/>
      <c r="H25" s="132">
        <v>36218419.670000002</v>
      </c>
      <c r="I25" s="129"/>
      <c r="J25" s="132">
        <v>37998288.780000001</v>
      </c>
      <c r="K25" s="128"/>
      <c r="L25" s="132">
        <v>36410898.119999997</v>
      </c>
    </row>
    <row r="26" spans="2:12" s="123" customFormat="1" ht="19.5" customHeight="1" x14ac:dyDescent="0.5">
      <c r="B26" s="123" t="s">
        <v>37</v>
      </c>
    </row>
    <row r="27" spans="2:12" s="123" customFormat="1" ht="19.5" customHeight="1" x14ac:dyDescent="0.5">
      <c r="C27" s="123" t="s">
        <v>30</v>
      </c>
      <c r="E27" s="124"/>
      <c r="F27" s="129">
        <v>265902657.31999999</v>
      </c>
      <c r="G27" s="124"/>
      <c r="H27" s="129">
        <v>230761268.25</v>
      </c>
      <c r="I27" s="129"/>
      <c r="J27" s="129">
        <v>261865649.13999999</v>
      </c>
      <c r="K27" s="128"/>
      <c r="L27" s="129">
        <v>243577459.88</v>
      </c>
    </row>
    <row r="28" spans="2:12" s="123" customFormat="1" ht="19.5" customHeight="1" x14ac:dyDescent="0.5">
      <c r="B28" s="123" t="s">
        <v>112</v>
      </c>
      <c r="E28" s="124"/>
      <c r="F28" s="129"/>
      <c r="G28" s="124"/>
      <c r="H28" s="129"/>
      <c r="I28" s="129"/>
      <c r="J28" s="129"/>
      <c r="K28" s="128"/>
      <c r="L28" s="129"/>
    </row>
    <row r="29" spans="2:12" s="123" customFormat="1" ht="19.5" customHeight="1" x14ac:dyDescent="0.5">
      <c r="C29" s="123" t="s">
        <v>75</v>
      </c>
      <c r="E29" s="124"/>
      <c r="F29" s="129">
        <v>-171385193.00999999</v>
      </c>
      <c r="G29" s="124"/>
      <c r="H29" s="129">
        <v>-1382900.78</v>
      </c>
      <c r="I29" s="129"/>
      <c r="J29" s="129">
        <v>-135618114.37999988</v>
      </c>
      <c r="K29" s="128"/>
      <c r="L29" s="129">
        <v>-6892741.0700000003</v>
      </c>
    </row>
    <row r="30" spans="2:12" s="123" customFormat="1" ht="19.5" customHeight="1" x14ac:dyDescent="0.5">
      <c r="C30" s="123" t="s">
        <v>20</v>
      </c>
      <c r="E30" s="124"/>
      <c r="F30" s="129">
        <v>-46044654.810000002</v>
      </c>
      <c r="G30" s="124"/>
      <c r="H30" s="129">
        <f>+-78239987.96</f>
        <v>-78239987.959999993</v>
      </c>
      <c r="I30" s="129"/>
      <c r="J30" s="129">
        <v>-44019650.960000001</v>
      </c>
      <c r="K30" s="128"/>
      <c r="L30" s="129">
        <v>-65538759.310000002</v>
      </c>
    </row>
    <row r="31" spans="2:12" s="123" customFormat="1" ht="19.5" customHeight="1" x14ac:dyDescent="0.5">
      <c r="C31" s="123" t="s">
        <v>21</v>
      </c>
      <c r="E31" s="124"/>
      <c r="F31" s="129">
        <v>515746.87999999989</v>
      </c>
      <c r="G31" s="124"/>
      <c r="H31" s="129">
        <v>1988778.33</v>
      </c>
      <c r="I31" s="129"/>
      <c r="J31" s="129">
        <v>515746.87999999989</v>
      </c>
      <c r="K31" s="128"/>
      <c r="L31" s="129">
        <v>1988778.33</v>
      </c>
    </row>
    <row r="32" spans="2:12" s="123" customFormat="1" ht="19.5" customHeight="1" x14ac:dyDescent="0.5">
      <c r="C32" s="123" t="s">
        <v>5</v>
      </c>
      <c r="E32" s="124"/>
      <c r="F32" s="129">
        <v>-2566311.2999999998</v>
      </c>
      <c r="G32" s="124"/>
      <c r="H32" s="129">
        <v>28136.98</v>
      </c>
      <c r="I32" s="129"/>
      <c r="J32" s="129">
        <v>-2577431.0000000009</v>
      </c>
      <c r="K32" s="128"/>
      <c r="L32" s="129">
        <v>39256.680000000633</v>
      </c>
    </row>
    <row r="33" spans="1:13" ht="5.25" customHeight="1" x14ac:dyDescent="0.5">
      <c r="H33" s="98"/>
      <c r="I33" s="98"/>
      <c r="J33" s="98"/>
      <c r="K33" s="97"/>
      <c r="L33" s="98"/>
    </row>
    <row r="34" spans="1:13" ht="5.25" customHeight="1" x14ac:dyDescent="0.5">
      <c r="H34" s="98"/>
      <c r="I34" s="98"/>
      <c r="J34" s="98"/>
      <c r="K34" s="97"/>
      <c r="L34" s="98"/>
    </row>
    <row r="35" spans="1:13" ht="5.25" customHeight="1" x14ac:dyDescent="0.5">
      <c r="H35" s="98"/>
      <c r="I35" s="98"/>
      <c r="J35" s="98"/>
      <c r="K35" s="97"/>
      <c r="L35" s="98"/>
    </row>
    <row r="36" spans="1:13" ht="5.25" customHeight="1" x14ac:dyDescent="0.5">
      <c r="H36" s="98"/>
      <c r="I36" s="98"/>
      <c r="J36" s="98"/>
      <c r="K36" s="97"/>
      <c r="L36" s="98"/>
    </row>
    <row r="37" spans="1:13" ht="5.25" customHeight="1" x14ac:dyDescent="0.5">
      <c r="H37" s="98"/>
      <c r="I37" s="98"/>
      <c r="J37" s="98"/>
      <c r="K37" s="97"/>
      <c r="L37" s="98"/>
    </row>
    <row r="38" spans="1:13" ht="5.25" customHeight="1" x14ac:dyDescent="0.5">
      <c r="H38" s="98"/>
      <c r="I38" s="98"/>
      <c r="J38" s="98"/>
      <c r="K38" s="97"/>
      <c r="L38" s="98"/>
    </row>
    <row r="39" spans="1:13" ht="5.25" customHeight="1" x14ac:dyDescent="0.5">
      <c r="H39" s="98"/>
      <c r="I39" s="98"/>
      <c r="J39" s="98"/>
      <c r="K39" s="97"/>
      <c r="L39" s="98"/>
    </row>
    <row r="40" spans="1:13" ht="5.25" customHeight="1" x14ac:dyDescent="0.5">
      <c r="H40" s="98"/>
      <c r="I40" s="98"/>
      <c r="J40" s="98"/>
      <c r="K40" s="97"/>
      <c r="L40" s="98"/>
    </row>
    <row r="41" spans="1:13" ht="5.25" customHeight="1" x14ac:dyDescent="0.5">
      <c r="H41" s="98"/>
      <c r="I41" s="98"/>
      <c r="J41" s="98"/>
      <c r="K41" s="97"/>
      <c r="L41" s="98"/>
    </row>
    <row r="42" spans="1:13" ht="26.25" customHeight="1" x14ac:dyDescent="0.5">
      <c r="A42" s="1"/>
      <c r="B42" s="1"/>
      <c r="C42" s="1"/>
      <c r="D42" s="1"/>
      <c r="E42" s="1"/>
      <c r="F42" s="22"/>
      <c r="G42" s="1"/>
      <c r="H42" s="1"/>
      <c r="I42" s="1"/>
      <c r="J42" s="1"/>
      <c r="K42" s="1"/>
      <c r="L42" s="1"/>
    </row>
    <row r="43" spans="1:13" ht="20.25" customHeight="1" x14ac:dyDescent="0.5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</row>
    <row r="44" spans="1:13" ht="20.25" customHeight="1" x14ac:dyDescent="0.5">
      <c r="A44" s="198" t="s">
        <v>150</v>
      </c>
      <c r="B44" s="198"/>
      <c r="C44" s="198"/>
      <c r="D44" s="198"/>
      <c r="E44" s="198"/>
      <c r="F44" s="198"/>
      <c r="G44" s="198"/>
      <c r="H44" s="198"/>
      <c r="I44" s="198"/>
      <c r="J44" s="198"/>
      <c r="K44" s="198"/>
      <c r="L44" s="198"/>
    </row>
    <row r="45" spans="1:13" ht="23.25" customHeight="1" x14ac:dyDescent="0.5">
      <c r="A45" s="197" t="s">
        <v>92</v>
      </c>
      <c r="B45" s="197"/>
      <c r="C45" s="197"/>
      <c r="D45" s="197"/>
      <c r="E45" s="197"/>
      <c r="F45" s="197"/>
      <c r="G45" s="197"/>
      <c r="H45" s="197"/>
      <c r="I45" s="197"/>
      <c r="J45" s="197"/>
      <c r="K45" s="197"/>
      <c r="L45" s="197"/>
    </row>
    <row r="46" spans="1:13" ht="23.25" customHeight="1" x14ac:dyDescent="0.5">
      <c r="A46" s="197" t="s">
        <v>22</v>
      </c>
      <c r="B46" s="197"/>
      <c r="C46" s="197"/>
      <c r="D46" s="197"/>
      <c r="E46" s="197"/>
      <c r="F46" s="197"/>
      <c r="G46" s="197"/>
      <c r="H46" s="197"/>
      <c r="I46" s="197"/>
      <c r="J46" s="197"/>
      <c r="K46" s="197"/>
      <c r="L46" s="197"/>
      <c r="M46" s="92"/>
    </row>
    <row r="47" spans="1:13" ht="23.25" customHeight="1" x14ac:dyDescent="0.5">
      <c r="A47" s="197" t="s">
        <v>159</v>
      </c>
      <c r="B47" s="197"/>
      <c r="C47" s="197"/>
      <c r="D47" s="197"/>
      <c r="E47" s="197"/>
      <c r="F47" s="197"/>
      <c r="G47" s="197"/>
      <c r="H47" s="197"/>
      <c r="I47" s="197"/>
      <c r="J47" s="197"/>
      <c r="K47" s="197"/>
      <c r="L47" s="197"/>
      <c r="M47" s="92"/>
    </row>
    <row r="48" spans="1:13" ht="12" customHeight="1" x14ac:dyDescent="0.5">
      <c r="A48" s="89"/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92"/>
    </row>
    <row r="49" spans="1:12" s="123" customFormat="1" ht="21" customHeight="1" x14ac:dyDescent="0.5">
      <c r="E49" s="124"/>
      <c r="F49" s="125"/>
      <c r="G49" s="125"/>
      <c r="H49" s="195" t="s">
        <v>69</v>
      </c>
      <c r="I49" s="195"/>
      <c r="J49" s="195"/>
      <c r="K49" s="195"/>
      <c r="L49" s="195"/>
    </row>
    <row r="50" spans="1:12" s="123" customFormat="1" ht="21" customHeight="1" x14ac:dyDescent="0.5">
      <c r="E50" s="124"/>
      <c r="F50" s="194" t="s">
        <v>68</v>
      </c>
      <c r="G50" s="194"/>
      <c r="H50" s="194"/>
      <c r="I50" s="30"/>
      <c r="J50" s="193" t="s">
        <v>139</v>
      </c>
      <c r="K50" s="193"/>
      <c r="L50" s="193"/>
    </row>
    <row r="51" spans="1:12" s="123" customFormat="1" ht="18.75" customHeight="1" x14ac:dyDescent="0.5">
      <c r="D51" s="196" t="s">
        <v>7</v>
      </c>
      <c r="E51" s="196"/>
      <c r="F51" s="126">
        <v>2567</v>
      </c>
      <c r="H51" s="126">
        <v>2566</v>
      </c>
      <c r="I51" s="124"/>
      <c r="J51" s="126">
        <v>2567</v>
      </c>
      <c r="K51" s="124"/>
      <c r="L51" s="126">
        <v>2566</v>
      </c>
    </row>
    <row r="52" spans="1:12" s="123" customFormat="1" ht="23.25" customHeight="1" x14ac:dyDescent="0.5">
      <c r="B52" s="123" t="s">
        <v>33</v>
      </c>
    </row>
    <row r="53" spans="1:12" s="123" customFormat="1" ht="23.25" customHeight="1" x14ac:dyDescent="0.5">
      <c r="C53" s="123" t="s">
        <v>76</v>
      </c>
      <c r="E53" s="124"/>
      <c r="F53" s="129">
        <v>9278596.7300000004</v>
      </c>
      <c r="G53" s="124"/>
      <c r="H53" s="129">
        <v>-134156820.54000001</v>
      </c>
      <c r="I53" s="129"/>
      <c r="J53" s="129">
        <v>4919411.63</v>
      </c>
      <c r="K53" s="128"/>
      <c r="L53" s="129">
        <v>-135305978.97999999</v>
      </c>
    </row>
    <row r="54" spans="1:12" s="123" customFormat="1" ht="23.25" customHeight="1" x14ac:dyDescent="0.5">
      <c r="C54" s="123" t="s">
        <v>11</v>
      </c>
      <c r="E54" s="124"/>
      <c r="F54" s="129">
        <v>-3589851.3000000007</v>
      </c>
      <c r="G54" s="124"/>
      <c r="H54" s="129">
        <v>6564633.7599999998</v>
      </c>
      <c r="I54" s="129"/>
      <c r="J54" s="129">
        <v>-3589851.3000000007</v>
      </c>
      <c r="K54" s="128"/>
      <c r="L54" s="129">
        <v>6843672.0300000003</v>
      </c>
    </row>
    <row r="55" spans="1:12" s="123" customFormat="1" ht="23.25" customHeight="1" x14ac:dyDescent="0.5">
      <c r="C55" s="123" t="s">
        <v>52</v>
      </c>
      <c r="E55" s="124"/>
      <c r="F55" s="129">
        <v>639991.00000000047</v>
      </c>
      <c r="G55" s="124"/>
      <c r="H55" s="129">
        <v>816151.23000000021</v>
      </c>
      <c r="I55" s="129"/>
      <c r="J55" s="129">
        <v>639991.00000000023</v>
      </c>
      <c r="K55" s="128"/>
      <c r="L55" s="129">
        <v>816151.23000000021</v>
      </c>
    </row>
    <row r="56" spans="1:12" s="123" customFormat="1" ht="23.25" customHeight="1" x14ac:dyDescent="0.5">
      <c r="B56" s="123" t="s">
        <v>100</v>
      </c>
      <c r="E56" s="124"/>
      <c r="F56" s="133">
        <v>52750981.509999998</v>
      </c>
      <c r="G56" s="124"/>
      <c r="H56" s="133">
        <v>26379259.27</v>
      </c>
      <c r="I56" s="129"/>
      <c r="J56" s="133">
        <v>82135751.010000005</v>
      </c>
      <c r="K56" s="128"/>
      <c r="L56" s="133">
        <v>45527838.789999999</v>
      </c>
    </row>
    <row r="57" spans="1:12" s="123" customFormat="1" ht="23.25" customHeight="1" x14ac:dyDescent="0.5">
      <c r="B57" s="123" t="s">
        <v>35</v>
      </c>
      <c r="E57" s="124"/>
      <c r="F57" s="129">
        <v>-45254567.710000008</v>
      </c>
      <c r="G57" s="124"/>
      <c r="H57" s="129">
        <v>-34836455.039999999</v>
      </c>
      <c r="I57" s="129"/>
      <c r="J57" s="129">
        <v>-45290209.410000004</v>
      </c>
      <c r="K57" s="128"/>
      <c r="L57" s="129">
        <v>-34609175.969999999</v>
      </c>
    </row>
    <row r="58" spans="1:12" s="123" customFormat="1" ht="23.25" customHeight="1" x14ac:dyDescent="0.5">
      <c r="D58" s="123" t="s">
        <v>143</v>
      </c>
      <c r="E58" s="124"/>
      <c r="F58" s="172">
        <v>7496413.7999999998</v>
      </c>
      <c r="G58" s="124"/>
      <c r="H58" s="172">
        <f>+-8457195.77</f>
        <v>-8457195.7699999996</v>
      </c>
      <c r="I58" s="135"/>
      <c r="J58" s="134">
        <v>36845541.600000001</v>
      </c>
      <c r="K58" s="128"/>
      <c r="L58" s="134">
        <v>10918662.82</v>
      </c>
    </row>
    <row r="59" spans="1:12" s="123" customFormat="1" ht="23.25" customHeight="1" x14ac:dyDescent="0.5">
      <c r="A59" s="127" t="s">
        <v>26</v>
      </c>
      <c r="E59" s="124"/>
      <c r="F59" s="124"/>
      <c r="G59" s="124"/>
      <c r="H59" s="124"/>
      <c r="I59" s="124"/>
      <c r="J59" s="135"/>
      <c r="K59" s="128"/>
      <c r="L59" s="135"/>
    </row>
    <row r="60" spans="1:12" s="123" customFormat="1" ht="23.25" customHeight="1" x14ac:dyDescent="0.5">
      <c r="B60" s="123" t="s">
        <v>136</v>
      </c>
      <c r="E60" s="124"/>
      <c r="F60" s="130" t="s">
        <v>111</v>
      </c>
      <c r="G60" s="124"/>
      <c r="H60" s="130" t="s">
        <v>111</v>
      </c>
      <c r="I60" s="129"/>
      <c r="J60" s="129">
        <v>-7634999.9999999981</v>
      </c>
      <c r="K60" s="128"/>
      <c r="L60" s="129">
        <v>-14244746.960000001</v>
      </c>
    </row>
    <row r="61" spans="1:12" s="123" customFormat="1" ht="23.25" customHeight="1" x14ac:dyDescent="0.5">
      <c r="B61" s="123" t="s">
        <v>95</v>
      </c>
      <c r="E61" s="124"/>
      <c r="F61" s="130" t="s">
        <v>111</v>
      </c>
      <c r="G61" s="124"/>
      <c r="H61" s="130" t="s">
        <v>111</v>
      </c>
      <c r="I61" s="130"/>
      <c r="J61" s="129">
        <v>-27150000</v>
      </c>
      <c r="K61" s="128"/>
      <c r="L61" s="129">
        <v>-30144000</v>
      </c>
    </row>
    <row r="62" spans="1:12" s="123" customFormat="1" ht="23.25" customHeight="1" x14ac:dyDescent="0.5">
      <c r="B62" s="123" t="s">
        <v>137</v>
      </c>
      <c r="E62" s="124"/>
      <c r="F62" s="130" t="s">
        <v>111</v>
      </c>
      <c r="G62" s="124"/>
      <c r="H62" s="129">
        <v>-20167870.109999999</v>
      </c>
      <c r="I62" s="130"/>
      <c r="J62" s="130" t="s">
        <v>111</v>
      </c>
      <c r="K62" s="128"/>
      <c r="L62" s="129">
        <v>-5140186.92</v>
      </c>
    </row>
    <row r="63" spans="1:12" s="123" customFormat="1" ht="23.25" customHeight="1" x14ac:dyDescent="0.5">
      <c r="B63" s="123" t="s">
        <v>144</v>
      </c>
      <c r="E63" s="124"/>
      <c r="F63" s="129">
        <v>-60000005.669999957</v>
      </c>
      <c r="G63" s="124"/>
      <c r="H63" s="129">
        <v>-50714485.280000001</v>
      </c>
      <c r="I63" s="129"/>
      <c r="J63" s="129">
        <v>-60000005.669999957</v>
      </c>
      <c r="K63" s="128"/>
      <c r="L63" s="129">
        <v>-50714485.280000001</v>
      </c>
    </row>
    <row r="64" spans="1:12" s="123" customFormat="1" ht="23.25" customHeight="1" x14ac:dyDescent="0.5">
      <c r="B64" s="123" t="s">
        <v>122</v>
      </c>
      <c r="E64" s="124"/>
      <c r="F64" s="130" t="s">
        <v>111</v>
      </c>
      <c r="G64" s="124"/>
      <c r="H64" s="129">
        <v>126200932.55999999</v>
      </c>
      <c r="I64" s="129"/>
      <c r="J64" s="130" t="s">
        <v>111</v>
      </c>
      <c r="K64" s="128"/>
      <c r="L64" s="129">
        <v>126200932.55999999</v>
      </c>
    </row>
    <row r="65" spans="1:12" s="123" customFormat="1" ht="23.25" customHeight="1" x14ac:dyDescent="0.5">
      <c r="B65" s="123" t="s">
        <v>165</v>
      </c>
      <c r="E65" s="124"/>
      <c r="F65" s="129">
        <v>-17048476.350000001</v>
      </c>
      <c r="G65" s="124"/>
      <c r="H65" s="129">
        <v>-47436162.560000002</v>
      </c>
      <c r="I65" s="129"/>
      <c r="J65" s="129">
        <v>-17048476.350000001</v>
      </c>
      <c r="K65" s="128"/>
      <c r="L65" s="129">
        <v>-47264077.020000011</v>
      </c>
    </row>
    <row r="66" spans="1:12" s="123" customFormat="1" ht="23.25" customHeight="1" x14ac:dyDescent="0.5">
      <c r="B66" s="123" t="s">
        <v>183</v>
      </c>
      <c r="E66" s="124"/>
      <c r="F66" s="129">
        <v>-3208760</v>
      </c>
      <c r="G66" s="124"/>
      <c r="H66" s="129">
        <v>-5919492.1299999999</v>
      </c>
      <c r="I66" s="129"/>
      <c r="J66" s="129">
        <v>-3208760.0000000037</v>
      </c>
      <c r="K66" s="128"/>
      <c r="L66" s="129">
        <v>-5658672.8999999613</v>
      </c>
    </row>
    <row r="67" spans="1:12" s="123" customFormat="1" ht="23.25" customHeight="1" x14ac:dyDescent="0.5">
      <c r="B67" s="123" t="s">
        <v>58</v>
      </c>
      <c r="E67" s="124"/>
      <c r="F67" s="129">
        <v>-18960587.039999999</v>
      </c>
      <c r="G67" s="124"/>
      <c r="H67" s="129">
        <v>-21129265.629999999</v>
      </c>
      <c r="I67" s="129"/>
      <c r="J67" s="129">
        <v>-18960587.039999992</v>
      </c>
      <c r="K67" s="128"/>
      <c r="L67" s="129">
        <v>-21129265.630000003</v>
      </c>
    </row>
    <row r="68" spans="1:12" s="123" customFormat="1" ht="23.25" customHeight="1" x14ac:dyDescent="0.5">
      <c r="B68" s="123" t="s">
        <v>96</v>
      </c>
      <c r="E68" s="124"/>
      <c r="F68" s="129">
        <v>199541.11</v>
      </c>
      <c r="G68" s="124"/>
      <c r="H68" s="129">
        <v>23457.94</v>
      </c>
      <c r="I68" s="129"/>
      <c r="J68" s="129">
        <v>199541.11</v>
      </c>
      <c r="K68" s="128"/>
      <c r="L68" s="129">
        <v>23457.94</v>
      </c>
    </row>
    <row r="69" spans="1:12" s="123" customFormat="1" ht="23.25" customHeight="1" x14ac:dyDescent="0.5">
      <c r="B69" s="123" t="s">
        <v>138</v>
      </c>
      <c r="E69" s="124"/>
      <c r="F69" s="130" t="s">
        <v>111</v>
      </c>
      <c r="G69" s="124"/>
      <c r="H69" s="129">
        <v>980374</v>
      </c>
      <c r="I69" s="129"/>
      <c r="J69" s="130" t="s">
        <v>111</v>
      </c>
      <c r="K69" s="128"/>
      <c r="L69" s="129">
        <v>980374</v>
      </c>
    </row>
    <row r="70" spans="1:12" s="123" customFormat="1" ht="23.25" customHeight="1" x14ac:dyDescent="0.5">
      <c r="B70" s="123" t="s">
        <v>57</v>
      </c>
      <c r="E70" s="124"/>
      <c r="F70" s="129">
        <v>7776455.7599999998</v>
      </c>
      <c r="G70" s="124"/>
      <c r="H70" s="129">
        <v>4118920.2800000003</v>
      </c>
      <c r="I70" s="129"/>
      <c r="J70" s="129">
        <v>8050570.79</v>
      </c>
      <c r="K70" s="128"/>
      <c r="L70" s="129">
        <v>4118920.2800000003</v>
      </c>
    </row>
    <row r="71" spans="1:12" s="123" customFormat="1" ht="23.25" customHeight="1" x14ac:dyDescent="0.5">
      <c r="D71" s="123" t="s">
        <v>145</v>
      </c>
      <c r="E71" s="124"/>
      <c r="F71" s="172">
        <v>-91241832.189999998</v>
      </c>
      <c r="G71" s="124"/>
      <c r="H71" s="172">
        <v>-14043590.93</v>
      </c>
      <c r="I71" s="135"/>
      <c r="J71" s="134">
        <v>-125752717.16</v>
      </c>
      <c r="K71" s="128"/>
      <c r="L71" s="134">
        <v>-42971749.93</v>
      </c>
    </row>
    <row r="72" spans="1:12" ht="16.5" customHeight="1" x14ac:dyDescent="0.5">
      <c r="H72" s="98"/>
      <c r="I72" s="98"/>
      <c r="J72" s="98"/>
      <c r="K72" s="97"/>
      <c r="L72" s="98"/>
    </row>
    <row r="73" spans="1:12" ht="16.5" customHeight="1" x14ac:dyDescent="0.5">
      <c r="H73" s="98"/>
      <c r="I73" s="98"/>
      <c r="J73" s="98"/>
      <c r="K73" s="97"/>
      <c r="L73" s="98"/>
    </row>
    <row r="74" spans="1:12" ht="16.5" customHeight="1" x14ac:dyDescent="0.5">
      <c r="H74" s="98"/>
      <c r="I74" s="98"/>
      <c r="J74" s="98"/>
      <c r="K74" s="97"/>
      <c r="L74" s="98"/>
    </row>
    <row r="75" spans="1:12" ht="16.5" customHeight="1" x14ac:dyDescent="0.5">
      <c r="H75" s="98"/>
      <c r="I75" s="98"/>
      <c r="J75" s="98"/>
      <c r="K75" s="97"/>
      <c r="L75" s="98"/>
    </row>
    <row r="76" spans="1:12" ht="16.5" customHeight="1" x14ac:dyDescent="0.5">
      <c r="H76" s="98"/>
      <c r="I76" s="98"/>
      <c r="J76" s="98"/>
      <c r="K76" s="97"/>
      <c r="L76" s="98"/>
    </row>
    <row r="77" spans="1:12" ht="16.5" customHeight="1" x14ac:dyDescent="0.5">
      <c r="H77" s="98"/>
      <c r="I77" s="98"/>
      <c r="J77" s="98"/>
      <c r="K77" s="97"/>
      <c r="L77" s="98"/>
    </row>
    <row r="78" spans="1:12" ht="16.5" customHeight="1" x14ac:dyDescent="0.5">
      <c r="H78" s="98"/>
      <c r="I78" s="98"/>
      <c r="J78" s="98"/>
      <c r="K78" s="97"/>
      <c r="L78" s="98"/>
    </row>
    <row r="79" spans="1:12" s="1" customFormat="1" ht="24" customHeight="1" x14ac:dyDescent="0.5">
      <c r="A79" s="198" t="s">
        <v>153</v>
      </c>
      <c r="B79" s="198"/>
      <c r="C79" s="198"/>
      <c r="D79" s="198"/>
      <c r="E79" s="198"/>
      <c r="F79" s="198"/>
      <c r="G79" s="198"/>
      <c r="H79" s="198"/>
      <c r="I79" s="198"/>
      <c r="J79" s="198"/>
      <c r="K79" s="198"/>
      <c r="L79" s="198"/>
    </row>
    <row r="80" spans="1:12" ht="23.25" customHeight="1" x14ac:dyDescent="0.5">
      <c r="A80" s="197" t="s">
        <v>92</v>
      </c>
      <c r="B80" s="197"/>
      <c r="C80" s="197"/>
      <c r="D80" s="197"/>
      <c r="E80" s="197"/>
      <c r="F80" s="197"/>
      <c r="G80" s="197"/>
      <c r="H80" s="197"/>
      <c r="I80" s="197"/>
      <c r="J80" s="197"/>
      <c r="K80" s="197"/>
      <c r="L80" s="197"/>
    </row>
    <row r="81" spans="1:13" ht="23.25" customHeight="1" x14ac:dyDescent="0.5">
      <c r="A81" s="197" t="s">
        <v>22</v>
      </c>
      <c r="B81" s="197"/>
      <c r="C81" s="197"/>
      <c r="D81" s="197"/>
      <c r="E81" s="197"/>
      <c r="F81" s="197"/>
      <c r="G81" s="197"/>
      <c r="H81" s="197"/>
      <c r="I81" s="197"/>
      <c r="J81" s="197"/>
      <c r="K81" s="197"/>
      <c r="L81" s="197"/>
      <c r="M81" s="92"/>
    </row>
    <row r="82" spans="1:13" ht="23.25" customHeight="1" x14ac:dyDescent="0.5">
      <c r="A82" s="197" t="s">
        <v>159</v>
      </c>
      <c r="B82" s="197"/>
      <c r="C82" s="197"/>
      <c r="D82" s="197"/>
      <c r="E82" s="197"/>
      <c r="F82" s="197"/>
      <c r="G82" s="197"/>
      <c r="H82" s="197"/>
      <c r="I82" s="197"/>
      <c r="J82" s="197"/>
      <c r="K82" s="197"/>
      <c r="L82" s="197"/>
      <c r="M82" s="92"/>
    </row>
    <row r="83" spans="1:13" ht="12" customHeight="1" x14ac:dyDescent="0.5">
      <c r="A83" s="89"/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92"/>
    </row>
    <row r="84" spans="1:13" s="123" customFormat="1" ht="18.75" customHeight="1" x14ac:dyDescent="0.5">
      <c r="E84" s="124"/>
      <c r="F84" s="125"/>
      <c r="G84" s="125"/>
      <c r="H84" s="195" t="s">
        <v>69</v>
      </c>
      <c r="I84" s="195"/>
      <c r="J84" s="195"/>
      <c r="K84" s="195"/>
      <c r="L84" s="195"/>
    </row>
    <row r="85" spans="1:13" s="123" customFormat="1" ht="21.95" customHeight="1" x14ac:dyDescent="0.5">
      <c r="E85" s="124"/>
      <c r="F85" s="194" t="s">
        <v>68</v>
      </c>
      <c r="G85" s="194"/>
      <c r="H85" s="194"/>
      <c r="I85" s="30"/>
      <c r="J85" s="193" t="s">
        <v>139</v>
      </c>
      <c r="K85" s="193"/>
      <c r="L85" s="193"/>
    </row>
    <row r="86" spans="1:13" s="123" customFormat="1" ht="21.95" customHeight="1" x14ac:dyDescent="0.5">
      <c r="D86" s="196" t="s">
        <v>7</v>
      </c>
      <c r="E86" s="196"/>
      <c r="F86" s="126">
        <v>2567</v>
      </c>
      <c r="H86" s="126">
        <v>2566</v>
      </c>
      <c r="I86" s="124"/>
      <c r="J86" s="126">
        <v>2567</v>
      </c>
      <c r="K86" s="124"/>
      <c r="L86" s="126">
        <v>2566</v>
      </c>
    </row>
    <row r="87" spans="1:13" s="123" customFormat="1" ht="19.5" customHeight="1" x14ac:dyDescent="0.5">
      <c r="A87" s="127" t="s">
        <v>23</v>
      </c>
      <c r="E87" s="124"/>
      <c r="F87" s="124"/>
      <c r="G87" s="124"/>
      <c r="H87" s="124"/>
      <c r="K87" s="128"/>
    </row>
    <row r="88" spans="1:13" s="123" customFormat="1" ht="21" customHeight="1" x14ac:dyDescent="0.5">
      <c r="A88" s="127"/>
      <c r="B88" s="123" t="s">
        <v>59</v>
      </c>
      <c r="E88" s="124"/>
      <c r="F88" s="130" t="s">
        <v>111</v>
      </c>
      <c r="G88" s="124"/>
      <c r="H88" s="129">
        <v>-20110000</v>
      </c>
      <c r="I88" s="129"/>
      <c r="J88" s="130" t="s">
        <v>111</v>
      </c>
      <c r="K88" s="128"/>
      <c r="L88" s="129">
        <v>-20110000</v>
      </c>
    </row>
    <row r="89" spans="1:13" s="123" customFormat="1" ht="21" customHeight="1" x14ac:dyDescent="0.5">
      <c r="A89" s="127"/>
      <c r="B89" s="123" t="s">
        <v>67</v>
      </c>
      <c r="E89" s="124"/>
      <c r="F89" s="129">
        <v>-31574761.629999999</v>
      </c>
      <c r="G89" s="124"/>
      <c r="H89" s="129">
        <v>-25799460.370000001</v>
      </c>
      <c r="I89" s="129"/>
      <c r="J89" s="129">
        <v>-26634799.919999998</v>
      </c>
      <c r="K89" s="128"/>
      <c r="L89" s="129">
        <v>-21638121.599999994</v>
      </c>
    </row>
    <row r="90" spans="1:13" s="123" customFormat="1" ht="21" customHeight="1" x14ac:dyDescent="0.5">
      <c r="A90" s="127"/>
      <c r="B90" s="123" t="s">
        <v>60</v>
      </c>
      <c r="E90" s="124"/>
      <c r="F90" s="129">
        <v>-9333310.1199999992</v>
      </c>
      <c r="G90" s="124"/>
      <c r="H90" s="129">
        <v>-8778035.6400000006</v>
      </c>
      <c r="I90" s="129"/>
      <c r="J90" s="129">
        <v>-8891914.2599999998</v>
      </c>
      <c r="K90" s="128"/>
      <c r="L90" s="129">
        <v>-8205157.2800000003</v>
      </c>
    </row>
    <row r="91" spans="1:13" s="123" customFormat="1" ht="21" customHeight="1" x14ac:dyDescent="0.5">
      <c r="A91" s="127"/>
      <c r="B91" s="123" t="s">
        <v>48</v>
      </c>
      <c r="E91" s="124"/>
      <c r="F91" s="129">
        <v>-60380699.999999985</v>
      </c>
      <c r="G91" s="124"/>
      <c r="H91" s="129">
        <v>-113999772</v>
      </c>
      <c r="I91" s="129"/>
      <c r="J91" s="129">
        <v>-60380699.999999851</v>
      </c>
      <c r="K91" s="128"/>
      <c r="L91" s="129">
        <v>-113999772</v>
      </c>
    </row>
    <row r="92" spans="1:13" s="123" customFormat="1" ht="21" customHeight="1" x14ac:dyDescent="0.5">
      <c r="A92" s="127"/>
      <c r="B92" s="123" t="s">
        <v>141</v>
      </c>
      <c r="E92" s="124"/>
      <c r="F92" s="132">
        <v>-20354580</v>
      </c>
      <c r="G92" s="124"/>
      <c r="H92" s="132">
        <v>-46350795</v>
      </c>
      <c r="I92" s="129"/>
      <c r="J92" s="132">
        <v>-20354580</v>
      </c>
      <c r="K92" s="128"/>
      <c r="L92" s="132">
        <v>-46350795</v>
      </c>
    </row>
    <row r="93" spans="1:13" s="123" customFormat="1" ht="21" customHeight="1" x14ac:dyDescent="0.5">
      <c r="A93" s="127"/>
      <c r="D93" s="123" t="s">
        <v>184</v>
      </c>
      <c r="E93" s="124"/>
      <c r="F93" s="132">
        <v>-121643351.75</v>
      </c>
      <c r="G93" s="124"/>
      <c r="H93" s="132">
        <v>-215038063.00999999</v>
      </c>
      <c r="I93" s="137"/>
      <c r="J93" s="132">
        <v>-116261994.17999986</v>
      </c>
      <c r="K93" s="128"/>
      <c r="L93" s="132">
        <v>-210303845.87999982</v>
      </c>
    </row>
    <row r="94" spans="1:13" s="123" customFormat="1" ht="4.5" customHeight="1" x14ac:dyDescent="0.5">
      <c r="A94" s="127"/>
      <c r="E94" s="124"/>
      <c r="F94" s="129"/>
      <c r="G94" s="124"/>
      <c r="H94" s="129"/>
      <c r="I94" s="137"/>
      <c r="J94" s="129"/>
      <c r="K94" s="128"/>
      <c r="L94" s="129"/>
    </row>
    <row r="95" spans="1:13" s="123" customFormat="1" ht="21" customHeight="1" x14ac:dyDescent="0.5">
      <c r="A95" s="123" t="s">
        <v>146</v>
      </c>
    </row>
    <row r="96" spans="1:13" s="123" customFormat="1" ht="21" customHeight="1" x14ac:dyDescent="0.5">
      <c r="B96" s="123" t="s">
        <v>147</v>
      </c>
      <c r="F96" s="129">
        <v>3016.53</v>
      </c>
      <c r="H96" s="129">
        <v>-132885.03</v>
      </c>
      <c r="J96" s="129">
        <v>3016.53</v>
      </c>
      <c r="L96" s="129">
        <v>-132885.03</v>
      </c>
    </row>
    <row r="97" spans="1:12" s="123" customFormat="1" ht="21" customHeight="1" x14ac:dyDescent="0.5">
      <c r="A97" s="123" t="s">
        <v>90</v>
      </c>
      <c r="E97" s="124"/>
      <c r="F97" s="132">
        <v>-3575080.28</v>
      </c>
      <c r="G97" s="124"/>
      <c r="H97" s="138">
        <v>1030308.22</v>
      </c>
      <c r="I97" s="137"/>
      <c r="J97" s="139" t="s">
        <v>111</v>
      </c>
      <c r="K97" s="128"/>
      <c r="L97" s="139" t="s">
        <v>111</v>
      </c>
    </row>
    <row r="98" spans="1:12" s="123" customFormat="1" ht="21" customHeight="1" x14ac:dyDescent="0.5">
      <c r="A98" s="123" t="s">
        <v>185</v>
      </c>
      <c r="E98" s="124"/>
      <c r="F98" s="129">
        <v>-208960833.89000005</v>
      </c>
      <c r="G98" s="124"/>
      <c r="H98" s="129">
        <v>-236641426.52000001</v>
      </c>
      <c r="I98" s="140"/>
      <c r="J98" s="129">
        <v>-205166153.2099998</v>
      </c>
      <c r="K98" s="128"/>
      <c r="L98" s="129">
        <v>-242489818.02000001</v>
      </c>
    </row>
    <row r="99" spans="1:12" s="123" customFormat="1" ht="21" customHeight="1" x14ac:dyDescent="0.5">
      <c r="A99" s="123" t="s">
        <v>113</v>
      </c>
      <c r="E99" s="124"/>
      <c r="F99" s="132">
        <v>325006922.92000002</v>
      </c>
      <c r="G99" s="124"/>
      <c r="H99" s="132">
        <v>561648349.44000006</v>
      </c>
      <c r="I99" s="137"/>
      <c r="J99" s="132">
        <v>316606002.56</v>
      </c>
      <c r="K99" s="128"/>
      <c r="L99" s="132">
        <v>559095820.58000004</v>
      </c>
    </row>
    <row r="100" spans="1:12" s="123" customFormat="1" ht="21" customHeight="1" thickBot="1" x14ac:dyDescent="0.55000000000000004">
      <c r="A100" s="123" t="s">
        <v>114</v>
      </c>
      <c r="E100" s="124">
        <v>5</v>
      </c>
      <c r="F100" s="141">
        <v>116046089.02999997</v>
      </c>
      <c r="G100" s="124"/>
      <c r="H100" s="141">
        <v>325006922.92000002</v>
      </c>
      <c r="I100" s="137"/>
      <c r="J100" s="141">
        <v>111439849.3500002</v>
      </c>
      <c r="K100" s="128"/>
      <c r="L100" s="141">
        <v>316606002.56</v>
      </c>
    </row>
    <row r="101" spans="1:12" s="123" customFormat="1" ht="4.5" customHeight="1" thickTop="1" x14ac:dyDescent="0.5">
      <c r="A101" s="127"/>
      <c r="E101" s="124"/>
      <c r="F101" s="124"/>
      <c r="G101" s="124"/>
      <c r="H101" s="124"/>
      <c r="I101" s="137"/>
      <c r="J101" s="137"/>
      <c r="K101" s="128"/>
      <c r="L101" s="137"/>
    </row>
    <row r="102" spans="1:12" s="123" customFormat="1" ht="21" customHeight="1" x14ac:dyDescent="0.5">
      <c r="A102" s="127" t="s">
        <v>61</v>
      </c>
      <c r="E102" s="124"/>
      <c r="F102" s="124"/>
      <c r="G102" s="124"/>
      <c r="H102" s="124"/>
      <c r="I102" s="137"/>
      <c r="J102" s="137"/>
      <c r="K102" s="128"/>
      <c r="L102" s="137"/>
    </row>
    <row r="103" spans="1:12" s="123" customFormat="1" ht="21" customHeight="1" x14ac:dyDescent="0.5">
      <c r="A103" s="127"/>
      <c r="B103" s="123" t="s">
        <v>62</v>
      </c>
      <c r="D103" s="142"/>
      <c r="E103" s="124"/>
      <c r="F103" s="124"/>
      <c r="G103" s="124"/>
      <c r="H103" s="124"/>
      <c r="K103" s="128"/>
    </row>
    <row r="104" spans="1:12" s="123" customFormat="1" ht="23.1" customHeight="1" x14ac:dyDescent="0.5">
      <c r="C104" s="123" t="s">
        <v>190</v>
      </c>
      <c r="E104" s="124"/>
      <c r="F104" s="129">
        <v>-1260181.72</v>
      </c>
      <c r="G104" s="124"/>
      <c r="H104" s="136">
        <v>2559802.48</v>
      </c>
      <c r="I104" s="137"/>
      <c r="J104" s="129">
        <v>-1260181.72</v>
      </c>
      <c r="L104" s="136">
        <v>2559802.48</v>
      </c>
    </row>
    <row r="105" spans="1:12" s="123" customFormat="1" ht="23.1" customHeight="1" x14ac:dyDescent="0.5">
      <c r="C105" s="123" t="s">
        <v>166</v>
      </c>
      <c r="E105" s="124"/>
      <c r="F105" s="130" t="s">
        <v>111</v>
      </c>
      <c r="G105" s="124"/>
      <c r="H105" s="136">
        <v>505040</v>
      </c>
      <c r="I105" s="137"/>
      <c r="J105" s="130" t="s">
        <v>111</v>
      </c>
      <c r="L105" s="136">
        <v>505040</v>
      </c>
    </row>
    <row r="106" spans="1:12" s="17" customFormat="1" ht="23.1" customHeight="1" x14ac:dyDescent="0.5">
      <c r="C106" s="123" t="s">
        <v>121</v>
      </c>
      <c r="D106" s="123"/>
      <c r="E106" s="124"/>
      <c r="F106" s="129">
        <v>47441621.290000007</v>
      </c>
      <c r="G106" s="124"/>
      <c r="H106" s="129">
        <v>111028840.59</v>
      </c>
      <c r="I106" s="137"/>
      <c r="J106" s="129">
        <v>47441621.289999999</v>
      </c>
      <c r="K106" s="123"/>
      <c r="L106" s="129">
        <v>96643778.449999988</v>
      </c>
    </row>
    <row r="107" spans="1:12" s="17" customFormat="1" ht="23.1" customHeight="1" x14ac:dyDescent="0.5">
      <c r="C107" s="123" t="s">
        <v>186</v>
      </c>
      <c r="D107" s="123"/>
      <c r="E107" s="124"/>
      <c r="F107" s="129">
        <v>3865678.09</v>
      </c>
      <c r="G107" s="124"/>
      <c r="H107" s="130" t="s">
        <v>111</v>
      </c>
      <c r="I107" s="137"/>
      <c r="J107" s="129">
        <v>3865678.09</v>
      </c>
      <c r="K107" s="123"/>
      <c r="L107" s="130" t="s">
        <v>111</v>
      </c>
    </row>
    <row r="108" spans="1:12" s="17" customFormat="1" ht="23.1" hidden="1" customHeight="1" x14ac:dyDescent="0.5">
      <c r="C108" s="123" t="s">
        <v>167</v>
      </c>
      <c r="D108" s="123"/>
      <c r="E108" s="124"/>
      <c r="F108" s="129"/>
      <c r="G108" s="124"/>
      <c r="H108" s="129"/>
      <c r="I108" s="137"/>
      <c r="J108" s="129"/>
      <c r="K108" s="123"/>
      <c r="L108" s="129"/>
    </row>
    <row r="109" spans="1:12" s="17" customFormat="1" ht="23.1" hidden="1" customHeight="1" x14ac:dyDescent="0.5">
      <c r="C109" s="123"/>
      <c r="D109" s="123" t="s">
        <v>168</v>
      </c>
      <c r="E109" s="124"/>
      <c r="F109" s="129"/>
      <c r="G109" s="124"/>
      <c r="H109" s="129"/>
      <c r="I109" s="137"/>
      <c r="J109" s="129"/>
      <c r="K109" s="123"/>
      <c r="L109" s="129"/>
    </row>
    <row r="110" spans="1:12" s="17" customFormat="1" ht="23.1" customHeight="1" x14ac:dyDescent="0.5">
      <c r="C110" s="123" t="s">
        <v>167</v>
      </c>
      <c r="D110" s="123"/>
      <c r="E110" s="124"/>
      <c r="F110" s="129"/>
      <c r="G110" s="124"/>
      <c r="H110" s="129"/>
      <c r="I110" s="137"/>
      <c r="J110" s="129"/>
      <c r="K110" s="123"/>
      <c r="L110" s="129"/>
    </row>
    <row r="111" spans="1:12" s="17" customFormat="1" ht="23.1" customHeight="1" x14ac:dyDescent="0.5">
      <c r="C111" s="123"/>
      <c r="D111" s="123" t="s">
        <v>168</v>
      </c>
      <c r="E111" s="124" t="s">
        <v>187</v>
      </c>
      <c r="F111" s="130" t="s">
        <v>111</v>
      </c>
      <c r="G111" s="124"/>
      <c r="H111" s="130" t="s">
        <v>111</v>
      </c>
      <c r="I111" s="137"/>
      <c r="J111" s="129">
        <v>14441452.289999999</v>
      </c>
      <c r="K111" s="123"/>
      <c r="L111" s="130" t="s">
        <v>111</v>
      </c>
    </row>
    <row r="112" spans="1:12" s="17" customFormat="1" ht="23.1" customHeight="1" x14ac:dyDescent="0.5">
      <c r="C112" s="123" t="s">
        <v>169</v>
      </c>
      <c r="D112" s="123"/>
      <c r="E112" s="124"/>
      <c r="F112" s="129">
        <v>2182117.4000000004</v>
      </c>
      <c r="G112" s="124"/>
      <c r="H112" s="130" t="s">
        <v>111</v>
      </c>
      <c r="I112" s="137"/>
      <c r="J112" s="129">
        <v>2182117.4000000004</v>
      </c>
      <c r="K112" s="123"/>
      <c r="L112" s="130" t="s">
        <v>111</v>
      </c>
    </row>
    <row r="113" spans="1:12" s="17" customFormat="1" ht="23.1" customHeight="1" x14ac:dyDescent="0.5">
      <c r="C113" s="123" t="s">
        <v>156</v>
      </c>
      <c r="E113" s="88"/>
      <c r="F113" s="130" t="s">
        <v>111</v>
      </c>
      <c r="G113" s="88"/>
      <c r="H113" s="129">
        <v>5676428.1399999997</v>
      </c>
      <c r="I113" s="101"/>
      <c r="J113" s="130" t="s">
        <v>111</v>
      </c>
      <c r="L113" s="167">
        <v>0</v>
      </c>
    </row>
    <row r="114" spans="1:12" ht="26.25" customHeight="1" x14ac:dyDescent="0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ht="26.25" customHeight="1" x14ac:dyDescent="0.5">
      <c r="A115" s="1"/>
      <c r="B115" s="1"/>
      <c r="C115" s="1"/>
      <c r="D115" s="1"/>
      <c r="E115" s="1"/>
      <c r="F115" s="22"/>
      <c r="G115" s="1"/>
      <c r="H115" s="1"/>
      <c r="I115" s="1"/>
      <c r="J115" s="1"/>
      <c r="K115" s="1"/>
      <c r="L115" s="1"/>
    </row>
    <row r="116" spans="1:12" ht="26.25" customHeight="1" x14ac:dyDescent="0.5">
      <c r="A116" s="182"/>
      <c r="B116" s="182"/>
      <c r="C116" s="182"/>
      <c r="D116" s="182"/>
      <c r="E116" s="182"/>
      <c r="F116" s="182"/>
      <c r="G116" s="182"/>
      <c r="H116" s="182"/>
      <c r="I116" s="182"/>
      <c r="J116" s="182"/>
      <c r="K116" s="182"/>
      <c r="L116" s="182"/>
    </row>
    <row r="117" spans="1:12" ht="22.5" customHeight="1" x14ac:dyDescent="0.5">
      <c r="A117" s="192"/>
      <c r="B117" s="192"/>
      <c r="C117" s="192"/>
      <c r="D117" s="192"/>
      <c r="E117" s="192"/>
      <c r="F117" s="192"/>
      <c r="G117" s="192"/>
      <c r="H117" s="192"/>
      <c r="I117" s="192"/>
      <c r="J117" s="192"/>
      <c r="K117" s="192"/>
      <c r="L117" s="192"/>
    </row>
    <row r="118" spans="1:12" ht="19.5" customHeight="1" x14ac:dyDescent="0.5">
      <c r="A118" s="192"/>
      <c r="B118" s="192"/>
      <c r="C118" s="192"/>
      <c r="D118" s="192"/>
      <c r="E118" s="192"/>
      <c r="F118" s="192"/>
      <c r="G118" s="192"/>
      <c r="H118" s="192"/>
      <c r="I118" s="192"/>
      <c r="J118" s="192"/>
      <c r="K118" s="192"/>
      <c r="L118" s="192"/>
    </row>
    <row r="119" spans="1:12" ht="3.75" hidden="1" customHeight="1" x14ac:dyDescent="0.5">
      <c r="H119" s="97"/>
      <c r="I119" s="97"/>
      <c r="J119" s="97"/>
      <c r="K119" s="97"/>
    </row>
    <row r="120" spans="1:12" ht="21.95" customHeight="1" x14ac:dyDescent="0.5">
      <c r="H120" s="99"/>
      <c r="I120" s="99"/>
      <c r="J120" s="99"/>
      <c r="K120" s="100"/>
      <c r="L120" s="99"/>
    </row>
    <row r="121" spans="1:12" ht="21.95" customHeight="1" x14ac:dyDescent="0.5">
      <c r="H121" s="99"/>
      <c r="I121" s="99"/>
      <c r="J121" s="99"/>
      <c r="K121" s="100"/>
      <c r="L121" s="99"/>
    </row>
    <row r="122" spans="1:12" ht="21.95" customHeight="1" x14ac:dyDescent="0.5">
      <c r="H122" s="99"/>
      <c r="I122" s="99"/>
      <c r="J122" s="99"/>
      <c r="K122" s="100"/>
      <c r="L122" s="99"/>
    </row>
    <row r="123" spans="1:12" ht="21.95" customHeight="1" x14ac:dyDescent="0.5">
      <c r="H123" s="99"/>
      <c r="I123" s="99"/>
      <c r="J123" s="99"/>
      <c r="K123" s="100"/>
      <c r="L123" s="99"/>
    </row>
    <row r="124" spans="1:12" ht="21.95" customHeight="1" x14ac:dyDescent="0.5">
      <c r="H124" s="99"/>
      <c r="I124" s="99"/>
      <c r="J124" s="99"/>
      <c r="K124" s="100"/>
      <c r="L124" s="99"/>
    </row>
    <row r="125" spans="1:12" ht="21.95" customHeight="1" x14ac:dyDescent="0.5">
      <c r="H125" s="99"/>
      <c r="I125" s="99"/>
      <c r="J125" s="99"/>
      <c r="K125" s="100"/>
      <c r="L125" s="99"/>
    </row>
    <row r="126" spans="1:12" ht="21.95" customHeight="1" x14ac:dyDescent="0.5">
      <c r="H126" s="99"/>
      <c r="I126" s="99"/>
      <c r="J126" s="99"/>
      <c r="K126" s="100"/>
      <c r="L126" s="99"/>
    </row>
    <row r="127" spans="1:12" ht="21.95" customHeight="1" x14ac:dyDescent="0.5">
      <c r="H127" s="99"/>
      <c r="I127" s="99"/>
      <c r="J127" s="99"/>
      <c r="K127" s="100"/>
      <c r="L127" s="99"/>
    </row>
    <row r="128" spans="1:12" ht="21.95" customHeight="1" x14ac:dyDescent="0.5">
      <c r="H128" s="99"/>
      <c r="I128" s="99"/>
      <c r="J128" s="99"/>
      <c r="K128" s="100"/>
      <c r="L128" s="99"/>
    </row>
    <row r="129" spans="8:12" ht="23.25" customHeight="1" x14ac:dyDescent="0.5">
      <c r="H129" s="99"/>
      <c r="I129" s="99"/>
      <c r="J129" s="99"/>
      <c r="K129" s="100"/>
      <c r="L129" s="99"/>
    </row>
    <row r="130" spans="8:12" ht="23.25" customHeight="1" x14ac:dyDescent="0.5">
      <c r="H130" s="99"/>
      <c r="I130" s="99"/>
      <c r="J130" s="99"/>
      <c r="K130" s="100"/>
      <c r="L130" s="99"/>
    </row>
    <row r="131" spans="8:12" ht="23.25" customHeight="1" x14ac:dyDescent="0.5">
      <c r="H131" s="99"/>
      <c r="I131" s="99"/>
      <c r="J131" s="99"/>
      <c r="K131" s="100"/>
      <c r="L131" s="99"/>
    </row>
    <row r="132" spans="8:12" ht="23.25" customHeight="1" x14ac:dyDescent="0.5">
      <c r="H132" s="99"/>
      <c r="I132" s="99"/>
      <c r="J132" s="99"/>
      <c r="K132" s="100"/>
      <c r="L132" s="99"/>
    </row>
    <row r="133" spans="8:12" ht="23.25" customHeight="1" x14ac:dyDescent="0.5">
      <c r="H133" s="99"/>
      <c r="I133" s="99"/>
      <c r="J133" s="99"/>
      <c r="K133" s="100"/>
      <c r="L133" s="99"/>
    </row>
    <row r="134" spans="8:12" ht="23.25" customHeight="1" x14ac:dyDescent="0.5">
      <c r="H134" s="99"/>
      <c r="I134" s="99"/>
      <c r="J134" s="99"/>
      <c r="K134" s="100"/>
      <c r="L134" s="99"/>
    </row>
    <row r="135" spans="8:12" ht="23.25" customHeight="1" x14ac:dyDescent="0.5">
      <c r="H135" s="99"/>
      <c r="I135" s="99"/>
      <c r="J135" s="99"/>
      <c r="K135" s="100"/>
      <c r="L135" s="99"/>
    </row>
    <row r="136" spans="8:12" ht="23.25" customHeight="1" x14ac:dyDescent="0.5">
      <c r="H136" s="99"/>
      <c r="I136" s="99"/>
      <c r="J136" s="99"/>
      <c r="K136" s="100"/>
      <c r="L136" s="99"/>
    </row>
    <row r="137" spans="8:12" ht="23.25" customHeight="1" x14ac:dyDescent="0.5">
      <c r="H137" s="99"/>
      <c r="I137" s="99"/>
      <c r="J137" s="99"/>
      <c r="K137" s="100"/>
      <c r="L137" s="99"/>
    </row>
    <row r="138" spans="8:12" ht="23.25" customHeight="1" x14ac:dyDescent="0.5">
      <c r="H138" s="99"/>
      <c r="I138" s="99"/>
      <c r="J138" s="99"/>
      <c r="K138" s="100"/>
      <c r="L138" s="99"/>
    </row>
    <row r="139" spans="8:12" ht="23.25" customHeight="1" x14ac:dyDescent="0.5">
      <c r="H139" s="99"/>
      <c r="I139" s="99"/>
      <c r="J139" s="99"/>
      <c r="K139" s="100"/>
      <c r="L139" s="99"/>
    </row>
    <row r="140" spans="8:12" ht="23.25" customHeight="1" x14ac:dyDescent="0.5">
      <c r="H140" s="99"/>
      <c r="I140" s="99"/>
      <c r="J140" s="99"/>
      <c r="K140" s="100"/>
      <c r="L140" s="99"/>
    </row>
    <row r="141" spans="8:12" ht="23.25" customHeight="1" x14ac:dyDescent="0.5">
      <c r="H141" s="99"/>
      <c r="I141" s="99"/>
      <c r="J141" s="99"/>
      <c r="K141" s="100"/>
      <c r="L141" s="99"/>
    </row>
    <row r="142" spans="8:12" ht="23.25" customHeight="1" x14ac:dyDescent="0.5">
      <c r="H142" s="99"/>
      <c r="I142" s="99"/>
      <c r="J142" s="99"/>
      <c r="K142" s="100"/>
      <c r="L142" s="99"/>
    </row>
    <row r="143" spans="8:12" ht="23.25" customHeight="1" x14ac:dyDescent="0.5">
      <c r="H143" s="99"/>
      <c r="I143" s="99"/>
      <c r="J143" s="99"/>
      <c r="K143" s="100"/>
      <c r="L143" s="99"/>
    </row>
    <row r="144" spans="8:12" ht="23.25" customHeight="1" x14ac:dyDescent="0.5">
      <c r="H144" s="99"/>
      <c r="I144" s="99"/>
      <c r="J144" s="99"/>
      <c r="K144" s="100"/>
      <c r="L144" s="99"/>
    </row>
    <row r="145" spans="8:12" ht="23.25" customHeight="1" x14ac:dyDescent="0.5">
      <c r="H145" s="99"/>
      <c r="I145" s="99"/>
      <c r="J145" s="99"/>
      <c r="K145" s="100"/>
      <c r="L145" s="99"/>
    </row>
    <row r="146" spans="8:12" ht="23.25" customHeight="1" x14ac:dyDescent="0.5">
      <c r="H146" s="99"/>
      <c r="I146" s="99"/>
      <c r="J146" s="99"/>
      <c r="K146" s="100"/>
      <c r="L146" s="99"/>
    </row>
    <row r="147" spans="8:12" ht="23.25" customHeight="1" x14ac:dyDescent="0.5">
      <c r="H147" s="99"/>
      <c r="I147" s="99"/>
      <c r="J147" s="99"/>
      <c r="K147" s="100"/>
      <c r="L147" s="99"/>
    </row>
    <row r="148" spans="8:12" ht="23.25" customHeight="1" x14ac:dyDescent="0.5">
      <c r="H148" s="99"/>
      <c r="I148" s="99"/>
      <c r="J148" s="99"/>
      <c r="K148" s="100"/>
      <c r="L148" s="99"/>
    </row>
    <row r="149" spans="8:12" ht="23.25" customHeight="1" x14ac:dyDescent="0.5">
      <c r="H149" s="99"/>
      <c r="I149" s="99"/>
      <c r="J149" s="99"/>
      <c r="K149" s="100"/>
      <c r="L149" s="99"/>
    </row>
    <row r="150" spans="8:12" ht="23.25" customHeight="1" x14ac:dyDescent="0.5">
      <c r="H150" s="99"/>
      <c r="I150" s="99"/>
      <c r="J150" s="99"/>
      <c r="K150" s="100"/>
      <c r="L150" s="99"/>
    </row>
    <row r="151" spans="8:12" ht="23.25" customHeight="1" x14ac:dyDescent="0.5">
      <c r="H151" s="99"/>
      <c r="I151" s="99"/>
      <c r="J151" s="99"/>
      <c r="K151" s="100"/>
      <c r="L151" s="99"/>
    </row>
    <row r="152" spans="8:12" ht="23.25" customHeight="1" x14ac:dyDescent="0.5">
      <c r="H152" s="99"/>
      <c r="I152" s="99"/>
      <c r="J152" s="99"/>
      <c r="K152" s="100"/>
      <c r="L152" s="99"/>
    </row>
  </sheetData>
  <mergeCells count="27">
    <mergeCell ref="A1:L1"/>
    <mergeCell ref="A2:L2"/>
    <mergeCell ref="A3:L3"/>
    <mergeCell ref="A47:L47"/>
    <mergeCell ref="A4:L4"/>
    <mergeCell ref="H5:L5"/>
    <mergeCell ref="J6:L6"/>
    <mergeCell ref="D7:E7"/>
    <mergeCell ref="A45:L45"/>
    <mergeCell ref="A46:L46"/>
    <mergeCell ref="A44:L44"/>
    <mergeCell ref="A118:L118"/>
    <mergeCell ref="F6:H6"/>
    <mergeCell ref="F50:H50"/>
    <mergeCell ref="F85:H85"/>
    <mergeCell ref="H84:L84"/>
    <mergeCell ref="J85:L85"/>
    <mergeCell ref="D86:E86"/>
    <mergeCell ref="A117:L117"/>
    <mergeCell ref="A80:L80"/>
    <mergeCell ref="A81:L81"/>
    <mergeCell ref="A82:L82"/>
    <mergeCell ref="H49:L49"/>
    <mergeCell ref="J50:L50"/>
    <mergeCell ref="A79:L79"/>
    <mergeCell ref="D51:E51"/>
    <mergeCell ref="A116:L116"/>
  </mergeCells>
  <pageMargins left="0.70866141732283472" right="0.31496062992125984" top="1.0236220472440944" bottom="0.78740157480314965" header="0.51181102362204722" footer="0.78740157480314965"/>
  <pageSetup paperSize="9" fitToWidth="2" fitToHeight="2" orientation="portrait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4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</vt:lpstr>
      <vt:lpstr>งบการเปลี่ยนแปลง</vt:lpstr>
      <vt:lpstr>งบการเปลี่ยนแปลง (2)</vt:lpstr>
      <vt:lpstr>งบกระแสเงินสด</vt:lpstr>
      <vt:lpstr>งบกระแสเงินสด!Print_Area</vt:lpstr>
      <vt:lpstr>งบการเปลี่ยนแปลง!Print_Area</vt:lpstr>
      <vt:lpstr>'งบการเปลี่ยนแปลง (2)'!Print_Area</vt:lpstr>
      <vt:lpstr>งบกำไรขาดทุน!Print_Area</vt:lpstr>
      <vt:lpstr>งบฐานะการเงิน!Print_Area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2025-02-27T09:23:02Z</cp:lastPrinted>
  <dcterms:created xsi:type="dcterms:W3CDTF">2003-10-16T04:11:37Z</dcterms:created>
  <dcterms:modified xsi:type="dcterms:W3CDTF">2025-02-28T10:30:35Z</dcterms:modified>
</cp:coreProperties>
</file>