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(19) YEAR 24-67 (PUBLIC)\PRTR (1649788)\"/>
    </mc:Choice>
  </mc:AlternateContent>
  <xr:revisionPtr revIDLastSave="0" documentId="13_ncr:1_{B8C8EA74-0A54-4DCB-B3F4-4EB2CA31EE5C}" xr6:coauthVersionLast="47" xr6:coauthVersionMax="47" xr10:uidLastSave="{00000000-0000-0000-0000-000000000000}"/>
  <bookViews>
    <workbookView xWindow="-110" yWindow="-110" windowWidth="19420" windowHeight="10420" tabRatio="847" activeTab="5" xr2:uid="{00000000-000D-0000-FFFF-FFFF00000000}"/>
  </bookViews>
  <sheets>
    <sheet name="งบดุล" sheetId="2" r:id="rId1"/>
    <sheet name="งบดุล 2" sheetId="3" r:id="rId2"/>
    <sheet name="กำไรขาดทุนเบ็ดเสร็จ" sheetId="1" r:id="rId3"/>
    <sheet name="ส่วนผู้ถือหุ้น-รวม" sheetId="5" r:id="rId4"/>
    <sheet name="ส่วนผู้ถือหุ้น-เฉพาะ" sheetId="4" r:id="rId5"/>
    <sheet name="กระแสเงินสด" sheetId="6" r:id="rId6"/>
    <sheet name="Sheet1" sheetId="7" state="hidden" r:id="rId7"/>
  </sheets>
  <definedNames>
    <definedName name="\1">#REF!</definedName>
    <definedName name="\a">#REF!</definedName>
    <definedName name="\A1">#REF!</definedName>
    <definedName name="\A2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WK">#REF!</definedName>
    <definedName name="\z">#REF!</definedName>
    <definedName name="\ㅁ">#REF!</definedName>
    <definedName name="\ㅁ1">#REF!</definedName>
    <definedName name="\ㅅ">#REF!</definedName>
    <definedName name="___________AEM14">#REF!</definedName>
    <definedName name="___________CAR05">#REF!</definedName>
    <definedName name="___________FED18">#REF!</definedName>
    <definedName name="___________GMC1">#REF!</definedName>
    <definedName name="___________GMC2">#REF!</definedName>
    <definedName name="__________AEM14">#REF!</definedName>
    <definedName name="__________CAR05">#REF!</definedName>
    <definedName name="__________FED18">#REF!</definedName>
    <definedName name="__________GMC1">#REF!</definedName>
    <definedName name="__________GMC2">#REF!</definedName>
    <definedName name="_________AEM14">#REF!</definedName>
    <definedName name="_________CAR05">#REF!</definedName>
    <definedName name="_________FED18">#REF!</definedName>
    <definedName name="_________GMC1">#REF!</definedName>
    <definedName name="_________GMC2">#REF!</definedName>
    <definedName name="________AEM14">#REF!</definedName>
    <definedName name="________CAR05">#REF!</definedName>
    <definedName name="________DIM10">#REF!</definedName>
    <definedName name="________DIM12">#REF!</definedName>
    <definedName name="________DIM13">#REF!</definedName>
    <definedName name="________DIM2">#REF!</definedName>
    <definedName name="________DIM3">#REF!</definedName>
    <definedName name="________DIM4">#REF!</definedName>
    <definedName name="________DIM5">#REF!</definedName>
    <definedName name="________DIM6">#REF!</definedName>
    <definedName name="________DIM7">#REF!</definedName>
    <definedName name="________DIM8">#REF!</definedName>
    <definedName name="________DIM9">#REF!</definedName>
    <definedName name="________FED18">#REF!</definedName>
    <definedName name="________GMC1">#REF!</definedName>
    <definedName name="________GMC2">#REF!</definedName>
    <definedName name="________ml3">#REF!</definedName>
    <definedName name="________ml4">#REF!</definedName>
    <definedName name="________ml5">#REF!</definedName>
    <definedName name="________RL2">#REF!</definedName>
    <definedName name="_______AEM14">#REF!</definedName>
    <definedName name="_______CAR05">#REF!</definedName>
    <definedName name="_______DIM1">#REF!</definedName>
    <definedName name="_______DIM10">#REF!</definedName>
    <definedName name="_______DIM11">#REF!</definedName>
    <definedName name="_______DIM12">#REF!</definedName>
    <definedName name="_______DIM13">#REF!</definedName>
    <definedName name="_______DIM2">#REF!</definedName>
    <definedName name="_______DIM3">#REF!</definedName>
    <definedName name="_______DIM4">#REF!</definedName>
    <definedName name="_______DIM5">#REF!</definedName>
    <definedName name="_______DIM6">#REF!</definedName>
    <definedName name="_______DIM7">#REF!</definedName>
    <definedName name="_______DIM8">#REF!</definedName>
    <definedName name="_______DIM9">#REF!</definedName>
    <definedName name="_______FED18">#REF!</definedName>
    <definedName name="_______GMC1">#REF!</definedName>
    <definedName name="_______GMC2">#REF!</definedName>
    <definedName name="_______ml3">#REF!</definedName>
    <definedName name="_______ml4">#REF!</definedName>
    <definedName name="_______ml5">#REF!</definedName>
    <definedName name="_______RL2">#REF!</definedName>
    <definedName name="______AEM14">#REF!</definedName>
    <definedName name="______CAR05">#REF!</definedName>
    <definedName name="______DIM1">#REF!</definedName>
    <definedName name="______DIM10">#REF!</definedName>
    <definedName name="______DIM11">#REF!</definedName>
    <definedName name="______DIM12">#REF!</definedName>
    <definedName name="______DIM13">#REF!</definedName>
    <definedName name="______DIM2">#REF!</definedName>
    <definedName name="______DIM3">#REF!</definedName>
    <definedName name="______DIM4">#REF!</definedName>
    <definedName name="______DIM5">#REF!</definedName>
    <definedName name="______DIM6">#REF!</definedName>
    <definedName name="______DIM7">#REF!</definedName>
    <definedName name="______DIM8">#REF!</definedName>
    <definedName name="______DIM9">#REF!</definedName>
    <definedName name="______FED18">#REF!</definedName>
    <definedName name="______GMC1">#REF!</definedName>
    <definedName name="______GMC2">#REF!</definedName>
    <definedName name="______koy2010">#REF!</definedName>
    <definedName name="______ml3">#REF!</definedName>
    <definedName name="______ml4">#REF!</definedName>
    <definedName name="______ml5">#REF!</definedName>
    <definedName name="______RL2">#REF!</definedName>
    <definedName name="_____AEM14">#REF!</definedName>
    <definedName name="_____CAR05">#REF!</definedName>
    <definedName name="_____DIM1">#REF!</definedName>
    <definedName name="_____DIM10">#REF!</definedName>
    <definedName name="_____DIM11">#REF!</definedName>
    <definedName name="_____DIM12">#REF!</definedName>
    <definedName name="_____DIM13">#REF!</definedName>
    <definedName name="_____DIM2">#REF!</definedName>
    <definedName name="_____DIM3">#REF!</definedName>
    <definedName name="_____DIM4">#REF!</definedName>
    <definedName name="_____DIM5">#REF!</definedName>
    <definedName name="_____DIM6">#REF!</definedName>
    <definedName name="_____DIM7">#REF!</definedName>
    <definedName name="_____DIM8">#REF!</definedName>
    <definedName name="_____DIM9">#REF!</definedName>
    <definedName name="_____FED18">#REF!</definedName>
    <definedName name="_____GMC1">#REF!</definedName>
    <definedName name="_____GMC2">#REF!</definedName>
    <definedName name="_____koy2010">#REF!</definedName>
    <definedName name="_____ml3">#REF!</definedName>
    <definedName name="_____ml4">#REF!</definedName>
    <definedName name="_____ml5">#REF!</definedName>
    <definedName name="_____RL2">#REF!</definedName>
    <definedName name="____AEM14">#REF!</definedName>
    <definedName name="____CAR05">#REF!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FED18">#REF!</definedName>
    <definedName name="____GMC1">#REF!</definedName>
    <definedName name="____GMC2">#REF!</definedName>
    <definedName name="____koy2010">#REF!</definedName>
    <definedName name="____ml3">#REF!</definedName>
    <definedName name="____ml4">#REF!</definedName>
    <definedName name="____ml5">#REF!</definedName>
    <definedName name="____Pay160215">#REF!</definedName>
    <definedName name="____RL2">#REF!</definedName>
    <definedName name="___AEM14">#REF!</definedName>
    <definedName name="___CAR05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FED18">#REF!</definedName>
    <definedName name="___GMC1">#REF!</definedName>
    <definedName name="___GMC2">#REF!</definedName>
    <definedName name="___koy2010">#REF!</definedName>
    <definedName name="___ml3">#REF!</definedName>
    <definedName name="___ml4">#REF!</definedName>
    <definedName name="___ml5">#REF!</definedName>
    <definedName name="___Pay160215">#REF!</definedName>
    <definedName name="___RL2">#REF!</definedName>
    <definedName name="__AEM14">#REF!</definedName>
    <definedName name="__CAR05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FED18">#REF!</definedName>
    <definedName name="__GMC1">#REF!</definedName>
    <definedName name="__GMC2">#REF!</definedName>
    <definedName name="__IntlFixup" hidden="1">TRUE</definedName>
    <definedName name="__koy2010">#REF!</definedName>
    <definedName name="__ml3">#REF!</definedName>
    <definedName name="__ml4">#REF!</definedName>
    <definedName name="__ml5">#REF!</definedName>
    <definedName name="__Pay160215">#REF!</definedName>
    <definedName name="__RL2">#REF!</definedName>
    <definedName name="_1_3shop2pc_Query">#REF!</definedName>
    <definedName name="_2">#REF!</definedName>
    <definedName name="_212绿">#REF!</definedName>
    <definedName name="_8속">#REF!</definedName>
    <definedName name="_8속보">#REF!</definedName>
    <definedName name="_9실행">#REF!</definedName>
    <definedName name="_AEM14">#REF!</definedName>
    <definedName name="_CAR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7">#REF!</definedName>
    <definedName name="_DAT8">#REF!</definedName>
    <definedName name="_DAT9">#REF!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FED18">#REF!</definedName>
    <definedName name="_Fill" hidden="1">#REF!</definedName>
    <definedName name="_GMC1">#REF!</definedName>
    <definedName name="_GMC2">#REF!</definedName>
    <definedName name="_koy2010">#REF!</definedName>
    <definedName name="_ml3">#REF!</definedName>
    <definedName name="_ml4">#REF!</definedName>
    <definedName name="_ml5">#REF!</definedName>
    <definedName name="_Order1" hidden="1">255</definedName>
    <definedName name="_Pay160215">#REF!</definedName>
    <definedName name="_R">#REF!</definedName>
    <definedName name="_Regression_Int" hidden="1">1</definedName>
    <definedName name="_RL2">#REF!</definedName>
    <definedName name="_rMDX">#REF!</definedName>
    <definedName name="_rMDX1">#REF!</definedName>
    <definedName name="_rMDX2">#REF!</definedName>
    <definedName name="_rMDX3">#REF!</definedName>
    <definedName name="_rMDX4">#REF!</definedName>
    <definedName name="_Sort" hidden="1">#REF!</definedName>
    <definedName name="_SORT1" hidden="1">#REF!</definedName>
    <definedName name="¤±¤²¤¤">#REF!</definedName>
    <definedName name="A">#REF!</definedName>
    <definedName name="a_1234">#REF!</definedName>
    <definedName name="aa">#REF!</definedName>
    <definedName name="aaa">#REF!</definedName>
    <definedName name="aas">#N/A</definedName>
    <definedName name="ABM14AA">#REF!</definedName>
    <definedName name="ABM18DA">#REF!</definedName>
    <definedName name="ABM22DA">#REF!</definedName>
    <definedName name="ABM24DA">#REF!</definedName>
    <definedName name="ABV10AA">#REF!</definedName>
    <definedName name="ACCOUNTS">#REF!</definedName>
    <definedName name="adv">#REF!</definedName>
    <definedName name="ae">#N/A</definedName>
    <definedName name="aef">#N/A</definedName>
    <definedName name="af">#N/A</definedName>
    <definedName name="AGH08FA">#REF!</definedName>
    <definedName name="AGP05LA">#REF!</definedName>
    <definedName name="AGP08AA">#REF!</definedName>
    <definedName name="AGP12AA">#REF!</definedName>
    <definedName name="AGV08AA">#REF!</definedName>
    <definedName name="AGV12AA">#REF!</definedName>
    <definedName name="AGV18DA">#REF!</definedName>
    <definedName name="AHF25LA">#REF!</definedName>
    <definedName name="AHF35FA">#REF!</definedName>
    <definedName name="AHF45AA">#REF!</definedName>
    <definedName name="AHG20LA">#REF!</definedName>
    <definedName name="alalala">#N/A</definedName>
    <definedName name="all">#REF!,#REF!,#REF!,#REF!,#REF!,#REF!,#REF!,#REF!,#REF!,#REF!,#REF!,#REF!,#REF!,#REF!,#REF!,#REF!,#REF!</definedName>
    <definedName name="AMLCD경영">#REF!</definedName>
    <definedName name="AMLCD실적">#REF!</definedName>
    <definedName name="AQ09FA">#N/A</definedName>
    <definedName name="AQ09FASER">#N/A</definedName>
    <definedName name="aq09faxfa">#N/A</definedName>
    <definedName name="AQ12FAAFR">#N/A</definedName>
    <definedName name="AQ12FAAND">#N/A</definedName>
    <definedName name="AQ12FAMID">#N/A</definedName>
    <definedName name="AQ12FAUMG">#N/A</definedName>
    <definedName name="AQ12FAXFA">#N/A</definedName>
    <definedName name="AQ12WAUMG">#N/A</definedName>
    <definedName name="AQ18FAMID">#N/A</definedName>
    <definedName name="AQ18FAXFA">#N/A</definedName>
    <definedName name="AQ18FBMID">#N/A</definedName>
    <definedName name="AQ24FAUMG">#N/A</definedName>
    <definedName name="AQ24FAXFA">#N/A</definedName>
    <definedName name="AQV05LA">#REF!</definedName>
    <definedName name="AQV06LA">#REF!</definedName>
    <definedName name="AQV08AA">#REF!</definedName>
    <definedName name="AR">#REF!</definedName>
    <definedName name="AREA">#REF!</definedName>
    <definedName name="AS">#REF!</definedName>
    <definedName name="AS12FAMID\">#N/A</definedName>
    <definedName name="AS12FAUMG">#N/A</definedName>
    <definedName name="AS12FAXFA">#N/A</definedName>
    <definedName name="AS12FAXTC">#N/A</definedName>
    <definedName name="AS18FAUMG">#N/A</definedName>
    <definedName name="AS18FAXFA">#N/A</definedName>
    <definedName name="AS18FBMID">#N/A</definedName>
    <definedName name="AS24FAUMG">#N/A</definedName>
    <definedName name="AS24FAXFA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V">#N/A</definedName>
    <definedName name="ASS">#N/A</definedName>
    <definedName name="assd">#N/A</definedName>
    <definedName name="ASV08AA">#REF!</definedName>
    <definedName name="ATTRIB">#REF!</definedName>
    <definedName name="av">#N/A</definedName>
    <definedName name="AVP12AA">#REF!</definedName>
    <definedName name="AVP18DA">#REF!</definedName>
    <definedName name="AVP18DB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e">#N/A</definedName>
    <definedName name="awewewewewewewewewewewewewewewe">#REF!</definedName>
    <definedName name="awse">#N/A</definedName>
    <definedName name="AZSDV">#N/A</definedName>
    <definedName name="B">#N/A</definedName>
    <definedName name="BB">#REF!</definedName>
    <definedName name="bbb">#REF!</definedName>
    <definedName name="bbbbbbbbbbbbb">#REF!</definedName>
    <definedName name="bbbbbbbbbbbbbbb">#REF!</definedName>
    <definedName name="bd">#N/A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">#N/A</definedName>
    <definedName name="BG_Del" hidden="1">15</definedName>
    <definedName name="BG_Ins" hidden="1">4</definedName>
    <definedName name="BG_Mod" hidden="1">6</definedName>
    <definedName name="BlankMaterialName">OFFSET(#REF!,0,0,COUNTA(#REF!)-1,1)</definedName>
    <definedName name="BlankMaterials">#REF!</definedName>
    <definedName name="BMSuppliers">OFFSET(#REF!,0,0,COUNTA(#REF!)-1,1)</definedName>
    <definedName name="BranchT">#REF!</definedName>
    <definedName name="BS">#REF!</definedName>
    <definedName name="bsd">#N/A</definedName>
    <definedName name="BSDF">#N/A</definedName>
    <definedName name="BU">#REF!</definedName>
    <definedName name="BV">#N/A</definedName>
    <definedName name="C_C_Balance">#REF!</definedName>
    <definedName name="CAM">#REF!</definedName>
    <definedName name="Cancel">#REF!</definedName>
    <definedName name="Canceled">#REF!</definedName>
    <definedName name="CARREFOUR">#REF!</definedName>
    <definedName name="Category_Year">#REF!</definedName>
    <definedName name="CateYear">#REF!</definedName>
    <definedName name="CC">#REF!,#REF!,#REF!</definedName>
    <definedName name="CCC">#REF!</definedName>
    <definedName name="ccccccccccccccccccc">#REF!</definedName>
    <definedName name="ChkSet1">#REF!</definedName>
    <definedName name="ClrRng3">#REF!</definedName>
    <definedName name="ClrRng4">#REF!</definedName>
    <definedName name="ClrRng5">#REF!</definedName>
    <definedName name="ClrRng6">#REF!</definedName>
    <definedName name="ColIDRng3">#REF!</definedName>
    <definedName name="ColIDRng4">#REF!</definedName>
    <definedName name="ColIDRng5">#REF!</definedName>
    <definedName name="ColIDRng6">#REF!</definedName>
    <definedName name="CompanyName">#REF!</definedName>
    <definedName name="CON_SP">#REF!</definedName>
    <definedName name="ConnProp">OFFSET(#REF!,1,,COUNTA(#REF!))</definedName>
    <definedName name="COST_SUB">#REF!</definedName>
    <definedName name="Critical_Component">#REF!</definedName>
    <definedName name="csDesignMode">1</definedName>
    <definedName name="Cube">#REF!</definedName>
    <definedName name="CurrencyUnit">OFFSET(#REF!,0,0,COUNTA(#REF!)-1,1)</definedName>
    <definedName name="Customers">OFFSET(#REF!,0,0,COUNTA(#REF!)-1,1)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_in_Shares">#REF!</definedName>
    <definedName name="CY_Investments_in_Shares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ong_term_Debt__excl_Dfd_Tax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Prepaid_Assets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_Year_Income_Statement">#REF!</definedName>
    <definedName name="d">#REF!</definedName>
    <definedName name="data">#REF!</definedName>
    <definedName name="Data_Range">#REF!,#REF!,#REF!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">#REF!,#REF!,#REF!</definedName>
    <definedName name="dd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dddd">#REF!</definedName>
    <definedName name="DEH">#REF!</definedName>
    <definedName name="DEHUMS">#REF!</definedName>
    <definedName name="DEPT_CODE">#REF!</definedName>
    <definedName name="DeptChoice">#REF!</definedName>
    <definedName name="det">#REF!</definedName>
    <definedName name="DF">#REF!</definedName>
    <definedName name="dfdf">#REF!</definedName>
    <definedName name="dfdfd">#REF!</definedName>
    <definedName name="dfdfdf">#REF!</definedName>
    <definedName name="dfgfg">#REF!,#REF!,#REF!,#REF!,#REF!,#REF!,#REF!,#REF!,#REF!,#REF!</definedName>
    <definedName name="DFV">#N/A</definedName>
    <definedName name="DG" hidden="1">#REF!</definedName>
    <definedName name="dgg">#REF!</definedName>
    <definedName name="Dim9_1">#REF!</definedName>
    <definedName name="DirecManPerDay">#REF!</definedName>
    <definedName name="Division">#N/A</definedName>
    <definedName name="Division3">#REF!</definedName>
    <definedName name="dkanro">#N/A</definedName>
    <definedName name="dnfl">#N/A</definedName>
    <definedName name="Dollar_Threshold">#REF!</definedName>
    <definedName name="DRFV">#N/A</definedName>
    <definedName name="ds">#REF!</definedName>
    <definedName name="DSF">#REF!,#REF!,#REF!</definedName>
    <definedName name="DSFG">#REF!</definedName>
    <definedName name="DVDP">#REF!</definedName>
    <definedName name="DX">#N/A</definedName>
    <definedName name="dz">#N/A</definedName>
    <definedName name="e">#REF!</definedName>
    <definedName name="ef">#N/A</definedName>
    <definedName name="Effective_Tax_Rate">#REF!</definedName>
    <definedName name="eg">#N/A</definedName>
    <definedName name="ER">#N/A</definedName>
    <definedName name="erdf">#N/A</definedName>
    <definedName name="ere">#REF!</definedName>
    <definedName name="etrty">#REF!</definedName>
    <definedName name="Excel_BuiltIn__FilterDatabase_10">#REF!</definedName>
    <definedName name="Excel_BuiltIn__FilterDatabase_12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8">#REF!</definedName>
    <definedName name="Excel_BuiltIn__FilterDatabase_4">#REF!</definedName>
    <definedName name="Excel_BuiltIn__FilterDatabase_6">#REF!</definedName>
    <definedName name="Excel_BuiltIn__FilterDatabase_8">#REF!</definedName>
    <definedName name="Excel_BuiltIn__FilterDatabase_9">#REF!</definedName>
    <definedName name="Excel_BuiltIn_Print_Area_3">#REF!</definedName>
    <definedName name="Excel_BuiltIn_Print_Area_3_5">#REF!</definedName>
    <definedName name="Excel_BuiltIn_Print_Titles_9">#REF!</definedName>
    <definedName name="EXPENSE_TYPE">#REF!</definedName>
    <definedName name="_xlnm.Extract">#REF!</definedName>
    <definedName name="EXTRACT2">#REF!</definedName>
    <definedName name="f">#REF!</definedName>
    <definedName name="Factor">#REF!</definedName>
    <definedName name="FBTH">#REF!</definedName>
    <definedName name="FD">#REF!</definedName>
    <definedName name="fdf">#REF!</definedName>
    <definedName name="fdfdf">#REF!</definedName>
    <definedName name="fdg">#REF!</definedName>
    <definedName name="fdsf">#REF!</definedName>
    <definedName name="FDV">#N/A</definedName>
    <definedName name="feb">#REF!</definedName>
    <definedName name="FF">#REF!,#REF!</definedName>
    <definedName name="ffxxcf">#N/A</definedName>
    <definedName name="FG">#REF!</definedName>
    <definedName name="FGB">#REF!</definedName>
    <definedName name="fgfg">#REF!,#REF!,#REF!,#REF!,#REF!,#REF!,#REF!,#REF!,#REF!,#REF!</definedName>
    <definedName name="fgfrgr">#REF!</definedName>
    <definedName name="FGH">#REF!</definedName>
    <definedName name="FILE">#REF!</definedName>
    <definedName name="fjgjfjhdkgjkf">#N/A</definedName>
    <definedName name="FSADF">#REF!</definedName>
    <definedName name="fsfdfaf">#REF!</definedName>
    <definedName name="full">#REF!,#REF!,#REF!,#REF!,#REF!,#REF!,#REF!,#REF!,#REF!,#REF!,#REF!,#REF!,#REF!,#REF!,#REF!,#REF!,#REF!</definedName>
    <definedName name="FV">#N/A</definedName>
    <definedName name="FVB">#N/A</definedName>
    <definedName name="fvfvf">#REF!</definedName>
    <definedName name="fytjghjgj">#REF!</definedName>
    <definedName name="G">#REF!</definedName>
    <definedName name="ga">#N/A</definedName>
    <definedName name="GDFG">#REF!</definedName>
    <definedName name="gf">#N/A</definedName>
    <definedName name="gfdrrf">#N/A</definedName>
    <definedName name="gfds">#N/A</definedName>
    <definedName name="gfdsa">#N/A</definedName>
    <definedName name="gfrgergergerg">#REF!</definedName>
    <definedName name="GGG">#REF!</definedName>
    <definedName name="ghjfjdkgj">#N/A</definedName>
    <definedName name="ghjfkgjb">#N/A</definedName>
    <definedName name="ghrkdghfs">#N/A</definedName>
    <definedName name="gjdkgj">#N/A</definedName>
    <definedName name="gjhfjfjgjhf">#N/A</definedName>
    <definedName name="gjk">#N/A</definedName>
    <definedName name="gk">#REF!</definedName>
    <definedName name="gkjuhg">#N/A</definedName>
    <definedName name="GoodDie">#REF!,#REF!</definedName>
    <definedName name="gpm">#REF!,#REF!,#REF!</definedName>
    <definedName name="gpm별">#REF!,#REF!,#REF!,#REF!</definedName>
    <definedName name="gr">#REF!</definedName>
    <definedName name="grgrg">#REF!</definedName>
    <definedName name="grgrgergerg">#REF!</definedName>
    <definedName name="guikygil">#N/A</definedName>
    <definedName name="gujkyi">#N/A</definedName>
    <definedName name="GUU">#REF!</definedName>
    <definedName name="H">#REF!</definedName>
    <definedName name="HB">#N/A</definedName>
    <definedName name="HFG">#REF!</definedName>
    <definedName name="hgfd">#N/A</definedName>
    <definedName name="hh">#REF!</definedName>
    <definedName name="HHH">#REF!</definedName>
    <definedName name="hhm">#REF!</definedName>
    <definedName name="hj">#REF!</definedName>
    <definedName name="hjfdah">#REF!</definedName>
    <definedName name="hjfjhjfj">#N/A</definedName>
    <definedName name="hjfjkghjgj">#N/A</definedName>
    <definedName name="hjg">#N/A</definedName>
    <definedName name="hjk">#N/A</definedName>
    <definedName name="hjkg">#N/A</definedName>
    <definedName name="hjkl">#REF!</definedName>
    <definedName name="hklh">#N/A</definedName>
    <definedName name="hklio">#N/A</definedName>
    <definedName name="howToChange">#REF!</definedName>
    <definedName name="howToCheck">#REF!</definedName>
    <definedName name="HSBC">#REF!</definedName>
    <definedName name="HSDTY">#REF!</definedName>
    <definedName name="htht">#REF!</definedName>
    <definedName name="hthtyet">#REF!,#REF!,#REF!</definedName>
    <definedName name="i">#REF!</definedName>
    <definedName name="INVENTORY">#REF!</definedName>
    <definedName name="IPO">#N/A</definedName>
    <definedName name="itpc">#REF!</definedName>
    <definedName name="itworktime_Query">#REF!</definedName>
    <definedName name="iuh">#N/A</definedName>
    <definedName name="iuy">#N/A</definedName>
    <definedName name="j">#REF!</definedName>
    <definedName name="jh">#REF!</definedName>
    <definedName name="jhb">#N/A</definedName>
    <definedName name="jhg">#N/A</definedName>
    <definedName name="jhgfds">#N/A</definedName>
    <definedName name="jhgfdsa">#N/A</definedName>
    <definedName name="jhgt">#N/A</definedName>
    <definedName name="jhjhj">#REF!</definedName>
    <definedName name="JIG투자비">#REF!</definedName>
    <definedName name="jjj">#REF!</definedName>
    <definedName name="jjk">#N/A</definedName>
    <definedName name="jjkh">#N/A</definedName>
    <definedName name="jkhg">#N/A</definedName>
    <definedName name="ju">#N/A</definedName>
    <definedName name="juhg">#N/A</definedName>
    <definedName name="June">OFFSET(#REF!,0,0,CONTA(#REF!),12)</definedName>
    <definedName name="JYH">#N/A</definedName>
    <definedName name="jyj">#REF!</definedName>
    <definedName name="jyjyjh" hidden="1">#REF!</definedName>
    <definedName name="KANG">#REF!</definedName>
    <definedName name="kih">#N/A</definedName>
    <definedName name="kjgjfg">#REF!</definedName>
    <definedName name="kjh">#N/A</definedName>
    <definedName name="kjhgfds">#N/A</definedName>
    <definedName name="kjjj">#N/A</definedName>
    <definedName name="kk">#REF!</definedName>
    <definedName name="kkk">#REF!</definedName>
    <definedName name="KL">#REF!</definedName>
    <definedName name="koig">#N/A</definedName>
    <definedName name="kujy">#N/A</definedName>
    <definedName name="kuy">#N/A</definedName>
    <definedName name="L04_">#REF!</definedName>
    <definedName name="L05_">#REF!</definedName>
    <definedName name="LABELS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BS">#REF!,#REF!,#REF!,#REF!</definedName>
    <definedName name="lcd잉여">#REF!</definedName>
    <definedName name="Leave">#REF!</definedName>
    <definedName name="LineDrawConditionArea1">#REF!</definedName>
    <definedName name="LineDrawConditionArea3">#REF!</definedName>
    <definedName name="LineDrawConditionArea4">#REF!</definedName>
    <definedName name="LineDrawConditionArea5">#REF!</definedName>
    <definedName name="List1">#REF!</definedName>
    <definedName name="ListArea1">#REF!</definedName>
    <definedName name="ListArea2">#REF!</definedName>
    <definedName name="lkj">#N/A</definedName>
    <definedName name="lkjf">#N/A</definedName>
    <definedName name="lklk">#REF!</definedName>
    <definedName name="LKLKLKL">#REF!</definedName>
    <definedName name="lll">#REF!</definedName>
    <definedName name="lllk">#REF!</definedName>
    <definedName name="llll">#REF!</definedName>
    <definedName name="llllk">#REF!</definedName>
    <definedName name="LOLD">1</definedName>
    <definedName name="LOLD_Table">29</definedName>
    <definedName name="LSIBS">#REF!,#REF!,#REF!,#REF!</definedName>
    <definedName name="LSI경영">#REF!</definedName>
    <definedName name="LSI실적">#REF!</definedName>
    <definedName name="m">#REF!</definedName>
    <definedName name="M04_">#REF!</definedName>
    <definedName name="M05_">#REF!</definedName>
    <definedName name="MachineryCategory">OFFSET(#REF!,0,0,COUNTA(#REF!)-1,1)</definedName>
    <definedName name="MachineryName">OFFSET(#REF!,0,0,COUNTA(#REF!)-1,1)</definedName>
    <definedName name="MasterBlank">#REF!</definedName>
    <definedName name="MasterCap">#REF!</definedName>
    <definedName name="Masteroil">#REF!</definedName>
    <definedName name="MasterOurs">#REF!</definedName>
    <definedName name="MasterOutList">OFFSET(#REF!,0,0,COUNTA(#REF!),1)</definedName>
    <definedName name="MasterTools">#REF!</definedName>
    <definedName name="MaterBL">OFFSET(#REF!,0,0,COUNTA(#REF!)-1,1)</definedName>
    <definedName name="Materiality">#REF!</definedName>
    <definedName name="MaterTolist">OFFSET(#REF!,0,0,COUNTA(#REF!),1)</definedName>
    <definedName name="Mcaplist">OFFSET(#REF!,0,0,COUNTA(#REF!),1)</definedName>
    <definedName name="MCDepre">#REF!</definedName>
    <definedName name="MCList">OFFSET(#REF!,0,0,COUNTA(#REF!)-1,1)</definedName>
    <definedName name="MD">#REF!</definedName>
    <definedName name="MDX.EXECUTE_">0</definedName>
    <definedName name="MD물">#REF!</definedName>
    <definedName name="memobs">#REF!,#REF!,#REF!,#REF!</definedName>
    <definedName name="MGH">#REF!</definedName>
    <definedName name="ml">#REF!</definedName>
    <definedName name="mm">#N/A</definedName>
    <definedName name="MODELLIST">OFFSET(#REF!,0,0,CONTA(#REF!),12)</definedName>
    <definedName name="MODEL别LIST">OFFSET(#REF!,0,0,CONTA(#REF!),12)</definedName>
    <definedName name="MODERATO">#N/A</definedName>
    <definedName name="Monetary_precision">#REF!</definedName>
    <definedName name="MONTH">#REF!</definedName>
    <definedName name="Month5">#REF!</definedName>
    <definedName name="muketd">OFFSET(#REF!,0,0,COUNTA(#REF!),20)</definedName>
    <definedName name="MWOTOTAL">"OFFSET('MWO TOTAL-DATA'!$A$4,0,0,COUNTA('MWO-TOTAL DATA'!$G$6DATA'!$A:$A),12)"</definedName>
    <definedName name="MyDir">#REF!</definedName>
    <definedName name="n">#REF!</definedName>
    <definedName name="name">#REF!</definedName>
    <definedName name="nd">#N/A</definedName>
    <definedName name="NEON">#REF!</definedName>
    <definedName name="nEW">#REF!</definedName>
    <definedName name="nnn">#REF!</definedName>
    <definedName name="Note_1">#REF!</definedName>
    <definedName name="Note_10">#REF!</definedName>
    <definedName name="Note_2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P">#REF!</definedName>
    <definedName name="oi7u">#N/A</definedName>
    <definedName name="ooo">#REF!</definedName>
    <definedName name="Outsource">OFFSET(#REF!,0,0,COUNTA(#REF!)-1,1)</definedName>
    <definedName name="OutsourceProcesses">OFFSET(#REF!,0,0,COUNTA(#REF!)-1,1)</definedName>
    <definedName name="OutsourceProcessesForThisItem">#REF!</definedName>
    <definedName name="Outsources">OFFSET(#REF!,0,0,COUNTA(#REF!)-1,1)</definedName>
    <definedName name="Own_Business">#REF!</definedName>
    <definedName name="oy잉여">#REF!</definedName>
    <definedName name="P">#REF!</definedName>
    <definedName name="PAGE1">#REF!</definedName>
    <definedName name="PartCode">OFFSET(#REF!,0,0,COUNTA(#REF!)-1,1)</definedName>
    <definedName name="PartCodeAndName">OFFSET(#REF!,0,0,COUNTA(#REF!)-1,1)</definedName>
    <definedName name="PC_Canceled">#REF!</definedName>
    <definedName name="PD물">#REF!</definedName>
    <definedName name="Percent_Threshold">#REF!</definedName>
    <definedName name="PGSuppliers">OFFSET(#REF!,0,0,COUNTA(#REF!)-1,1)</definedName>
    <definedName name="pl">#REF!</definedName>
    <definedName name="PL_Dollar_Threshold">#REF!</definedName>
    <definedName name="PL_Percent_Threshold">#REF!</definedName>
    <definedName name="PLAN">#REF!</definedName>
    <definedName name="Planning_Materiality">#REF!</definedName>
    <definedName name="PL본사1">#REF!,#REF!,#REF!,#REF!,#REF!,#REF!,#REF!</definedName>
    <definedName name="PL요약">#REF!</definedName>
    <definedName name="ppp" hidden="1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graphs">#N/A</definedName>
    <definedName name="PrjCode">OFFSET(#REF!,1,,COUNTA(#REF!))</definedName>
    <definedName name="PrjDDRef">#REF!</definedName>
    <definedName name="PrjName">OFFSET(#REF!,1,,COUNTA(#REF!))</definedName>
    <definedName name="Processes">OFFSET(#REF!,0,0,COUNTA(#REF!)-1,1)</definedName>
    <definedName name="ProcessName">#REF!</definedName>
    <definedName name="Province">#REF!</definedName>
    <definedName name="PURAC">#REF!</definedName>
    <definedName name="PURACC">#REF!</definedName>
    <definedName name="Puraccc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Discops">#REF!</definedName>
    <definedName name="PY_Discops_Tax">#REF!</definedName>
    <definedName name="PY_Earnings_per_share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come">#REF!</definedName>
    <definedName name="PY_Income_Tax">#REF!</definedName>
    <definedName name="PY_Intangible_Assets">#REF!</definedName>
    <definedName name="PY_Interest_Expense">#REF!</definedName>
    <definedName name="PY_Inventory">#REF!</definedName>
    <definedName name="PY_Investment_in_Shares">#REF!</definedName>
    <definedName name="PY_Investments_in_Shares">#REF!</definedName>
    <definedName name="PY_knw_Income">#REF!</definedName>
    <definedName name="PY_knw_RetEarn">#REF!</definedName>
    <definedName name="PY_LIABIL_EQUITY">#REF!</definedName>
    <definedName name="PY_Long_term_Debt__excl_Dfd_Tax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Prepaid_Assets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_Expense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_in_Shares">#REF!</definedName>
    <definedName name="PY2_Investments_in_Shares">#REF!</definedName>
    <definedName name="PY2_LIABIL_EQUITY">#REF!</definedName>
    <definedName name="PY2_Long_term_Debt__excl_Dfd_Taxes">#REF!</definedName>
    <definedName name="PY2_LT_Debt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Prepaid_Assets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4_TaxRate">#REF!</definedName>
    <definedName name="qertgttrgh">#REF!</definedName>
    <definedName name="qq">#REF!</definedName>
    <definedName name="QryVal">#REF!</definedName>
    <definedName name="qw">#N/A</definedName>
    <definedName name="RAC">#REF!</definedName>
    <definedName name="RawMaterialName">OFFSET(#REF!,0,0,COUNTA(#REF!)-1,1)</definedName>
    <definedName name="RawMaterialSpecification">OFFSET(#REF!,0,0,COUNTA(#REF!)-1,1)</definedName>
    <definedName name="reg">#N/A</definedName>
    <definedName name="rerere">#REF!</definedName>
    <definedName name="Resign_Pay25">#REF!</definedName>
    <definedName name="Resigned">#REF!</definedName>
    <definedName name="RESULT">#REF!</definedName>
    <definedName name="RFG">#REF!,#REF!,#REF!,#REF!,#REF!,#REF!</definedName>
    <definedName name="rg">#N/A</definedName>
    <definedName name="rgerhthy">#REF!</definedName>
    <definedName name="rkrkkr">#REF!</definedName>
    <definedName name="rkrkr">#N/A</definedName>
    <definedName name="RL">#REF!</definedName>
    <definedName name="RMShape">OFFSET(#REF!,0,0,COUNTA(#REF!)-1,1)</definedName>
    <definedName name="RMSuppliers">OFFSET(#REF!,0,0,COUNTA(#REF!)-1,1)</definedName>
    <definedName name="RMType">OFFSET(#REF!,0,0,COUNTA(#REF!)-1,1)</definedName>
    <definedName name="rrr">#REF!</definedName>
    <definedName name="ryryhyu">#REF!</definedName>
    <definedName name="S_Adjust_Data">#REF!</definedName>
    <definedName name="S_Adjust_GT">#REF!</definedName>
    <definedName name="S_AJE_Tot_Data">#REF!</definedName>
    <definedName name="S_AJE_Tot_GT">#REF!</definedName>
    <definedName name="S_CY_Beg_Data">#REF!</definedName>
    <definedName name="S_CY_Beg_GT">#REF!</definedName>
    <definedName name="S_CY_End_Data">#REF!</definedName>
    <definedName name="S_CY_End_GT">#REF!</definedName>
    <definedName name="S_Headings">#REF!</definedName>
    <definedName name="S_KeyValue">#REF!</definedName>
    <definedName name="S_PY_End_Data">#REF!</definedName>
    <definedName name="S_PY_End_GT">#REF!</definedName>
    <definedName name="S_RJE_Tot_Data">#REF!</definedName>
    <definedName name="S_RJE_Tot_GT">#REF!</definedName>
    <definedName name="S05_">#REF!</definedName>
    <definedName name="SALE">#REF!</definedName>
    <definedName name="SAPBEXhrIndnt" hidden="1">"Wide"</definedName>
    <definedName name="SAPBEXrevision" hidden="1">16</definedName>
    <definedName name="SAPBEXsysID" hidden="1">"TSW"</definedName>
    <definedName name="SAPBEXwbID" hidden="1">"F07YXN7KUH5SIWQRK0PU5SEJE"</definedName>
    <definedName name="SAPsysID" hidden="1">"708C5W7SBKP804JT78WJ0JNKI"</definedName>
    <definedName name="SAPwbID" hidden="1">"ARS"</definedName>
    <definedName name="ScenarioA6">#REF!</definedName>
    <definedName name="ScenarioP6">#REF!</definedName>
    <definedName name="ScenarioT6">#REF!</definedName>
    <definedName name="SD">#N/A</definedName>
    <definedName name="SDF">#REF!</definedName>
    <definedName name="Server">#REF!</definedName>
    <definedName name="ServerIPAdd">#REF!</definedName>
    <definedName name="SESS">#N/A</definedName>
    <definedName name="sfsf">#REF!</definedName>
    <definedName name="Shell_E8">#REF!</definedName>
    <definedName name="ship">OFFSET(#REF!,0,0,COUNTA(#REF!),43)</definedName>
    <definedName name="SLIDE">#REF!</definedName>
    <definedName name="SLIDERS">#REF!</definedName>
    <definedName name="spec">#REF!</definedName>
    <definedName name="SpecificGravity">OFFSET(#REF!,0,0,COUNTA(#REF!)-1,1)</definedName>
    <definedName name="SSS">#REF!</definedName>
    <definedName name="StatusChoice">#REF!</definedName>
    <definedName name="STOCK">#REF!</definedName>
    <definedName name="StoreT">#REF!</definedName>
    <definedName name="subsi">#N/A</definedName>
    <definedName name="SUPPLIER">#REF!</definedName>
    <definedName name="szDF">#REF!,#REF!,#REF!</definedName>
    <definedName name="SZDGDS">#REF!</definedName>
    <definedName name="SZF">#REF!</definedName>
    <definedName name="SZG">#REF!</definedName>
    <definedName name="T">#N/A</definedName>
    <definedName name="Tax_Effect_Liabs">#REF!</definedName>
    <definedName name="Tax_Rate">#REF!</definedName>
    <definedName name="TB14d26388_945e_42b1_8eaa_53dd36ac2afa" hidden="1">#REF!</definedName>
    <definedName name="TB271469e7_3e6d_4744_a425_97c3bde54981" hidden="1">#REF!</definedName>
    <definedName name="TB47b2c24c_a1de_40c7_ba6c_c3af4cbda489" hidden="1">#REF!</definedName>
    <definedName name="TBc1d7892d_a5f4_464b_96cd_a189a25991d9" hidden="1">#REF!</definedName>
    <definedName name="TBenddate">#REF!</definedName>
    <definedName name="test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2_17">#REF!</definedName>
    <definedName name="Text2213_27">#REF!</definedName>
    <definedName name="Text2519_25">#REF!</definedName>
    <definedName name="Text4_17">#REF!</definedName>
    <definedName name="Text574_25">#REF!</definedName>
    <definedName name="Text575_25">#REF!</definedName>
    <definedName name="Text599_25">#REF!</definedName>
    <definedName name="Text603_25">#REF!</definedName>
    <definedName name="TextRefCopy1">#REF!</definedName>
    <definedName name="TextRefCopy10">#REF!</definedName>
    <definedName name="TextRefCopy11">#REF!</definedName>
    <definedName name="TextRefCopy113">#REF!</definedName>
    <definedName name="TextRefCopy12">#REF!</definedName>
    <definedName name="TextRefCopy13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18">#REF!</definedName>
    <definedName name="TextRefCopy22">#REF!</definedName>
    <definedName name="TextRefCopy220">#REF!</definedName>
    <definedName name="TextRefCopy221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2">#REF!</definedName>
    <definedName name="TextRefCopy57">#REF!</definedName>
    <definedName name="TextRefCopy6">#REF!</definedName>
    <definedName name="TextRefCopy67">#REF!</definedName>
    <definedName name="TextRefCopy69">#REF!</definedName>
    <definedName name="TextRefCopy7">#REF!</definedName>
    <definedName name="TextRefCopy70">#REF!</definedName>
    <definedName name="TextRefCopy72">#REF!</definedName>
    <definedName name="TextRefCopy77">#REF!</definedName>
    <definedName name="TextRefCopy79">#REF!</definedName>
    <definedName name="TextRefCopy8">#REF!</definedName>
    <definedName name="TextRefCopy81">#REF!</definedName>
    <definedName name="TextRefCopy83">#REF!</definedName>
    <definedName name="TextRefCopy84">#REF!</definedName>
    <definedName name="TextRefCopy9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RangeCount" hidden="1">18</definedName>
    <definedName name="TGYHJX">#REF!</definedName>
    <definedName name="thwtht">#REF!</definedName>
    <definedName name="TmpDALBAL.PriorPeriod1Balance">#REF!</definedName>
    <definedName name="TmpDALBAL.PriorPeriod2Balance">#REF!</definedName>
    <definedName name="TmpDALBAL.PriorPeriod8Balance">#REF!</definedName>
    <definedName name="Today">#REF!</definedName>
    <definedName name="Tooling">OFFSET(#REF!,0,0,COUNTA(#REF!)-1,1)</definedName>
    <definedName name="Total_anticipated_uncorrected_misstatements">#REF!</definedName>
    <definedName name="tr">#N/A</definedName>
    <definedName name="TransactionUnit">OFFSET(#REF!,0,0,COUNTA(#REF!)-1,1)</definedName>
    <definedName name="trgtergftrgfr">#REF!</definedName>
    <definedName name="tthytrytju">#REF!</definedName>
    <definedName name="ug">#N/A</definedName>
    <definedName name="uhg">#N/A</definedName>
    <definedName name="ujglok">#N/A</definedName>
    <definedName name="ukyjhg">#N/A</definedName>
    <definedName name="UniqueArea1">#REF!</definedName>
    <definedName name="Unit">#REF!</definedName>
    <definedName name="uuu">#REF!</definedName>
    <definedName name="uy">#N/A</definedName>
    <definedName name="uyh">#N/A</definedName>
    <definedName name="uytf">#N/A</definedName>
    <definedName name="V">#N/A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75_">#REF!</definedName>
    <definedName name="V78_">#REF!</definedName>
    <definedName name="V95_">#REF!</definedName>
    <definedName name="ValueType9">#REF!</definedName>
    <definedName name="VCR">#REF!</definedName>
    <definedName name="VCR지원">#REF!</definedName>
    <definedName name="VDS">#REF!</definedName>
    <definedName name="ve">OFFSET(#REF!,0,0,CONTA(#REF!),12)</definedName>
    <definedName name="VE후">#REF!</definedName>
    <definedName name="VFG">#REF!</definedName>
    <definedName name="vs">#N/A</definedName>
    <definedName name="VSS">#REF!</definedName>
    <definedName name="VSZD">#N/A</definedName>
    <definedName name="vva">#N/A</definedName>
    <definedName name="vvgf">#REF!</definedName>
    <definedName name="VZF">#N/A</definedName>
    <definedName name="VZSD">#REF!</definedName>
    <definedName name="VZXD">#N/A</definedName>
    <definedName name="WARRANTY">#REF!</definedName>
    <definedName name="wbs">#REF!</definedName>
    <definedName name="WER">#REF!,#REF!,#REF!</definedName>
    <definedName name="were">#REF!</definedName>
    <definedName name="WM">OFFSET(#REF!,0,0,CONTA(#REF!),12)</definedName>
    <definedName name="WMPO">OFFSET(#REF!,0,0,COUNTA(#REF!),25)</definedName>
    <definedName name="WM실적">OFFSET(#REF!,0,0,COUNTA(#REF!),17)</definedName>
    <definedName name="workbook">#REF!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w">#REF!</definedName>
    <definedName name="WWWW">#REF!</definedName>
    <definedName name="X">#REF!</definedName>
    <definedName name="X05_">#REF!</definedName>
    <definedName name="X06_">#REF!</definedName>
    <definedName name="XCG">#N/A</definedName>
    <definedName name="xdddd">#REF!</definedName>
    <definedName name="XF">#N/A</definedName>
    <definedName name="XNBG">#REF!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RangeCount" hidden="1">4</definedName>
    <definedName name="XX">#REF!</definedName>
    <definedName name="xxx">OFFSET(#REF!,0,0,CONTA(#REF!),12)</definedName>
    <definedName name="Y">#REF!</definedName>
    <definedName name="Y_N_Validate">#REF!</definedName>
    <definedName name="Year10">#REF!</definedName>
    <definedName name="yhg">#N/A</definedName>
    <definedName name="yju">#REF!</definedName>
    <definedName name="yyy">#REF!</definedName>
    <definedName name="Z">#N/A</definedName>
    <definedName name="Z_671193D2_7C6C_4F6A_AE62_EE01911FAAF8_.wvu.Cols" hidden="1">#REF!,#REF!</definedName>
    <definedName name="Z_671193D2_7C6C_4F6A_AE62_EE01911FAAF8_.wvu.PrintArea" hidden="1">#REF!</definedName>
    <definedName name="Z_B79E8FB5_39DF_4590_8638_222941E60778_.wvu.Cols" hidden="1">#REF!,#REF!</definedName>
    <definedName name="Z_B79E8FB5_39DF_4590_8638_222941E60778_.wvu.PrintArea" hidden="1">#REF!</definedName>
    <definedName name="ZDFV">#N/A</definedName>
    <definedName name="ZDG">#REF!</definedName>
    <definedName name="ZSDG">#REF!</definedName>
    <definedName name="ZV">#REF!</definedName>
    <definedName name="ZXVC">#REF!</definedName>
    <definedName name="zz">#REF!</definedName>
    <definedName name="zzzzzzzzzzzzzzzzzzzzzzzzzz">#REF!</definedName>
    <definedName name="รายละเอียดเพิ่ม">#REF!</definedName>
    <definedName name="ลงชื่อ">#REF!</definedName>
    <definedName name="อ">#REF!</definedName>
    <definedName name="า308">#REF!</definedName>
    <definedName name="ㄱ">#REF!</definedName>
    <definedName name="경비">#REF!</definedName>
    <definedName name="경생실">OFFSET(#REF!,0,0,CONTA(#REF!),12)</definedName>
    <definedName name="계산">#REF!</definedName>
    <definedName name="공삼년실적">OFFSET(#REF!,0,0,COUNTA(#REF!),12)</definedName>
    <definedName name="광기기">#REF!</definedName>
    <definedName name="구공조">#REF!</definedName>
    <definedName name="구냉기">#REF!</definedName>
    <definedName name="구분">#REF!</definedName>
    <definedName name="굿다이">#REF!,#REF!,#REF!,#REF!,#REF!,#REF!</definedName>
    <definedName name="기타">#REF!</definedName>
    <definedName name="김찬호">#REF!</definedName>
    <definedName name="ㄴㄴㄴ">#REF!,#REF!</definedName>
    <definedName name="ㄴ뉴">#REF!</definedName>
    <definedName name="ㄴㄹ">#N/A</definedName>
    <definedName name="ㄴ류">#REF!</definedName>
    <definedName name="ㄴㅇㄶㄴ">#N/A</definedName>
    <definedName name="냉공수지" hidden="1">#REF!</definedName>
    <definedName name="냉공조">#REF!</definedName>
    <definedName name="누계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ㄶ">#N/A</definedName>
    <definedName name="ㄶㄴㅇ">#N/A</definedName>
    <definedName name="ㄷㅎㅁㄴㅇ">#N/A</definedName>
    <definedName name="단수차이조정본">#REF!</definedName>
    <definedName name="대차">#REF!</definedName>
    <definedName name="대차대조">#REF!</definedName>
    <definedName name="대차대조1">#REF!</definedName>
    <definedName name="대차대조2">#REF!</definedName>
    <definedName name="대차대조3">#REF!</definedName>
    <definedName name="대차대조4">#REF!</definedName>
    <definedName name="두번째">#REF!</definedName>
    <definedName name="두번째모델군">#REF!</definedName>
    <definedName name="등급">#REF!</definedName>
    <definedName name="디스플레이">#REF!</definedName>
    <definedName name="ㄹㄹ">#REF!</definedName>
    <definedName name="ㄹㅇㄹㄴㅇㄹㄴㅇㄹ">#REF!</definedName>
    <definedName name="라인별">#REF!,#REF!,#REF!,#REF!,#REF!,#REF!,#REF!,#REF!</definedName>
    <definedName name="리빙">#REF!</definedName>
    <definedName name="ㅁㄱㅈㄷㄹ">#N/A</definedName>
    <definedName name="ㅁㄴㄹ">#N/A</definedName>
    <definedName name="ㅁㄴㅀ">#REF!</definedName>
    <definedName name="ㅁㄴㅇ">#REF!</definedName>
    <definedName name="ㅁㄴㅇㄴㅇㅁ">#REF!</definedName>
    <definedName name="ㅁㄴㅇㄹ">#REF!</definedName>
    <definedName name="ㅁㄶ">#N/A</definedName>
    <definedName name="ㅁㄻㄴ">#N/A</definedName>
    <definedName name="ㅁㅁ">#REF!</definedName>
    <definedName name="ㅁㅁㅁ">#REF!</definedName>
    <definedName name="ㅁㅁㅁㅁ">#REF!</definedName>
    <definedName name="ㅁㅁㅁㅁㅁㅁ">#REF!</definedName>
    <definedName name="ㅁㅂㄴ">#REF!</definedName>
    <definedName name="ㅁㅇㄹ">#N/A</definedName>
    <definedName name="ㅁㅇㄻ">#N/A</definedName>
    <definedName name="ㅁㅋㅇㄹ">#N/A</definedName>
    <definedName name="ㅁㅎ">#N/A</definedName>
    <definedName name="마감분석">#REF!</definedName>
    <definedName name="매차9697">#REF!</definedName>
    <definedName name="매출">#REF!,#REF!</definedName>
    <definedName name="매출1">#REF!</definedName>
    <definedName name="매출차97VS98">#REF!</definedName>
    <definedName name="매출차98VS98">#REF!</definedName>
    <definedName name="매출채권">#REF!</definedName>
    <definedName name="매출채권1">#REF!</definedName>
    <definedName name="매출채권2">#REF!</definedName>
    <definedName name="매출현황">#REF!,#REF!</definedName>
    <definedName name="메모리경영">#REF!</definedName>
    <definedName name="메모리실적">#REF!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ㅂㅂ">#REF!</definedName>
    <definedName name="ㅂㅂㅂ">#REF!</definedName>
    <definedName name="ㅂㅈㄷ">#REF!</definedName>
    <definedName name="ㅂㅈㄹ">#N/A</definedName>
    <definedName name="반도98bs">#REF!,#REF!</definedName>
    <definedName name="반도BS">#REF!,#REF!,#REF!,#REF!</definedName>
    <definedName name="반도잉여">#REF!,#REF!,#REF!</definedName>
    <definedName name="범위">#REF!</definedName>
    <definedName name="법인">#REF!</definedName>
    <definedName name="법인7월">#REF!</definedName>
    <definedName name="법인8월">#REF!</definedName>
    <definedName name="변경">#REF!</definedName>
    <definedName name="본사자금">#REF!</definedName>
    <definedName name="부채자본">#REF!</definedName>
    <definedName name="비데오">#REF!</definedName>
    <definedName name="비에스전부">#REF!,#REF!,#REF!,#REF!,#REF!,#REF!,#REF!,#REF!,#REF!,#REF!</definedName>
    <definedName name="사랑">#REF!</definedName>
    <definedName name="사업부">#REF!,#REF!,#REF!</definedName>
    <definedName name="생4">#REF!</definedName>
    <definedName name="생판3">#REF!</definedName>
    <definedName name="생판4">#REF!</definedName>
    <definedName name="소차">#REF!,#REF!</definedName>
    <definedName name="손익">#REF!</definedName>
    <definedName name="손익본사">#REF!,#REF!,#REF!,#REF!,#REF!,#REF!</definedName>
    <definedName name="손익수">#REF!</definedName>
    <definedName name="손익요약">#REF!</definedName>
    <definedName name="손익현황">#REF!</definedName>
    <definedName name="수국별">#REF!</definedName>
    <definedName name="수율">#REF!,#REF!,#REF!</definedName>
    <definedName name="스토리지">#REF!</definedName>
    <definedName name="신">#REF!</definedName>
    <definedName name="신d">#REF!</definedName>
    <definedName name="신냉매">#REF!</definedName>
    <definedName name="실적5장">#REF!,#REF!,#REF!,#REF!,#REF!</definedName>
    <definedName name="실행">OFFSET(#REF!,0,0,COUNTA(#REF!),12)</definedName>
    <definedName name="ㅇㄴ">#N/A</definedName>
    <definedName name="ㅇㅇㅇ">#REF!</definedName>
    <definedName name="아">#REF!</definedName>
    <definedName name="아래">#REF!,#REF!,#REF!,#REF!,#REF!</definedName>
    <definedName name="알">#REF!</definedName>
    <definedName name="영상">#REF!</definedName>
    <definedName name="영업외">#REF!</definedName>
    <definedName name="예상">#REF!</definedName>
    <definedName name="온양BS">#REF!,#REF!,#REF!,#REF!</definedName>
    <definedName name="요약">#N/A</definedName>
    <definedName name="요약BS">#REF!</definedName>
    <definedName name="요약본사">#REF!,#REF!,#REF!</definedName>
    <definedName name="요약본사1">#REF!,#REF!,#REF!</definedName>
    <definedName name="우리">#REF!</definedName>
    <definedName name="월별">#REF!,#REF!,#REF!,#REF!,#REF!,#REF!</definedName>
    <definedName name="월별손">#REF!,#REF!,#REF!,#REF!</definedName>
    <definedName name="월별채권">#REF!</definedName>
    <definedName name="월재고">#REF!</definedName>
    <definedName name="이용화">OFFSET(#REF!,0,0,CONTA(#REF!),12)</definedName>
    <definedName name="이익잉여">#REF!</definedName>
    <definedName name="이잉여">#REF!</definedName>
    <definedName name="인쇄할곳">#REF!,#REF!,#REF!,#REF!,#REF!,#REF!,#REF!,#REF!</definedName>
    <definedName name="인원">#REF!</definedName>
    <definedName name="일별두번째">#REF!</definedName>
    <definedName name="일별세번째">#REF!</definedName>
    <definedName name="일보">#REF!</definedName>
    <definedName name="입고">#REF!,#REF!,#REF!</definedName>
    <definedName name="ㅈㄹ">#N/A</definedName>
    <definedName name="자금수지">#REF!</definedName>
    <definedName name="자산">#REF!</definedName>
    <definedName name="자산1">#REF!</definedName>
    <definedName name="작업장">OFFSET(#REF!,0,0,CONTA(#REF!),12)</definedName>
    <definedName name="장">#REF!</definedName>
    <definedName name="재고99">#REF!</definedName>
    <definedName name="재고자산">#REF!</definedName>
    <definedName name="재고채권">#REF!,#REF!,#REF!,#REF!</definedName>
    <definedName name="재료">#REF!</definedName>
    <definedName name="재료비3">#REF!</definedName>
    <definedName name="재료비계획2">#REF!</definedName>
    <definedName name="전사요약2">#REF!</definedName>
    <definedName name="전입액">#REF!</definedName>
    <definedName name="정보가전">#REF!</definedName>
    <definedName name="정정">#REF!</definedName>
    <definedName name="정해영">#REF!</definedName>
    <definedName name="정해영1">#REF!</definedName>
    <definedName name="정해영정">#REF!</definedName>
    <definedName name="제품별">#REF!</definedName>
    <definedName name="제품지표">#REF!</definedName>
    <definedName name="제품판매">#REF!,#REF!</definedName>
    <definedName name="주요">#REF!</definedName>
    <definedName name="주요투자내역">#REF!</definedName>
    <definedName name="중용">OFFSET(#REF!,0,0,CONTA(#REF!),12)</definedName>
    <definedName name="증감">#REF!,#REF!,#REF!,#REF!,#REF!,#REF!,#REF!,#REF!</definedName>
    <definedName name="증감내역">#REF!,#REF!,#REF!,#REF!</definedName>
    <definedName name="지역별">#REF!,#REF!</definedName>
    <definedName name="지원실">#REF!</definedName>
    <definedName name="지표">#REF!</definedName>
    <definedName name="지표2">#REF!</definedName>
    <definedName name="ㅊㅋㅌ">#N/A</definedName>
    <definedName name="ㅊㅎ">#N/A</definedName>
    <definedName name="차이">#REF!,#REF!</definedName>
    <definedName name="차이분석">#REF!</definedName>
    <definedName name="차입금">#REF!</definedName>
    <definedName name="채권1">#REF!,#REF!</definedName>
    <definedName name="채권2">#REF!,#REF!</definedName>
    <definedName name="채권99">#REF!</definedName>
    <definedName name="채권유">#REF!</definedName>
    <definedName name="채권재고">#REF!</definedName>
    <definedName name="추계합계">#REF!</definedName>
    <definedName name="칠월">#N/A</definedName>
    <definedName name="ㅋㅇㄹ">#N/A</definedName>
    <definedName name="컴퓨터">#REF!</definedName>
    <definedName name="ㅌㅌ">#REF!</definedName>
    <definedName name="ㅌㅌㅌ">#REF!,#REF!</definedName>
    <definedName name="ㅌㅌㅌㅌ">#REF!</definedName>
    <definedName name="템플리트모듈1">#REF!</definedName>
    <definedName name="템플리트모듈2">#REF!</definedName>
    <definedName name="템플리트모듈3">#REF!</definedName>
    <definedName name="템플리트모듈4">#REF!</definedName>
    <definedName name="템플리트모듈5">#REF!</definedName>
    <definedName name="템플리트모듈6">#REF!</definedName>
    <definedName name="투나">#REF!</definedName>
    <definedName name="투자요약">#REF!</definedName>
    <definedName name="폐지전비용">#REF!</definedName>
    <definedName name="프린터">#REF!</definedName>
    <definedName name="ㅎㄹㄹㅇ">#N/A</definedName>
    <definedName name="ㅎㄹㅇ">#N/A</definedName>
    <definedName name="현지요약">#REF!,#REF!,#REF!,#REF!,#REF!,#REF!</definedName>
    <definedName name="ㅗ">#REF!</definedName>
    <definedName name="ㅗ563">#REF!</definedName>
    <definedName name="ㅗㄴㅇ">#N/A</definedName>
    <definedName name="ㅗㅎ러">#N/A</definedName>
    <definedName name="ㅗㅘㅘㅓ">#REF!,#REF!,#REF!,#REF!</definedName>
    <definedName name="ㅜ">#REF!</definedName>
    <definedName name="ㅡ12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實績">#REF!</definedName>
    <definedName name="我12">OFFSET(#REF!,0,0,CONTA(#REF!),12)</definedName>
    <definedName name="施_設__投_資">#REF!</definedName>
    <definedName name="日">#REF!</definedName>
    <definedName name="萨">OFFSET(#REF!,0,0,CONTA(#REF!),12)</definedName>
    <definedName name="调出统计表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6" l="1"/>
  <c r="D32" i="6"/>
  <c r="D22" i="6"/>
  <c r="D29" i="6"/>
  <c r="H29" i="6"/>
  <c r="F41" i="1" l="1"/>
  <c r="F36" i="1"/>
  <c r="F22" i="1"/>
  <c r="J22" i="1"/>
  <c r="C13" i="2"/>
  <c r="G13" i="2"/>
  <c r="G10" i="3"/>
  <c r="C10" i="3"/>
  <c r="F15" i="1"/>
  <c r="J15" i="1"/>
  <c r="H67" i="6" l="1"/>
  <c r="J22" i="6" l="1"/>
  <c r="J23" i="4"/>
  <c r="H23" i="4"/>
  <c r="S26" i="5"/>
  <c r="F29" i="6"/>
  <c r="D55" i="6"/>
  <c r="J29" i="6" l="1"/>
  <c r="D73" i="6"/>
  <c r="H73" i="6"/>
  <c r="E14" i="3" l="1"/>
  <c r="F45" i="1" l="1"/>
  <c r="D10" i="7" l="1"/>
  <c r="G29" i="7" l="1"/>
  <c r="I29" i="7" s="1"/>
  <c r="D29" i="7"/>
  <c r="F29" i="7" s="1"/>
  <c r="H25" i="7"/>
  <c r="E25" i="7"/>
  <c r="G25" i="7"/>
  <c r="D25" i="7"/>
  <c r="E24" i="7"/>
  <c r="G24" i="7"/>
  <c r="H24" i="7"/>
  <c r="H23" i="7"/>
  <c r="G23" i="7"/>
  <c r="E23" i="7"/>
  <c r="D23" i="7"/>
  <c r="H20" i="7"/>
  <c r="G20" i="7"/>
  <c r="E20" i="7"/>
  <c r="D20" i="7"/>
  <c r="H19" i="7"/>
  <c r="G19" i="7"/>
  <c r="E19" i="7"/>
  <c r="D19" i="7"/>
  <c r="H18" i="7"/>
  <c r="G18" i="7"/>
  <c r="E18" i="7"/>
  <c r="D18" i="7"/>
  <c r="I19" i="7" l="1"/>
  <c r="I18" i="7"/>
  <c r="F25" i="7"/>
  <c r="F20" i="7"/>
  <c r="I25" i="7"/>
  <c r="I24" i="7"/>
  <c r="F19" i="7"/>
  <c r="D6" i="7" s="1"/>
  <c r="I23" i="7"/>
  <c r="I20" i="7"/>
  <c r="F23" i="7"/>
  <c r="F18" i="7"/>
  <c r="F67" i="6" l="1"/>
  <c r="J67" i="6"/>
  <c r="H10" i="1" l="1"/>
  <c r="D28" i="7" s="1"/>
  <c r="F28" i="7" s="1"/>
  <c r="L10" i="1"/>
  <c r="G28" i="7" s="1"/>
  <c r="I28" i="7" s="1"/>
  <c r="C15" i="2" l="1"/>
  <c r="D24" i="7" l="1"/>
  <c r="F24" i="7" s="1"/>
  <c r="C15" i="3" l="1"/>
  <c r="E15" i="3"/>
  <c r="G15" i="3"/>
  <c r="I15" i="3"/>
  <c r="P24" i="4"/>
  <c r="M24" i="4"/>
  <c r="F43" i="1"/>
  <c r="AH27" i="5"/>
  <c r="V27" i="5"/>
  <c r="Y27" i="5"/>
  <c r="S27" i="5"/>
  <c r="H11" i="6"/>
  <c r="D11" i="6"/>
  <c r="D22" i="5"/>
  <c r="G22" i="5"/>
  <c r="J22" i="5"/>
  <c r="M22" i="5"/>
  <c r="P22" i="5"/>
  <c r="S22" i="5"/>
  <c r="V22" i="5"/>
  <c r="Y22" i="5"/>
  <c r="AH22" i="5"/>
  <c r="AB26" i="5"/>
  <c r="AB25" i="5"/>
  <c r="H43" i="1"/>
  <c r="L43" i="1"/>
  <c r="L38" i="1"/>
  <c r="H38" i="1"/>
  <c r="F38" i="1"/>
  <c r="AB27" i="5" l="1"/>
  <c r="AE27" i="5" s="1"/>
  <c r="L32" i="1"/>
  <c r="L22" i="1"/>
  <c r="L16" i="1"/>
  <c r="L11" i="1"/>
  <c r="H32" i="1"/>
  <c r="H16" i="1"/>
  <c r="H11" i="1"/>
  <c r="AE18" i="5"/>
  <c r="AK18" i="5" s="1"/>
  <c r="AE17" i="5"/>
  <c r="AK17" i="5" s="1"/>
  <c r="AE16" i="5"/>
  <c r="AK16" i="5" s="1"/>
  <c r="AE15" i="5"/>
  <c r="F19" i="4"/>
  <c r="F21" i="4" s="1"/>
  <c r="T17" i="4"/>
  <c r="T16" i="4"/>
  <c r="T15" i="4"/>
  <c r="R14" i="4"/>
  <c r="T14" i="4" s="1"/>
  <c r="AK15" i="5" l="1"/>
  <c r="L18" i="1"/>
  <c r="H18" i="1"/>
  <c r="J70" i="6"/>
  <c r="J59" i="6"/>
  <c r="F70" i="6"/>
  <c r="F54" i="6"/>
  <c r="F59" i="6" s="1"/>
  <c r="F36" i="6"/>
  <c r="F15" i="6"/>
  <c r="F22" i="6" s="1"/>
  <c r="I69" i="3"/>
  <c r="I71" i="3" s="1"/>
  <c r="E69" i="3"/>
  <c r="E71" i="3" s="1"/>
  <c r="E24" i="3"/>
  <c r="I24" i="3"/>
  <c r="E23" i="2"/>
  <c r="E24" i="2" s="1"/>
  <c r="E15" i="2"/>
  <c r="I23" i="2"/>
  <c r="I24" i="2" s="1"/>
  <c r="I15" i="2"/>
  <c r="H21" i="1" l="1"/>
  <c r="H23" i="1" s="1"/>
  <c r="L21" i="1"/>
  <c r="L23" i="1" s="1"/>
  <c r="I25" i="2"/>
  <c r="I25" i="3"/>
  <c r="I72" i="3" s="1"/>
  <c r="E25" i="3"/>
  <c r="E72" i="3" s="1"/>
  <c r="E25" i="2"/>
  <c r="AE26" i="5"/>
  <c r="AK26" i="5" s="1"/>
  <c r="T23" i="4"/>
  <c r="T22" i="4"/>
  <c r="H59" i="6"/>
  <c r="D59" i="6"/>
  <c r="H33" i="1" l="1"/>
  <c r="L33" i="1"/>
  <c r="AE25" i="5"/>
  <c r="AK25" i="5" s="1"/>
  <c r="AK27" i="5" l="1"/>
  <c r="G24" i="5" l="1"/>
  <c r="G28" i="5" s="1"/>
  <c r="D19" i="4" l="1"/>
  <c r="D21" i="4" s="1"/>
  <c r="D25" i="4" l="1"/>
  <c r="R18" i="4" l="1"/>
  <c r="T18" i="4" l="1"/>
  <c r="AE19" i="5"/>
  <c r="AK19" i="5" l="1"/>
  <c r="M24" i="5"/>
  <c r="M28" i="5" s="1"/>
  <c r="AK20" i="5"/>
  <c r="AB21" i="5"/>
  <c r="AB22" i="5" s="1"/>
  <c r="AE21" i="5" l="1"/>
  <c r="AH24" i="5"/>
  <c r="AH28" i="5" s="1"/>
  <c r="Y24" i="5"/>
  <c r="Y28" i="5" s="1"/>
  <c r="V24" i="5"/>
  <c r="V28" i="5" s="1"/>
  <c r="P19" i="4"/>
  <c r="P21" i="4" s="1"/>
  <c r="H19" i="4"/>
  <c r="H21" i="4" s="1"/>
  <c r="AK21" i="5" l="1"/>
  <c r="AE22" i="5"/>
  <c r="P24" i="5"/>
  <c r="P28" i="5" s="1"/>
  <c r="J24" i="5"/>
  <c r="J28" i="5" s="1"/>
  <c r="T19" i="4"/>
  <c r="M19" i="4"/>
  <c r="M21" i="4" s="1"/>
  <c r="M25" i="4" s="1"/>
  <c r="AB24" i="5"/>
  <c r="AB28" i="5" s="1"/>
  <c r="AK22" i="5" l="1"/>
  <c r="D24" i="5"/>
  <c r="D28" i="5" s="1"/>
  <c r="H25" i="4"/>
  <c r="R19" i="4"/>
  <c r="R21" i="4" s="1"/>
  <c r="A3" i="6" l="1"/>
  <c r="A44" i="6" s="1"/>
  <c r="A4" i="5"/>
  <c r="A4" i="4"/>
  <c r="A47" i="3"/>
  <c r="J19" i="4" l="1"/>
  <c r="J21" i="4" l="1"/>
  <c r="T21" i="4" s="1"/>
  <c r="S24" i="5"/>
  <c r="AE24" i="5" l="1"/>
  <c r="AE28" i="5" s="1"/>
  <c r="S28" i="5"/>
  <c r="G24" i="3"/>
  <c r="F25" i="4"/>
  <c r="J16" i="1"/>
  <c r="AK24" i="5" l="1"/>
  <c r="AK28" i="5" s="1"/>
  <c r="G25" i="3"/>
  <c r="J11" i="1"/>
  <c r="J18" i="1" s="1"/>
  <c r="G15" i="2"/>
  <c r="G24" i="2"/>
  <c r="P25" i="4"/>
  <c r="R24" i="4" l="1"/>
  <c r="R25" i="4" s="1"/>
  <c r="J21" i="1"/>
  <c r="J23" i="1" s="1"/>
  <c r="J36" i="1" s="1"/>
  <c r="G25" i="2"/>
  <c r="J38" i="1" l="1"/>
  <c r="J45" i="1"/>
  <c r="J24" i="4"/>
  <c r="T24" i="4" s="1"/>
  <c r="J33" i="1"/>
  <c r="H9" i="6"/>
  <c r="H22" i="6" s="1"/>
  <c r="J25" i="4"/>
  <c r="T25" i="4" l="1"/>
  <c r="J41" i="1"/>
  <c r="J43" i="1" s="1"/>
  <c r="H70" i="6"/>
  <c r="G69" i="3" l="1"/>
  <c r="G71" i="3" s="1"/>
  <c r="G72" i="3" l="1"/>
  <c r="C24" i="3" l="1"/>
  <c r="F11" i="1" l="1"/>
  <c r="C24" i="2"/>
  <c r="C25" i="3"/>
  <c r="F16" i="1"/>
  <c r="F18" i="1" l="1"/>
  <c r="F21" i="1" s="1"/>
  <c r="C25" i="2"/>
  <c r="D70" i="6"/>
  <c r="F23" i="1" l="1"/>
  <c r="D9" i="6" l="1"/>
  <c r="F33" i="1"/>
  <c r="C69" i="3" l="1"/>
  <c r="C71" i="3" l="1"/>
  <c r="C72" i="3" l="1"/>
  <c r="D72" i="6" l="1"/>
  <c r="F32" i="6"/>
  <c r="F37" i="6" s="1"/>
  <c r="F72" i="6" s="1"/>
  <c r="F74" i="6" s="1"/>
  <c r="D74" i="6" l="1"/>
  <c r="H32" i="6"/>
  <c r="H37" i="6" s="1"/>
  <c r="H72" i="6" s="1"/>
  <c r="J32" i="6"/>
  <c r="J37" i="6" l="1"/>
  <c r="J72" i="6" s="1"/>
  <c r="H74" i="6"/>
  <c r="J74" i="6" l="1"/>
</calcChain>
</file>

<file path=xl/sharedStrings.xml><?xml version="1.0" encoding="utf-8"?>
<sst xmlns="http://schemas.openxmlformats.org/spreadsheetml/2006/main" count="361" uniqueCount="228">
  <si>
    <t>หมายเหตุ</t>
  </si>
  <si>
    <t>งบการเงินรวม</t>
  </si>
  <si>
    <t>งบการเงินเฉพาะกิจการ</t>
  </si>
  <si>
    <t>Reference</t>
  </si>
  <si>
    <t xml:space="preserve">รายได้ </t>
  </si>
  <si>
    <t xml:space="preserve">รายได้จากการให้บริการ </t>
  </si>
  <si>
    <t>รายได้อื่น</t>
  </si>
  <si>
    <t>TAS 1.82.1</t>
  </si>
  <si>
    <t>รวมรายได้</t>
  </si>
  <si>
    <t>ค่าใช้จ่าย</t>
  </si>
  <si>
    <t>ต้นทุนการให้บริการ</t>
  </si>
  <si>
    <t xml:space="preserve">ค่าใช้จ่ายในการบริหาร </t>
  </si>
  <si>
    <t>รวมค่าใช้จ่าย</t>
  </si>
  <si>
    <t>TAS 1.82.2</t>
  </si>
  <si>
    <t xml:space="preserve">ต้นทุนทางการเงิน </t>
  </si>
  <si>
    <t>TAS 1.85</t>
  </si>
  <si>
    <t>TAS 1.82.4, 12.77</t>
  </si>
  <si>
    <t>ค่าใช้จ่ายภาษีเงินได้</t>
  </si>
  <si>
    <t>กำไรสุทธิสำหรับปี</t>
  </si>
  <si>
    <t>รายการที่จะไม่ถูกจัดประเภทใหม่ไว้</t>
  </si>
  <si>
    <t>ในกำไรหรือขาดทุนในภายหลัง</t>
  </si>
  <si>
    <t>ผลกำไรจากการวัดมูลค่าใหม่</t>
  </si>
  <si>
    <t xml:space="preserve">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</si>
  <si>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</si>
  <si>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ไว้ในกำไรหรือขาดทุนในภายหลัง</t>
  </si>
  <si>
    <t>กำไรเบ็ดเสร็จรวมสำหรับปี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</si>
  <si>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</si>
  <si>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</si>
  <si>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 (บาท)</t>
  </si>
  <si>
    <t>จำนวนหุ้นสามัญถัวเฉลี่ยถ่วงน้ำหนัก (หุ้น)</t>
  </si>
  <si>
    <t>หน่วย :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</si>
  <si>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</si>
  <si>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</si>
  <si>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</si>
  <si>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</si>
  <si>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ภาษีเงินได้นิติบุคคลรอขอคืน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</si>
  <si>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</si>
  <si>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</si>
  <si>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</si>
  <si>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</si>
  <si>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</si>
  <si>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ส่วนปรับปรุงสำนักงานเช่าและอุปกรณ์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</si>
  <si>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</si>
  <si>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</si>
  <si>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</si>
  <si>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</si>
  <si>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</si>
  <si>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</si>
  <si>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</si>
  <si>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</si>
  <si>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</si>
  <si>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</si>
  <si>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</si>
  <si>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</si>
  <si>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</si>
  <si>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ประมาณการหนี้สินสำหรับต้นทุนการรื้อถอน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</si>
  <si>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</si>
  <si>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</si>
  <si>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</si>
  <si>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</si>
  <si>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</si>
  <si>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</si>
  <si>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</si>
  <si>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ทุนที่ออกและชำระแล้ว</t>
  </si>
  <si>
    <t>ชำระครบแล้ว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</si>
  <si>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</si>
  <si>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</si>
  <si>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</si>
  <si>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</si>
  <si>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</si>
  <si>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ส่วนเกินทุนจากการรวมธุรกิจภายใต้การควบคุมเดียวกัน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</si>
  <si>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</si>
  <si>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</si>
  <si>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</si>
  <si>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</si>
  <si>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ทุนที่ออก</t>
  </si>
  <si>
    <t>รวม</t>
  </si>
  <si>
    <t>และชำระแล้ว</t>
  </si>
  <si>
    <t>ยังไม่ได้จัดสรร</t>
  </si>
  <si>
    <t>ภาษีเงินได้</t>
  </si>
  <si>
    <t>รวมองค์</t>
  </si>
  <si>
    <t>ของรายการที่จะไม่</t>
  </si>
  <si>
    <t>ประกอบอื่น</t>
  </si>
  <si>
    <t>ถูกจัดประเภทใหม่</t>
  </si>
  <si>
    <t>ของส่วน</t>
  </si>
  <si>
    <t>ไว้ในกำไรหรือ</t>
  </si>
  <si>
    <t>ของผู้ถือหุ้น</t>
  </si>
  <si>
    <t>ขาดทุนในภายหลัง</t>
  </si>
  <si>
    <t>เงินปันผลจ่าย</t>
  </si>
  <si>
    <t>ส่วนของผู้ถือหุ้นบริษัทใหญ่</t>
  </si>
  <si>
    <t>ส่วนได้เสีย</t>
  </si>
  <si>
    <t>ทุนที่ออกและ</t>
  </si>
  <si>
    <t>ที่ไม่มีอำนาจ</t>
  </si>
  <si>
    <t>ชำระแล้ว</t>
  </si>
  <si>
    <t>จากการรวมธุรกิจ</t>
  </si>
  <si>
    <t>รวมองค์ประกอบอื่น</t>
  </si>
  <si>
    <t>ควบคุม</t>
  </si>
  <si>
    <t>ภายใต้การควบคุม</t>
  </si>
  <si>
    <t>ทุนสำรอง</t>
  </si>
  <si>
    <t>ของส่วนของผู้ถือหุ้น</t>
  </si>
  <si>
    <t>เดียวกัน</t>
  </si>
  <si>
    <t>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</si>
  <si>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</si>
  <si>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</si>
  <si>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</si>
  <si>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</si>
  <si>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ค่าใช้จ่ายผลประโยชน์พนักงาน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</si>
  <si>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</si>
  <si>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</si>
  <si>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</si>
  <si>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เงินสดจ่ายภาระผูกพันผลประโยชน์พนักงาน</t>
  </si>
  <si>
    <t>เงินสดรับจากการขอคืนภาษีเงินได้ถูกหัก ณ ที่จ่าย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</si>
  <si>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</si>
  <si>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</si>
  <si>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เงินสดจ่ายเพื่อซื้อเงินลงทุนในบริษัทย่อย</t>
  </si>
  <si>
    <t xml:space="preserve">เงินสดจ่ายเพื่อซื้อส่วนปรับปรุงสำนักงานเช่าและอุปกรณ์ </t>
  </si>
  <si>
    <t>เงินสดจ่ายเพื่อซื้อสินทรัพย์ไม่มีตัวตนอื่น</t>
  </si>
  <si>
    <t>เงินสดรับจากดอกเบี้ย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</si>
  <si>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</si>
  <si>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</si>
  <si>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</si>
  <si>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</si>
  <si>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</si>
  <si>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</si>
  <si>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</si>
  <si>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กำไรจากกิจกรรมดำเนินงาน</t>
  </si>
  <si>
    <t>กำไรเบ็ดเสร็จอื่น</t>
  </si>
  <si>
    <t>กำไรเบ็ดเสร็จอื่นสำหรับปี - สุทธิจากภาษี</t>
  </si>
  <si>
    <t>หมายเหตุประกอบงบการเงินเป็นส่วนหนึ่งของงบการเงินนี้</t>
  </si>
  <si>
    <t>ส่วนเกินทุน</t>
  </si>
  <si>
    <t>เงินให้กู้ยืมระยะสั้นแก่กิจการที่เกี่ยวข้องกัน</t>
  </si>
  <si>
    <t>บริษัท พีอาร์ทีอาร์ กรุ๊ป จำกัด (มหาชน) และบริษัทย่อย</t>
  </si>
  <si>
    <t>การเพิ่มหุ้นสามัญ</t>
  </si>
  <si>
    <t>การเปลี่ยนแปลงสัดส่วนการถือหุ้นในบริษัทย่อย</t>
  </si>
  <si>
    <t>ส่วนเกิน</t>
  </si>
  <si>
    <t>จากการเปลี่ยนแปลง</t>
  </si>
  <si>
    <t>-</t>
  </si>
  <si>
    <t>ผลขาดทุนด้านเครดิตที่คาดว่าจะเกิดขึ้น (กลับรายการ)</t>
  </si>
  <si>
    <t>ต้นทุนทางการเงิน</t>
  </si>
  <si>
    <t>เงินสดรับจากการเพิ่มทุน</t>
  </si>
  <si>
    <t>หุ้นสามัญ 600,000,000 หุ้น  มูลค่าหุ้นละ 0.50 บาท</t>
  </si>
  <si>
    <t>ส่วนเกินจากการเปลี่ยนแปลงสัดส่วนการถือหุ้นในบริษัทย่อย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</si>
  <si>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</si>
  <si>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</si>
  <si>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</si>
  <si>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</si>
  <si>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</si>
  <si>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กำไร (ขาดทุน) เบ็ดเสร็จรวมสำหรับปี</t>
  </si>
  <si>
    <t>ของบริษัทใหญ่</t>
  </si>
  <si>
    <t>โอนกำไรสะสมที่ยังไม่ได้จัดสรรเป็นสำรองตามกฎหมาย</t>
  </si>
  <si>
    <t>ยอดคงเหลือต้นปี ณ วันที่ 1 มกราคม 2566</t>
  </si>
  <si>
    <t>ยอดคงเหลือปลายปี ณ วันที่ 31 ธันวาคม 2566</t>
  </si>
  <si>
    <t>ยอดคงเหลือ ณ วันที่ 1 มกราคม 2566</t>
  </si>
  <si>
    <t>ส่วนเกินมูลค่าหุ้นสามัญ</t>
  </si>
  <si>
    <t>เงินสดรับจากเงินปันผลบริษัทย่อย</t>
  </si>
  <si>
    <t>มูลค่าหุ้นสามัญ</t>
  </si>
  <si>
    <t>หนี้สินภาษีเงินได้รอการตัดบัญชี</t>
  </si>
  <si>
    <t>เงินสดรับภาระผูกพันผลประโยชน์พนักงาน</t>
  </si>
  <si>
    <t>การเพิ่มหุ้นสามัญจากส่วนได้เสียที่ไม่มีอำนาจควบคุม</t>
  </si>
  <si>
    <t>เงินสดรับจากการเพิ่มทุนจากส่วนได้เสียที่ไม่มีอำนาจควบคุม</t>
  </si>
  <si>
    <t>ปรับปรุงด้วย</t>
  </si>
  <si>
    <t>ยอดคงเหลือปลายงปี ณ วันที่ 31 ธันวาคม 2566</t>
  </si>
  <si>
    <t>(กำไร) ขาดทุนจากการตัดจำหน่ายอุปกรณ์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</si>
  <si>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</si>
  <si>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</si>
  <si>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การแบ่งปันกำไร (ขาดทุน)</t>
  </si>
  <si>
    <t>การแบ่งปันกำไร (ขาดทุน) เบ็ดเสร็จรวม</t>
  </si>
  <si>
    <t>4.2 และ 4.3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</si>
  <si>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</si>
  <si>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</si>
  <si>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</si>
  <si>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ยอดคงเหลือปลายงปี ณ วันที่ 31 ธันวาคม 2567</t>
  </si>
  <si>
    <t>ยอดคงเหลือต้นปี ณ วันที่ 1 มกราคม 2567</t>
  </si>
  <si>
    <t>ยอดคงเหลือปลายปี ณ วันที่ 31 ธันวาคม 2567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</si>
  <si>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</si>
  <si>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</si>
  <si>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รายได้ทางการเงิน </t>
  </si>
  <si>
    <t>กำไรสำหรับปี</t>
  </si>
  <si>
    <t>งบการเปลี่ยนแปลงส่วนของผู้ถือหุ้น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</si>
  <si>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</si>
  <si>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</si>
  <si>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>ส่วนเกิน</t>
    </r>
    <r>
      <rPr>
        <b/>
        <sz val="16"/>
        <rFont val="Angsana New"/>
        <family val="1"/>
      </rPr>
      <t>ทุน</t>
    </r>
  </si>
  <si>
    <t>สัดส่วนการถือหุ้น</t>
  </si>
  <si>
    <t>ในบริษัทย่อย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</si>
  <si>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</si>
  <si>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กำไรจากการยกเลิกสัญญาเช่า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</si>
  <si>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</si>
  <si>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</si>
  <si>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</si>
  <si>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</si>
  <si>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เงินสดจ่ายเพื่อให้เงินกู้ยืมระยะสั้นแก่บริษัทที่เกี่ยวข้องกัน</t>
  </si>
  <si>
    <t>เงินสดรับจากการจำหน่ายส่วนปรับปรุง</t>
  </si>
  <si>
    <t xml:space="preserve">สำนักงานเช่าและอุปกรณ์ </t>
  </si>
  <si>
    <t>เงินสดจ่ายคืนเงินกู้ยืมจากสถาบันการเงิน</t>
  </si>
  <si>
    <t>เงินสดจ่ายคืนเงินกู้ยืมจากบริษัทที่เกี่ยวข้องกัน</t>
  </si>
  <si>
    <t xml:space="preserve">เงินปันผลจ่ายแก่ผู้ถือหุ้นของบริษัท </t>
  </si>
  <si>
    <t>เงินปันผลจ่ายแก่ส่วนได้เสียที่ไม่มีอำนาจควบคุมของบริษัทย่อย</t>
  </si>
  <si>
    <t>งบกำไรขาดทุนเบ็ดเสร็จ</t>
  </si>
  <si>
    <t>กำไรก่อนภาษีเงินได้</t>
  </si>
  <si>
    <t>รายการ</t>
  </si>
  <si>
    <t>การแสดงรายการ</t>
  </si>
  <si>
    <t>งบการเงิน</t>
  </si>
  <si>
    <t>ที่แสดงไว้เดิม</t>
  </si>
  <si>
    <t>ในงวดปัจจุบัน</t>
  </si>
  <si>
    <t>เฉพาะกิจการ</t>
  </si>
  <si>
    <t>บาท</t>
  </si>
  <si>
    <t>ภาษีซื้อที่ยังไม่ถึงกำหนดชำระ</t>
  </si>
  <si>
    <t>ภาษีซื้อรอขอคืน</t>
  </si>
  <si>
    <t>ภาษีขายที่ยังไม่ถึงกำหนดชำระ</t>
  </si>
  <si>
    <t>ภาษีมูลค่าเพิ่มรอนำส่ง</t>
  </si>
  <si>
    <t>ประกันสังคมค้างจ่าย</t>
  </si>
  <si>
    <t>ภาษีหัก ณ ที่จ่าย รอนำส่ง</t>
  </si>
  <si>
    <t>ประมาณการหนี้สินไม่หมุนเวียนสำหรับ</t>
  </si>
  <si>
    <t>เจ้าหนี้การค้าและเจ้าหนี้อื่น</t>
  </si>
  <si>
    <t>ผลประโยชน์พนักงาน</t>
  </si>
  <si>
    <t>รายได้ดอกเบี้ย</t>
  </si>
  <si>
    <t>รายได้ทางการเงิน</t>
  </si>
  <si>
    <t>Conso ใหม่</t>
  </si>
  <si>
    <t>Conso เดิม</t>
  </si>
  <si>
    <t>Separate ใหม่</t>
  </si>
  <si>
    <t>Separate เดิม</t>
  </si>
  <si>
    <t>จ่ายค่าใช้จ่ายภาษีเงินได้</t>
  </si>
  <si>
    <t>7 และ 16</t>
  </si>
  <si>
    <t>8 และ 16</t>
  </si>
  <si>
    <t>ประมาณการหนี้สินไม่หมุนเวียน</t>
  </si>
  <si>
    <t>สำหรับผลประโยชน์พนักงาน</t>
  </si>
  <si>
    <t>ส่วนของหนี้สินตามสัญญาเช่า</t>
  </si>
  <si>
    <t>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</si>
</sst>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,_);_(* \(#,##0,\);_(* &quot;-&quot;??_);"/>
    <numFmt numFmtId="167" formatCode="_-* #,##0_-;\-* #,##0_-;_-* &quot;-&quot;??_-;_-@_-"/>
    <numFmt numFmtId="168" formatCode="_(* #,##0_);_(* \(#,##0\);_(* &quot;-&quot;??_);_(@_)"/>
    <numFmt numFmtId="169" formatCode="\-"/>
    <numFmt numFmtId="170" formatCode="#,##0;\(#,##0\)"/>
    <numFmt numFmtId="171" formatCode="_(* #,##0_);_(* \(#,##0\);_(* &quot;-&quot;??????_);_(@_)"/>
    <numFmt numFmtId="172" formatCode="_(* #,##0_);_(* \(#,##0\);_(* &quot;-&quot;????_);_(@_)"/>
    <numFmt numFmtId="173" formatCode="#,##0.0_);\(#,##0.0\)"/>
    <numFmt numFmtId="174" formatCode="_(* #,##0.00000_);_(* \(#,##0.00000\);_(* &quot;-&quot;?????_);_(@_)"/>
    <numFmt numFmtId="175" formatCode="&quot;฿&quot;#,##0;[Red]\-&quot;฿&quot;#,##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name val="Arial"/>
      <family val="2"/>
    </font>
    <font>
      <sz val="1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theme="1"/>
      <name val="Angsana New"/>
      <family val="1"/>
    </font>
    <font>
      <sz val="14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9"/>
      <color theme="1"/>
      <name val="Angsana New"/>
      <family val="1"/>
    </font>
    <font>
      <sz val="16"/>
      <color rgb="FFFF0000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7" fontId="11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28" fillId="0" borderId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7" fontId="36" fillId="0" borderId="0"/>
    <xf numFmtId="37" fontId="11" fillId="0" borderId="0"/>
    <xf numFmtId="0" fontId="14" fillId="0" borderId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" fillId="0" borderId="0"/>
    <xf numFmtId="0" fontId="3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43" fontId="4" fillId="0" borderId="0" xfId="1" applyFont="1" applyFill="1" applyAlignment="1">
      <alignment vertical="center"/>
    </xf>
    <xf numFmtId="165" fontId="6" fillId="0" borderId="0" xfId="3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center" vertical="center"/>
    </xf>
    <xf numFmtId="168" fontId="6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horizontal="center" vertical="center"/>
    </xf>
    <xf numFmtId="168" fontId="6" fillId="0" borderId="2" xfId="3" applyNumberFormat="1" applyFont="1" applyFill="1" applyBorder="1" applyAlignment="1">
      <alignment vertical="center"/>
    </xf>
    <xf numFmtId="168" fontId="7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169" fontId="6" fillId="0" borderId="0" xfId="3" applyNumberFormat="1" applyFont="1" applyFill="1" applyBorder="1" applyAlignment="1">
      <alignment horizontal="center" vertical="center"/>
    </xf>
    <xf numFmtId="168" fontId="6" fillId="0" borderId="1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8" fontId="8" fillId="0" borderId="0" xfId="3" applyNumberFormat="1" applyFont="1" applyFill="1" applyBorder="1" applyAlignment="1">
      <alignment horizontal="center" vertical="center"/>
    </xf>
    <xf numFmtId="165" fontId="6" fillId="0" borderId="0" xfId="3" applyFont="1" applyFill="1" applyBorder="1" applyAlignment="1">
      <alignment vertical="center"/>
    </xf>
    <xf numFmtId="168" fontId="6" fillId="0" borderId="3" xfId="5" applyNumberFormat="1" applyFont="1" applyFill="1" applyBorder="1" applyAlignment="1">
      <alignment horizontal="right" vertical="center"/>
    </xf>
    <xf numFmtId="169" fontId="10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8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167" fontId="6" fillId="0" borderId="2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43" fontId="6" fillId="0" borderId="0" xfId="3" applyNumberFormat="1" applyFont="1" applyFill="1" applyAlignment="1">
      <alignment vertical="center"/>
    </xf>
    <xf numFmtId="167" fontId="6" fillId="0" borderId="4" xfId="3" applyNumberFormat="1" applyFont="1" applyFill="1" applyBorder="1" applyAlignment="1">
      <alignment vertical="center"/>
    </xf>
    <xf numFmtId="165" fontId="7" fillId="0" borderId="0" xfId="3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horizontal="right" vertical="center"/>
    </xf>
    <xf numFmtId="165" fontId="6" fillId="0" borderId="0" xfId="3" applyFont="1" applyFill="1" applyAlignment="1">
      <alignment horizontal="right" vertical="center"/>
    </xf>
    <xf numFmtId="167" fontId="15" fillId="0" borderId="0" xfId="3" applyNumberFormat="1" applyFont="1" applyFill="1" applyBorder="1" applyAlignment="1">
      <alignment vertical="center"/>
    </xf>
    <xf numFmtId="165" fontId="4" fillId="0" borderId="0" xfId="3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169" fontId="13" fillId="0" borderId="0" xfId="3" applyNumberFormat="1" applyFont="1" applyFill="1" applyBorder="1" applyAlignment="1">
      <alignment horizontal="center" vertical="center"/>
    </xf>
    <xf numFmtId="167" fontId="13" fillId="0" borderId="0" xfId="3" applyNumberFormat="1" applyFont="1" applyFill="1" applyBorder="1" applyAlignment="1">
      <alignment horizontal="center" vertical="center"/>
    </xf>
    <xf numFmtId="171" fontId="18" fillId="0" borderId="0" xfId="3" applyNumberFormat="1" applyFont="1" applyFill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71" fontId="18" fillId="0" borderId="0" xfId="3" applyNumberFormat="1" applyFont="1" applyFill="1" applyBorder="1" applyAlignment="1">
      <alignment horizontal="center" vertical="center"/>
    </xf>
    <xf numFmtId="167" fontId="5" fillId="0" borderId="0" xfId="3" applyNumberFormat="1" applyFont="1" applyFill="1" applyAlignment="1">
      <alignment vertical="center"/>
    </xf>
    <xf numFmtId="167" fontId="13" fillId="0" borderId="0" xfId="3" applyNumberFormat="1" applyFont="1" applyFill="1" applyBorder="1" applyAlignment="1">
      <alignment horizontal="right" vertical="center"/>
    </xf>
    <xf numFmtId="37" fontId="19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Alignment="1">
      <alignment vertical="center"/>
    </xf>
    <xf numFmtId="171" fontId="19" fillId="0" borderId="0" xfId="3" applyNumberFormat="1" applyFont="1" applyFill="1" applyBorder="1" applyAlignment="1">
      <alignment vertical="center"/>
    </xf>
    <xf numFmtId="167" fontId="19" fillId="0" borderId="0" xfId="3" applyNumberFormat="1" applyFont="1" applyFill="1" applyBorder="1" applyAlignment="1">
      <alignment horizontal="center" vertical="center"/>
    </xf>
    <xf numFmtId="3" fontId="24" fillId="0" borderId="0" xfId="3" applyNumberFormat="1" applyFont="1" applyFill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67" fontId="24" fillId="0" borderId="0" xfId="3" applyNumberFormat="1" applyFont="1" applyFill="1" applyBorder="1" applyAlignment="1">
      <alignment horizontal="center" vertical="center"/>
    </xf>
    <xf numFmtId="172" fontId="6" fillId="0" borderId="0" xfId="3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72" fontId="6" fillId="0" borderId="1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horizontal="right" vertical="center"/>
    </xf>
    <xf numFmtId="172" fontId="6" fillId="0" borderId="2" xfId="3" applyNumberFormat="1" applyFont="1" applyFill="1" applyBorder="1" applyAlignment="1">
      <alignment vertical="center"/>
    </xf>
    <xf numFmtId="172" fontId="6" fillId="0" borderId="0" xfId="3" applyNumberFormat="1" applyFont="1" applyFill="1" applyBorder="1" applyAlignment="1">
      <alignment vertical="center"/>
    </xf>
    <xf numFmtId="172" fontId="4" fillId="0" borderId="0" xfId="3" applyNumberFormat="1" applyFont="1" applyFill="1" applyAlignment="1">
      <alignment vertical="center"/>
    </xf>
    <xf numFmtId="171" fontId="6" fillId="0" borderId="0" xfId="3" applyNumberFormat="1" applyFont="1" applyFill="1" applyBorder="1" applyAlignment="1">
      <alignment horizontal="center" vertical="center"/>
    </xf>
    <xf numFmtId="172" fontId="6" fillId="0" borderId="4" xfId="3" applyNumberFormat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horizontal="center" vertical="center"/>
    </xf>
    <xf numFmtId="169" fontId="10" fillId="0" borderId="1" xfId="3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quotePrefix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/>
    <xf numFmtId="43" fontId="9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168" fontId="16" fillId="0" borderId="0" xfId="1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169" fontId="6" fillId="0" borderId="1" xfId="3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168" fontId="13" fillId="0" borderId="4" xfId="1" applyNumberFormat="1" applyFont="1" applyFill="1" applyBorder="1" applyAlignment="1">
      <alignment horizontal="right" vertical="center"/>
    </xf>
    <xf numFmtId="174" fontId="10" fillId="0" borderId="0" xfId="3" applyNumberFormat="1" applyFont="1" applyFill="1" applyBorder="1" applyAlignment="1">
      <alignment horizontal="center" vertical="center"/>
    </xf>
    <xf numFmtId="168" fontId="13" fillId="0" borderId="4" xfId="1" applyNumberFormat="1" applyFont="1" applyFill="1" applyBorder="1" applyAlignment="1">
      <alignment horizontal="center" vertical="center"/>
    </xf>
    <xf numFmtId="10" fontId="6" fillId="0" borderId="0" xfId="12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170" fontId="7" fillId="0" borderId="0" xfId="2" applyNumberFormat="1" applyFont="1" applyAlignment="1">
      <alignment horizontal="left" vertical="center"/>
    </xf>
    <xf numFmtId="3" fontId="19" fillId="0" borderId="0" xfId="3" applyNumberFormat="1" applyFont="1" applyFill="1" applyBorder="1" applyAlignment="1">
      <alignment vertical="center"/>
    </xf>
    <xf numFmtId="171" fontId="19" fillId="0" borderId="0" xfId="3" applyNumberFormat="1" applyFont="1" applyFill="1" applyAlignment="1">
      <alignment horizontal="center" vertical="center"/>
    </xf>
    <xf numFmtId="171" fontId="19" fillId="0" borderId="0" xfId="3" applyNumberFormat="1" applyFont="1" applyFill="1" applyAlignment="1">
      <alignment vertical="center"/>
    </xf>
    <xf numFmtId="171" fontId="19" fillId="0" borderId="0" xfId="3" applyNumberFormat="1" applyFont="1" applyFill="1" applyBorder="1" applyAlignment="1">
      <alignment horizontal="center" vertical="center"/>
    </xf>
    <xf numFmtId="171" fontId="19" fillId="0" borderId="0" xfId="1" applyNumberFormat="1" applyFont="1" applyFill="1" applyAlignment="1">
      <alignment horizontal="center" vertical="center"/>
    </xf>
    <xf numFmtId="43" fontId="17" fillId="0" borderId="0" xfId="1" applyFont="1" applyFill="1"/>
    <xf numFmtId="168" fontId="19" fillId="0" borderId="0" xfId="1" applyNumberFormat="1" applyFont="1" applyFill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 vertical="center"/>
    </xf>
    <xf numFmtId="171" fontId="19" fillId="0" borderId="4" xfId="3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43" fontId="19" fillId="0" borderId="0" xfId="1" applyFont="1" applyFill="1" applyBorder="1" applyAlignment="1">
      <alignment horizontal="center" vertical="center"/>
    </xf>
    <xf numFmtId="43" fontId="20" fillId="0" borderId="0" xfId="1" applyFont="1" applyFill="1" applyAlignment="1">
      <alignment vertical="center"/>
    </xf>
    <xf numFmtId="171" fontId="31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left" vertical="center" indent="2"/>
    </xf>
    <xf numFmtId="3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 indent="4"/>
    </xf>
    <xf numFmtId="0" fontId="14" fillId="0" borderId="0" xfId="7"/>
    <xf numFmtId="43" fontId="3" fillId="0" borderId="0" xfId="2" applyNumberFormat="1"/>
    <xf numFmtId="43" fontId="3" fillId="0" borderId="0" xfId="2" applyNumberForma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37" fontId="6" fillId="0" borderId="0" xfId="2" quotePrefix="1" applyNumberFormat="1" applyFont="1" applyAlignment="1">
      <alignment horizontal="right" vertical="center"/>
    </xf>
    <xf numFmtId="0" fontId="6" fillId="0" borderId="0" xfId="2" quotePrefix="1" applyFont="1" applyAlignment="1">
      <alignment vertical="center"/>
    </xf>
    <xf numFmtId="37" fontId="6" fillId="0" borderId="0" xfId="2" applyNumberFormat="1" applyFont="1" applyAlignment="1">
      <alignment horizontal="left" vertical="center" indent="5"/>
    </xf>
    <xf numFmtId="0" fontId="8" fillId="0" borderId="0" xfId="2" applyFont="1" applyAlignment="1">
      <alignment horizontal="center" vertical="center"/>
    </xf>
    <xf numFmtId="168" fontId="6" fillId="0" borderId="4" xfId="3" applyNumberFormat="1" applyFont="1" applyFill="1" applyBorder="1" applyAlignment="1">
      <alignment vertical="center"/>
    </xf>
    <xf numFmtId="0" fontId="7" fillId="0" borderId="0" xfId="4" applyFont="1" applyAlignment="1">
      <alignment vertical="center"/>
    </xf>
    <xf numFmtId="167" fontId="8" fillId="0" borderId="0" xfId="2" applyNumberFormat="1" applyFont="1" applyAlignment="1">
      <alignment horizontal="center" vertical="center"/>
    </xf>
    <xf numFmtId="0" fontId="6" fillId="0" borderId="0" xfId="4" applyFont="1" applyAlignment="1">
      <alignment horizontal="left" vertical="center" indent="2"/>
    </xf>
    <xf numFmtId="0" fontId="23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 applyAlignment="1">
      <alignment vertical="center"/>
    </xf>
    <xf numFmtId="0" fontId="20" fillId="0" borderId="5" xfId="2" applyFont="1" applyBorder="1" applyAlignment="1">
      <alignment vertical="center"/>
    </xf>
    <xf numFmtId="0" fontId="20" fillId="0" borderId="5" xfId="2" applyFont="1" applyBorder="1" applyAlignment="1">
      <alignment horizontal="center" vertical="center"/>
    </xf>
    <xf numFmtId="0" fontId="7" fillId="0" borderId="0" xfId="7" applyFont="1" applyAlignment="1">
      <alignment horizontal="center"/>
    </xf>
    <xf numFmtId="0" fontId="17" fillId="0" borderId="0" xfId="7" applyFont="1"/>
    <xf numFmtId="0" fontId="20" fillId="0" borderId="0" xfId="8" applyFont="1" applyAlignment="1">
      <alignment vertical="center"/>
    </xf>
    <xf numFmtId="0" fontId="20" fillId="0" borderId="0" xfId="8" applyFont="1" applyAlignment="1">
      <alignment horizontal="center" vertical="center" wrapText="1"/>
    </xf>
    <xf numFmtId="171" fontId="19" fillId="0" borderId="0" xfId="2" applyNumberFormat="1" applyFont="1" applyAlignment="1">
      <alignment horizontal="center" vertical="center"/>
    </xf>
    <xf numFmtId="171" fontId="20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25" fillId="0" borderId="0" xfId="7" applyFont="1" applyAlignment="1">
      <alignment horizontal="center"/>
    </xf>
    <xf numFmtId="0" fontId="25" fillId="0" borderId="0" xfId="2" applyFont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0" fontId="5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37" fontId="13" fillId="0" borderId="4" xfId="2" applyNumberFormat="1" applyFont="1" applyBorder="1" applyAlignment="1">
      <alignment horizontal="right" vertical="center"/>
    </xf>
    <xf numFmtId="37" fontId="13" fillId="0" borderId="0" xfId="2" applyNumberFormat="1" applyFont="1" applyAlignment="1">
      <alignment horizontal="right" vertical="center"/>
    </xf>
    <xf numFmtId="0" fontId="6" fillId="0" borderId="0" xfId="9" applyFont="1" applyAlignment="1">
      <alignment horizontal="left" vertical="center" indent="2"/>
    </xf>
    <xf numFmtId="37" fontId="6" fillId="0" borderId="0" xfId="2" applyNumberFormat="1" applyFont="1" applyAlignment="1">
      <alignment horizontal="left" vertical="center" indent="2"/>
    </xf>
    <xf numFmtId="0" fontId="26" fillId="0" borderId="0" xfId="10" applyFont="1" applyAlignment="1">
      <alignment horizontal="left" indent="2"/>
    </xf>
    <xf numFmtId="37" fontId="19" fillId="0" borderId="0" xfId="2" applyNumberFormat="1" applyFont="1" applyAlignment="1">
      <alignment horizontal="left" vertical="center" indent="2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 indent="2"/>
    </xf>
    <xf numFmtId="0" fontId="7" fillId="0" borderId="0" xfId="2" applyFont="1" applyAlignment="1">
      <alignment horizontal="left" vertical="center"/>
    </xf>
    <xf numFmtId="37" fontId="7" fillId="0" borderId="0" xfId="2" applyNumberFormat="1" applyFont="1" applyAlignment="1">
      <alignment vertical="center"/>
    </xf>
    <xf numFmtId="37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37" fontId="6" fillId="0" borderId="0" xfId="2" applyNumberFormat="1" applyFont="1" applyAlignment="1">
      <alignment horizontal="left" vertical="center" indent="1"/>
    </xf>
    <xf numFmtId="37" fontId="6" fillId="0" borderId="0" xfId="2" applyNumberFormat="1" applyFont="1" applyAlignment="1">
      <alignment horizontal="left" vertical="center" indent="4"/>
    </xf>
    <xf numFmtId="173" fontId="6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 indent="2"/>
    </xf>
    <xf numFmtId="37" fontId="4" fillId="0" borderId="0" xfId="2" applyNumberFormat="1" applyFont="1" applyAlignment="1">
      <alignment horizontal="right" vertical="center"/>
    </xf>
    <xf numFmtId="37" fontId="6" fillId="0" borderId="0" xfId="6" applyFont="1" applyAlignment="1">
      <alignment vertical="center"/>
    </xf>
    <xf numFmtId="172" fontId="6" fillId="0" borderId="0" xfId="2" applyNumberFormat="1" applyFont="1" applyAlignment="1">
      <alignment vertical="center"/>
    </xf>
    <xf numFmtId="172" fontId="6" fillId="0" borderId="0" xfId="2" applyNumberFormat="1" applyFont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10" applyFont="1" applyAlignment="1">
      <alignment horizontal="left" indent="2"/>
    </xf>
    <xf numFmtId="0" fontId="6" fillId="0" borderId="0" xfId="10" applyFont="1" applyAlignment="1">
      <alignment horizontal="left" indent="3"/>
    </xf>
    <xf numFmtId="37" fontId="6" fillId="0" borderId="0" xfId="2" applyNumberFormat="1" applyFont="1" applyAlignment="1">
      <alignment horizontal="left" vertical="center" indent="3"/>
    </xf>
    <xf numFmtId="9" fontId="6" fillId="0" borderId="0" xfId="2" applyNumberFormat="1" applyFont="1" applyAlignment="1">
      <alignment horizontal="left" vertical="center" indent="4"/>
    </xf>
    <xf numFmtId="37" fontId="6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43" fontId="6" fillId="0" borderId="0" xfId="1" applyFont="1" applyFill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6" fillId="0" borderId="0" xfId="3" applyFont="1" applyFill="1" applyBorder="1" applyAlignment="1">
      <alignment horizontal="center" vertical="center"/>
    </xf>
    <xf numFmtId="37" fontId="19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38" fontId="6" fillId="0" borderId="0" xfId="2" applyNumberFormat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horizontal="justify" vertical="center"/>
    </xf>
    <xf numFmtId="0" fontId="35" fillId="0" borderId="0" xfId="0" applyFont="1" applyAlignment="1">
      <alignment vertical="center"/>
    </xf>
    <xf numFmtId="168" fontId="35" fillId="0" borderId="0" xfId="1" applyNumberFormat="1" applyFont="1"/>
    <xf numFmtId="0" fontId="35" fillId="0" borderId="0" xfId="0" applyFont="1" applyAlignment="1">
      <alignment horizontal="center"/>
    </xf>
    <xf numFmtId="168" fontId="35" fillId="2" borderId="0" xfId="1" applyNumberFormat="1" applyFont="1" applyFill="1"/>
    <xf numFmtId="168" fontId="35" fillId="2" borderId="0" xfId="0" applyNumberFormat="1" applyFont="1" applyFill="1"/>
    <xf numFmtId="168" fontId="35" fillId="3" borderId="0" xfId="1" applyNumberFormat="1" applyFont="1" applyFill="1"/>
    <xf numFmtId="168" fontId="35" fillId="4" borderId="0" xfId="1" applyNumberFormat="1" applyFont="1" applyFill="1"/>
    <xf numFmtId="168" fontId="35" fillId="2" borderId="0" xfId="1" applyNumberFormat="1" applyFont="1" applyFill="1" applyAlignment="1">
      <alignment horizontal="right" vertical="center"/>
    </xf>
    <xf numFmtId="168" fontId="35" fillId="3" borderId="0" xfId="1" applyNumberFormat="1" applyFont="1" applyFill="1" applyAlignment="1">
      <alignment horizontal="right" vertical="center"/>
    </xf>
    <xf numFmtId="168" fontId="35" fillId="3" borderId="0" xfId="1" applyNumberFormat="1" applyFont="1" applyFill="1" applyAlignment="1">
      <alignment horizontal="center" vertical="center"/>
    </xf>
    <xf numFmtId="168" fontId="35" fillId="0" borderId="0" xfId="1" applyNumberFormat="1" applyFont="1" applyAlignment="1">
      <alignment horizontal="right" vertical="center"/>
    </xf>
    <xf numFmtId="168" fontId="35" fillId="4" borderId="0" xfId="1" applyNumberFormat="1" applyFont="1" applyFill="1" applyAlignment="1">
      <alignment horizontal="right" vertical="center"/>
    </xf>
    <xf numFmtId="169" fontId="6" fillId="0" borderId="2" xfId="3" applyNumberFormat="1" applyFont="1" applyFill="1" applyBorder="1" applyAlignment="1">
      <alignment horizontal="center" vertical="center"/>
    </xf>
    <xf numFmtId="168" fontId="35" fillId="0" borderId="0" xfId="0" applyNumberFormat="1" applyFont="1"/>
    <xf numFmtId="9" fontId="6" fillId="0" borderId="0" xfId="12" applyFont="1" applyFill="1" applyBorder="1" applyAlignment="1">
      <alignment vertical="center"/>
    </xf>
    <xf numFmtId="0" fontId="35" fillId="3" borderId="0" xfId="0" applyFont="1" applyFill="1" applyAlignment="1">
      <alignment horizontal="justify" vertical="center"/>
    </xf>
    <xf numFmtId="43" fontId="7" fillId="0" borderId="0" xfId="1" applyFont="1" applyFill="1"/>
    <xf numFmtId="0" fontId="7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19" fillId="0" borderId="0" xfId="2" applyNumberFormat="1" applyFont="1" applyAlignment="1">
      <alignment vertical="center"/>
    </xf>
    <xf numFmtId="0" fontId="27" fillId="0" borderId="0" xfId="2" applyFont="1" applyAlignment="1">
      <alignment vertical="center"/>
    </xf>
    <xf numFmtId="168" fontId="30" fillId="0" borderId="0" xfId="1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72" fontId="4" fillId="0" borderId="0" xfId="2" applyNumberFormat="1" applyFont="1" applyAlignment="1">
      <alignment vertical="center"/>
    </xf>
    <xf numFmtId="43" fontId="33" fillId="0" borderId="0" xfId="1" applyFont="1" applyFill="1"/>
    <xf numFmtId="0" fontId="6" fillId="0" borderId="0" xfId="7" quotePrefix="1" applyFont="1" applyAlignment="1">
      <alignment horizontal="left"/>
    </xf>
    <xf numFmtId="0" fontId="29" fillId="0" borderId="0" xfId="0" applyFont="1"/>
    <xf numFmtId="0" fontId="4" fillId="0" borderId="0" xfId="2" quotePrefix="1" applyFont="1" applyAlignment="1">
      <alignment horizontal="left" vertical="center"/>
    </xf>
    <xf numFmtId="0" fontId="22" fillId="0" borderId="0" xfId="7" applyFont="1"/>
    <xf numFmtId="171" fontId="19" fillId="0" borderId="0" xfId="2" applyNumberFormat="1" applyFont="1" applyAlignment="1">
      <alignment vertical="center"/>
    </xf>
    <xf numFmtId="37" fontId="10" fillId="0" borderId="0" xfId="6" applyFont="1" applyAlignment="1">
      <alignment vertical="center"/>
    </xf>
    <xf numFmtId="0" fontId="10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 wrapText="1"/>
    </xf>
    <xf numFmtId="9" fontId="7" fillId="0" borderId="0" xfId="2" applyNumberFormat="1" applyFont="1" applyAlignment="1">
      <alignment horizontal="left" vertical="center" indent="4"/>
    </xf>
    <xf numFmtId="165" fontId="6" fillId="0" borderId="0" xfId="2" applyNumberFormat="1" applyFont="1" applyAlignment="1">
      <alignment vertical="center"/>
    </xf>
    <xf numFmtId="9" fontId="6" fillId="0" borderId="0" xfId="2" applyNumberFormat="1" applyFont="1" applyAlignment="1">
      <alignment horizontal="left" vertical="center" indent="2"/>
    </xf>
    <xf numFmtId="0" fontId="7" fillId="0" borderId="0" xfId="4" applyFont="1" applyAlignment="1">
      <alignment horizontal="left" vertical="center" indent="1"/>
    </xf>
    <xf numFmtId="0" fontId="6" fillId="0" borderId="0" xfId="4" applyFont="1" applyAlignment="1">
      <alignment horizontal="left" vertical="center" indent="3"/>
    </xf>
    <xf numFmtId="0" fontId="6" fillId="0" borderId="0" xfId="4" applyFont="1" applyAlignment="1">
      <alignment vertical="center"/>
    </xf>
    <xf numFmtId="0" fontId="12" fillId="0" borderId="0" xfId="2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37" fontId="16" fillId="0" borderId="0" xfId="2" applyNumberFormat="1" applyFont="1" applyAlignment="1">
      <alignment vertical="center"/>
    </xf>
    <xf numFmtId="37" fontId="15" fillId="0" borderId="0" xfId="2" applyNumberFormat="1" applyFont="1" applyAlignment="1">
      <alignment vertical="center"/>
    </xf>
    <xf numFmtId="43" fontId="15" fillId="0" borderId="0" xfId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37" fontId="4" fillId="0" borderId="0" xfId="2" applyNumberFormat="1" applyFont="1" applyAlignment="1">
      <alignment vertical="center"/>
    </xf>
    <xf numFmtId="0" fontId="30" fillId="0" borderId="0" xfId="2" applyFont="1" applyAlignment="1">
      <alignment vertical="center"/>
    </xf>
    <xf numFmtId="3" fontId="32" fillId="0" borderId="0" xfId="0" applyNumberFormat="1" applyFont="1" applyAlignment="1">
      <alignment horizontal="right" vertical="center" wrapText="1"/>
    </xf>
    <xf numFmtId="168" fontId="38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left" vertical="center" indent="3"/>
    </xf>
    <xf numFmtId="167" fontId="6" fillId="0" borderId="1" xfId="3" applyNumberFormat="1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0" xfId="8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168" fontId="38" fillId="0" borderId="0" xfId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0" xfId="2" quotePrefix="1" applyFont="1" applyAlignment="1">
      <alignment horizontal="center" vertical="center"/>
    </xf>
    <xf numFmtId="37" fontId="7" fillId="0" borderId="1" xfId="2" applyNumberFormat="1" applyFont="1" applyBorder="1" applyAlignment="1">
      <alignment horizontal="right" vertical="center"/>
    </xf>
    <xf numFmtId="41" fontId="7" fillId="0" borderId="0" xfId="2" applyNumberFormat="1" applyFont="1" applyAlignment="1">
      <alignment horizontal="center" vertical="center"/>
    </xf>
    <xf numFmtId="0" fontId="20" fillId="0" borderId="0" xfId="8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3" fillId="0" borderId="1" xfId="2" applyFont="1" applyBorder="1" applyAlignment="1">
      <alignment horizontal="right" vertical="center"/>
    </xf>
    <xf numFmtId="0" fontId="20" fillId="0" borderId="1" xfId="2" applyFont="1" applyBorder="1" applyAlignment="1">
      <alignment horizontal="center" vertical="center"/>
    </xf>
    <xf numFmtId="0" fontId="20" fillId="0" borderId="2" xfId="8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justify"/>
    </xf>
    <xf numFmtId="0" fontId="5" fillId="0" borderId="0" xfId="2" applyFont="1" applyAlignment="1">
      <alignment horizontal="center" vertical="justify"/>
    </xf>
  </cellXfs>
  <cellStyles count="87">
    <cellStyle name="0,0_x000d__x000a_NA_x000d__x000a_" xfId="15" xr:uid="{C5F1D1F6-460A-4A4D-A6B6-DC3FE1084EEC}"/>
    <cellStyle name="Comma" xfId="1" builtinId="3"/>
    <cellStyle name="Comma 10" xfId="17" xr:uid="{089C2D80-D734-4A61-A61B-4902BC52AF0C}"/>
    <cellStyle name="Comma 11" xfId="78" xr:uid="{71F8FC83-A21E-4659-BF5D-E746DEF95F38}"/>
    <cellStyle name="Comma 2" xfId="14" xr:uid="{76DE293C-3067-4DA5-A1F0-C8FD9F53F45D}"/>
    <cellStyle name="Comma 2 10 2" xfId="30" xr:uid="{D35C43F5-09CB-428D-A9B8-74C62A0E1EFB}"/>
    <cellStyle name="Comma 2 2" xfId="3" xr:uid="{00000000-0005-0000-0000-000001000000}"/>
    <cellStyle name="Comma 2 2 2" xfId="5" xr:uid="{00000000-0005-0000-0000-000002000000}"/>
    <cellStyle name="Comma 2 2 2 2" xfId="42" xr:uid="{BC0B18EC-112B-40F8-ACBA-3D6909183829}"/>
    <cellStyle name="Comma 2 2 2 3" xfId="38" xr:uid="{40170365-022B-4D0D-B45E-ACDCE7E7C6CE}"/>
    <cellStyle name="Comma 2 2 2 4" xfId="18" xr:uid="{46F27101-93D6-4A7A-8FA4-4E0D098104A1}"/>
    <cellStyle name="Comma 2 2 3" xfId="41" xr:uid="{CAC26E98-8BD5-48F8-BA5A-7003CEF57892}"/>
    <cellStyle name="Comma 2 2 4" xfId="58" xr:uid="{AED6732A-CCCF-479B-89E5-00BC85129800}"/>
    <cellStyle name="Comma 2 2 5" xfId="67" xr:uid="{4C343C26-937B-4882-829A-33FDAEABF6B2}"/>
    <cellStyle name="Comma 2 2 8" xfId="75" xr:uid="{74259A06-EFD2-4572-82B0-0A8519570E97}"/>
    <cellStyle name="Comma 2 3" xfId="24" xr:uid="{31292FAA-5AD0-4AB1-BE72-8B00D890C00F}"/>
    <cellStyle name="Comma 2 4" xfId="40" xr:uid="{9BB1B80D-471A-4D39-A254-6C7541000599}"/>
    <cellStyle name="Comma 2 5" xfId="20" xr:uid="{C84C7876-C5AF-4B38-ADAA-48B5D05F176A}"/>
    <cellStyle name="Comma 2 5 2" xfId="57" xr:uid="{5A483210-D2CF-4B1E-BA5A-24E362F71FEE}"/>
    <cellStyle name="Comma 2 6" xfId="66" xr:uid="{473FB329-1A61-412A-BF4C-A2437D65E261}"/>
    <cellStyle name="Comma 2 7" xfId="27" xr:uid="{C462819D-C826-4F58-8B6A-61A9D43B38BE}"/>
    <cellStyle name="Comma 262" xfId="36" xr:uid="{3D2B7B8A-EAD6-4447-9BB9-CEE094308CBF}"/>
    <cellStyle name="Comma 263" xfId="32" xr:uid="{F084B0D3-E647-4A5C-92FF-875BD69D39D5}"/>
    <cellStyle name="Comma 3" xfId="21" xr:uid="{CDB9081D-39F5-4238-9AFA-1B428C6EE649}"/>
    <cellStyle name="Comma 3 2" xfId="44" xr:uid="{DDE9772A-909B-4C6A-8CA5-60AD17A951E0}"/>
    <cellStyle name="Comma 3 2 2" xfId="60" xr:uid="{32BA96AA-C245-43F8-B518-1680F3E88A3B}"/>
    <cellStyle name="Comma 3 2 3" xfId="69" xr:uid="{B00BA27F-C2C1-4F8B-8FF0-439DF77ED233}"/>
    <cellStyle name="Comma 3 3" xfId="45" xr:uid="{37F8A6AA-62DB-4D74-B9E4-36017D230457}"/>
    <cellStyle name="Comma 3 3 2" xfId="61" xr:uid="{4B03C1FF-26B9-41EA-AD5A-1FA46DA9C7F8}"/>
    <cellStyle name="Comma 3 3 3" xfId="70" xr:uid="{8ADF8774-2337-4671-A5E5-30FFBCC99F70}"/>
    <cellStyle name="Comma 3 4" xfId="46" xr:uid="{7E20BAF0-3051-4C02-8209-15D6F4628D77}"/>
    <cellStyle name="Comma 3 4 2" xfId="62" xr:uid="{8FE9FDA2-92C3-44AB-9D19-307B07026B44}"/>
    <cellStyle name="Comma 3 4 3" xfId="71" xr:uid="{8E905C12-8A96-406B-8AE7-5EBEF60230CA}"/>
    <cellStyle name="Comma 3 5" xfId="43" xr:uid="{6E37DF2C-5510-459C-821C-517C75BB148B}"/>
    <cellStyle name="Comma 3 6" xfId="59" xr:uid="{161C1770-1043-498F-9169-29EA59B88F48}"/>
    <cellStyle name="Comma 3 7" xfId="68" xr:uid="{C69BFCEC-80F8-4832-B694-03FF8E0FF048}"/>
    <cellStyle name="Comma 3 8" xfId="31" xr:uid="{08EA0D48-DED0-4D46-9CC6-6B20E3DDE635}"/>
    <cellStyle name="Comma 3 8 2" xfId="83" xr:uid="{4930C6A8-ACEC-4757-A745-1A0BE7CB78BE}"/>
    <cellStyle name="Comma 3 9" xfId="74" xr:uid="{F1A2A678-634D-4DA6-AFFE-47FDDF9B1D20}"/>
    <cellStyle name="Comma 3 9 2" xfId="85" xr:uid="{1C67D165-2D24-46B1-8919-9A93592F66CE}"/>
    <cellStyle name="Comma 4" xfId="22" xr:uid="{7354A552-2840-412C-AC5E-D8D778567D23}"/>
    <cellStyle name="Comma 4 2" xfId="23" xr:uid="{D1DAB184-0AB0-4A73-86B4-C681478D25A7}"/>
    <cellStyle name="Comma 4 2 2" xfId="64" xr:uid="{1D8F6A71-22FE-4996-96D9-CCA2241EC308}"/>
    <cellStyle name="Comma 4 2 3" xfId="73" xr:uid="{078EDC2B-341F-41F3-AB8F-1A79433F292A}"/>
    <cellStyle name="Comma 4 2 4" xfId="48" xr:uid="{936489D6-7C4B-409C-80FA-217F5B1F4171}"/>
    <cellStyle name="Comma 4 3" xfId="33" xr:uid="{DB2BAA61-1FF5-40AF-95E1-AC1953779A27}"/>
    <cellStyle name="Comma 4 4" xfId="63" xr:uid="{441374E7-7BAC-46F8-B528-879C603E171F}"/>
    <cellStyle name="Comma 4 5" xfId="72" xr:uid="{014CA1F9-739E-4D45-8A45-F820974DFCBA}"/>
    <cellStyle name="Comma 4 6" xfId="47" xr:uid="{B1481351-E81A-42A4-994C-E50672FE1195}"/>
    <cellStyle name="Comma 5" xfId="39" xr:uid="{88725BCD-17F4-429D-864D-7CD66DE719EC}"/>
    <cellStyle name="Comma 6" xfId="56" xr:uid="{BC0AE20D-A7EE-47A7-AD0F-B6E6CA38FBFF}"/>
    <cellStyle name="Comma 7" xfId="65" xr:uid="{9DEF947E-D9EB-4242-9B87-E3456FCC0FC5}"/>
    <cellStyle name="Comma 8" xfId="26" xr:uid="{8FAC72DB-17D2-4288-A571-97E88A8D96F5}"/>
    <cellStyle name="Comma 8 2" xfId="82" xr:uid="{9B98B798-4309-429E-8E8F-7FE7534164A4}"/>
    <cellStyle name="Comma 9" xfId="80" xr:uid="{E723849E-45BE-4A7A-B394-3062248AA82B}"/>
    <cellStyle name="Currency 2" xfId="52" xr:uid="{002D4094-854B-4192-8CE4-BE8869D6BCEF}"/>
    <cellStyle name="Currency 3" xfId="53" xr:uid="{29B2452D-705C-4551-B549-5C3431C97A76}"/>
    <cellStyle name="Normal" xfId="0" builtinId="0"/>
    <cellStyle name="Normal 10" xfId="79" xr:uid="{88D1F15E-7E07-44C2-906D-5947EBEEBA74}"/>
    <cellStyle name="Normal 11" xfId="77" xr:uid="{8FC4BB8A-0413-4178-BF11-41EAFCE760A9}"/>
    <cellStyle name="Normal 2" xfId="11" xr:uid="{5537F819-9E89-4F5F-A314-9121B012B504}"/>
    <cellStyle name="Normal 2 10" xfId="35" xr:uid="{30810F34-3510-4FA0-B5A2-0373D25EEE67}"/>
    <cellStyle name="Normal 2 2" xfId="13" xr:uid="{6FADB717-6CE3-4D25-9B03-1199845859E6}"/>
    <cellStyle name="Normal 2 2 2" xfId="2" xr:uid="{00000000-0005-0000-0000-000004000000}"/>
    <cellStyle name="Normal 2 2 8" xfId="8" xr:uid="{00000000-0005-0000-0000-000005000000}"/>
    <cellStyle name="Normal 2 3" xfId="9" xr:uid="{00000000-0005-0000-0000-000006000000}"/>
    <cellStyle name="Normal 2 3 3 2 4" xfId="37" xr:uid="{1B57E795-C0EB-46FE-983F-3DCB77D81102}"/>
    <cellStyle name="Normal 2 4" xfId="50" xr:uid="{7142CBA0-0505-4AE4-AC66-F4BF994FA36E}"/>
    <cellStyle name="Normal 3" xfId="4" xr:uid="{00000000-0005-0000-0000-000007000000}"/>
    <cellStyle name="Normal 3 10 2 4" xfId="29" xr:uid="{17F80E45-B215-4F0F-8AEE-81F4B539D0B3}"/>
    <cellStyle name="Normal 3 2" xfId="19" xr:uid="{7325E08E-329F-49B8-9A22-33F140DBF3AE}"/>
    <cellStyle name="Normal 3 2 2" xfId="51" xr:uid="{A2865CD0-AB50-4B3D-910D-AD558B4A9049}"/>
    <cellStyle name="Normal 3 2 2 2" xfId="34" xr:uid="{2B159CA0-2D5D-4737-AAE6-D155DC720AE8}"/>
    <cellStyle name="Normal 4" xfId="28" xr:uid="{2F63E84E-51C2-4AD3-B149-F38C740F4CFC}"/>
    <cellStyle name="Normal 4 2" xfId="7" xr:uid="{00000000-0005-0000-0000-000008000000}"/>
    <cellStyle name="Normal 5" xfId="49" xr:uid="{B908E293-8DE0-4344-9405-115C06BCFE1D}"/>
    <cellStyle name="Normal 6" xfId="54" xr:uid="{8DE5ACEE-D596-4C1E-A5FC-FDF9890C8912}"/>
    <cellStyle name="Normal 7" xfId="55" xr:uid="{5F6FA858-396F-4185-AD4F-42D4944C507A}"/>
    <cellStyle name="Normal 8" xfId="25" xr:uid="{85363F15-15A5-45C0-B9B3-E6F29CCA69FC}"/>
    <cellStyle name="Normal 8 2" xfId="81" xr:uid="{AAB25024-9DB8-4C30-819D-792691414B6A}"/>
    <cellStyle name="Normal 9" xfId="76" xr:uid="{DEFA89E5-46B0-4302-A89B-632532429DF1}"/>
    <cellStyle name="Normal 9 2" xfId="86" xr:uid="{6FAE6C02-49D9-4AF0-BA83-E3D4038345E5}"/>
    <cellStyle name="Normal_DTL45Y" xfId="6" xr:uid="{00000000-0005-0000-0000-00000A000000}"/>
    <cellStyle name="Normal_Worksheet in  US Brokers &amp; Dealers in Securities Draft FS" xfId="10" xr:uid="{00000000-0005-0000-0000-00000C000000}"/>
    <cellStyle name="Percent" xfId="12" builtinId="5"/>
    <cellStyle name="Percent 2" xfId="16" xr:uid="{2007F828-9231-4144-8A9E-15ACE2F56255}"/>
    <cellStyle name="Percent 3" xfId="84" xr:uid="{AAC33AB9-0676-4E4F-941E-A694B7B57525}"/>
  </cellStyles>
  <dxfs count="0"/>
  <tableStyles count="0" defaultTableStyle="TableStyleMedium2" defaultPivotStyle="PivotStyleLight16"/>
  <colors>
    <mruColors>
      <color rgb="FFCCFF99"/>
      <color rgb="FFFF66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77"/>
  <sheetViews>
    <sheetView topLeftCell="A9" zoomScale="80" zoomScaleNormal="80" zoomScaleSheetLayoutView="85" workbookViewId="0">
      <selection activeCell="J9" sqref="J9"/>
    </sheetView>
  </sheetViews>
  <sheetFormatPr defaultColWidth="9.36328125" defaultRowHeight="24" customHeight="1"/>
  <cols>
    <col min="1" max="1" width="51.81640625" style="97" customWidth="1"/>
    <col min="2" max="2" width="10.453125" style="98" customWidth="1"/>
    <col min="3" max="3" width="14.36328125" style="97" bestFit="1" customWidth="1"/>
    <col min="4" max="4" width="2.36328125" style="97" customWidth="1"/>
    <col min="5" max="5" width="14.36328125" style="97" bestFit="1" customWidth="1"/>
    <col min="6" max="6" width="2.36328125" style="97" customWidth="1"/>
    <col min="7" max="7" width="14.36328125" style="97" bestFit="1" customWidth="1"/>
    <col min="8" max="8" width="2.36328125" style="97" customWidth="1"/>
    <col min="9" max="9" width="14.36328125" style="97" bestFit="1" customWidth="1"/>
    <col min="10" max="10" width="16.1796875" style="97" bestFit="1" customWidth="1"/>
    <col min="11" max="13" width="16.1796875" style="1" bestFit="1" customWidth="1"/>
    <col min="14" max="14" width="14.36328125" style="1" bestFit="1" customWidth="1"/>
    <col min="15" max="15" width="16.36328125" style="1" customWidth="1"/>
    <col min="16" max="16" width="9.36328125" style="97" customWidth="1"/>
    <col min="17" max="17" width="13.6328125" style="97" customWidth="1"/>
    <col min="18" max="18" width="9.36328125" style="97" customWidth="1"/>
    <col min="19" max="19" width="13.6328125" style="97" customWidth="1"/>
    <col min="20" max="16384" width="9.36328125" style="97"/>
  </cols>
  <sheetData>
    <row r="1" spans="1:19" ht="26">
      <c r="A1" s="241" t="s">
        <v>131</v>
      </c>
      <c r="B1" s="241"/>
      <c r="C1" s="241"/>
      <c r="D1" s="241"/>
      <c r="E1" s="241"/>
      <c r="F1" s="241"/>
      <c r="G1" s="241"/>
      <c r="H1" s="241"/>
      <c r="I1" s="241"/>
      <c r="J1" s="140"/>
    </row>
    <row r="2" spans="1:19" ht="24" customHeight="1">
      <c r="A2" s="241" t="s">
        <v>179</v>
      </c>
      <c r="B2" s="241"/>
      <c r="C2" s="241"/>
      <c r="D2" s="241"/>
      <c r="E2" s="241"/>
      <c r="F2" s="241"/>
      <c r="G2" s="241"/>
      <c r="H2" s="241"/>
      <c r="I2" s="241"/>
    </row>
    <row r="3" spans="1:19" ht="24" customHeight="1">
      <c r="A3" s="241" t="s">
        <v>168</v>
      </c>
      <c r="B3" s="241"/>
      <c r="C3" s="241"/>
      <c r="D3" s="241"/>
      <c r="E3" s="241"/>
      <c r="F3" s="241"/>
      <c r="G3" s="241"/>
      <c r="H3" s="241"/>
      <c r="I3" s="241"/>
      <c r="J3" s="231"/>
    </row>
    <row r="4" spans="1:19" ht="24" customHeight="1">
      <c r="A4" s="242" t="s">
        <v>30</v>
      </c>
      <c r="B4" s="242"/>
      <c r="C4" s="242"/>
      <c r="D4" s="242"/>
      <c r="E4" s="242"/>
      <c r="F4" s="242"/>
      <c r="G4" s="242"/>
      <c r="H4" s="242"/>
      <c r="I4" s="242"/>
    </row>
    <row r="5" spans="1:19" ht="9" customHeight="1"/>
    <row r="6" spans="1:19" s="99" customFormat="1" ht="24" customHeight="1">
      <c r="B6" s="236" t="s">
        <v>0</v>
      </c>
      <c r="C6" s="243" t="s">
        <v>1</v>
      </c>
      <c r="D6" s="243"/>
      <c r="E6" s="243"/>
      <c r="F6" s="243"/>
      <c r="G6" s="243" t="s">
        <v>2</v>
      </c>
      <c r="H6" s="243"/>
      <c r="I6" s="243"/>
      <c r="K6" s="169"/>
      <c r="L6" s="169"/>
      <c r="M6" s="169"/>
      <c r="N6" s="169"/>
      <c r="O6" s="169"/>
    </row>
    <row r="7" spans="1:19" s="99" customFormat="1" ht="24" customHeight="1">
      <c r="B7" s="100"/>
      <c r="C7" s="236">
        <v>2567</v>
      </c>
      <c r="D7" s="101"/>
      <c r="E7" s="236">
        <v>2566</v>
      </c>
      <c r="G7" s="236">
        <v>2567</v>
      </c>
      <c r="H7" s="101"/>
      <c r="I7" s="236">
        <v>2566</v>
      </c>
      <c r="J7" s="100"/>
      <c r="K7" s="169"/>
      <c r="L7" s="100"/>
      <c r="M7" s="169"/>
      <c r="N7" s="68"/>
      <c r="O7" s="236"/>
    </row>
    <row r="8" spans="1:19" s="99" customFormat="1" ht="24" customHeight="1">
      <c r="A8" s="236" t="s">
        <v>31</v>
      </c>
      <c r="B8" s="236"/>
      <c r="J8" s="100"/>
      <c r="K8" s="169"/>
      <c r="L8" s="100"/>
      <c r="M8" s="169"/>
      <c r="N8" s="169"/>
      <c r="O8" s="169"/>
    </row>
    <row r="9" spans="1:19" s="99" customFormat="1" ht="24" customHeight="1">
      <c r="A9" s="99" t="s">
        <v>32</v>
      </c>
      <c r="B9" s="100"/>
      <c r="C9" s="2"/>
      <c r="D9" s="2"/>
      <c r="E9" s="2"/>
      <c r="F9" s="2"/>
      <c r="G9" s="2"/>
      <c r="H9" s="2"/>
      <c r="I9" s="2"/>
      <c r="J9" s="100"/>
      <c r="K9" s="169"/>
      <c r="L9" s="169"/>
      <c r="M9" s="169"/>
      <c r="N9" s="169"/>
      <c r="O9" s="169"/>
    </row>
    <row r="10" spans="1:19" s="99" customFormat="1" ht="24" customHeight="1">
      <c r="A10" s="102" t="s">
        <v>33</v>
      </c>
      <c r="B10" s="100">
        <v>4.0999999999999996</v>
      </c>
      <c r="C10" s="21">
        <v>477798633</v>
      </c>
      <c r="D10" s="22"/>
      <c r="E10" s="21">
        <v>480318614</v>
      </c>
      <c r="F10" s="22"/>
      <c r="G10" s="21">
        <v>424466766</v>
      </c>
      <c r="H10" s="22"/>
      <c r="I10" s="21">
        <v>433233075</v>
      </c>
      <c r="J10" s="67"/>
      <c r="K10" s="67"/>
      <c r="L10" s="169"/>
      <c r="M10" s="67"/>
      <c r="N10" s="169"/>
      <c r="O10" s="169"/>
      <c r="Q10" s="218"/>
      <c r="S10" s="218"/>
    </row>
    <row r="11" spans="1:19" s="99" customFormat="1" ht="24" customHeight="1">
      <c r="A11" s="102" t="s">
        <v>34</v>
      </c>
      <c r="B11" s="100">
        <v>5</v>
      </c>
      <c r="C11" s="21">
        <v>1285514529</v>
      </c>
      <c r="D11" s="22"/>
      <c r="E11" s="21">
        <v>1069724880</v>
      </c>
      <c r="F11" s="22"/>
      <c r="G11" s="21">
        <v>1283918656</v>
      </c>
      <c r="H11" s="22"/>
      <c r="I11" s="21">
        <v>1040142378</v>
      </c>
      <c r="J11" s="67"/>
      <c r="K11" s="67"/>
      <c r="L11" s="67"/>
      <c r="M11" s="67"/>
      <c r="N11" s="169"/>
      <c r="O11" s="169"/>
      <c r="Q11" s="218"/>
      <c r="S11" s="218"/>
    </row>
    <row r="12" spans="1:19" s="99" customFormat="1" ht="24" customHeight="1">
      <c r="A12" s="102" t="s">
        <v>130</v>
      </c>
      <c r="B12" s="100">
        <v>22.2</v>
      </c>
      <c r="C12" s="18">
        <v>0</v>
      </c>
      <c r="D12" s="22"/>
      <c r="E12" s="18">
        <v>0</v>
      </c>
      <c r="F12" s="103"/>
      <c r="G12" s="21">
        <v>41300000</v>
      </c>
      <c r="H12" s="103"/>
      <c r="I12" s="21">
        <v>20000000</v>
      </c>
      <c r="J12" s="67"/>
      <c r="K12" s="67"/>
      <c r="L12" s="67"/>
      <c r="M12" s="67"/>
      <c r="N12" s="169"/>
      <c r="O12" s="169"/>
      <c r="Q12" s="218"/>
      <c r="S12" s="218"/>
    </row>
    <row r="13" spans="1:19" s="99" customFormat="1" ht="24" customHeight="1">
      <c r="A13" s="102" t="s">
        <v>35</v>
      </c>
      <c r="B13" s="100"/>
      <c r="C13" s="21">
        <f>286952607+750000</f>
        <v>287702607</v>
      </c>
      <c r="D13" s="22"/>
      <c r="E13" s="21">
        <v>269483887</v>
      </c>
      <c r="F13" s="22"/>
      <c r="G13" s="21">
        <f>281168141+750000</f>
        <v>281918141</v>
      </c>
      <c r="H13" s="22"/>
      <c r="I13" s="21">
        <v>267397679</v>
      </c>
      <c r="J13" s="67"/>
      <c r="K13" s="67"/>
      <c r="L13" s="67"/>
      <c r="M13" s="67"/>
      <c r="N13" s="169"/>
      <c r="O13" s="169"/>
      <c r="Q13" s="218"/>
      <c r="S13" s="218"/>
    </row>
    <row r="14" spans="1:19" s="99" customFormat="1" ht="24" customHeight="1">
      <c r="A14" s="102" t="s">
        <v>36</v>
      </c>
      <c r="B14" s="100"/>
      <c r="C14" s="21">
        <v>14903122</v>
      </c>
      <c r="D14" s="22"/>
      <c r="E14" s="21">
        <v>9690987</v>
      </c>
      <c r="F14" s="22"/>
      <c r="G14" s="21">
        <v>12532978</v>
      </c>
      <c r="H14" s="22"/>
      <c r="I14" s="21">
        <v>8472169</v>
      </c>
      <c r="J14" s="67"/>
      <c r="K14" s="67"/>
      <c r="L14" s="67"/>
      <c r="M14" s="67"/>
      <c r="N14" s="169"/>
      <c r="O14" s="169"/>
      <c r="Q14" s="218"/>
      <c r="S14" s="218"/>
    </row>
    <row r="15" spans="1:19" s="99" customFormat="1" ht="24" customHeight="1">
      <c r="A15" s="104" t="s">
        <v>37</v>
      </c>
      <c r="B15" s="100"/>
      <c r="C15" s="23">
        <f>SUM(C10:C14)</f>
        <v>2065918891</v>
      </c>
      <c r="D15" s="24"/>
      <c r="E15" s="23">
        <f>SUM(E10:E14)</f>
        <v>1829218368</v>
      </c>
      <c r="F15" s="24"/>
      <c r="G15" s="23">
        <f>SUM(G10:G14)</f>
        <v>2044136541</v>
      </c>
      <c r="H15" s="24"/>
      <c r="I15" s="23">
        <f>SUM(I10:I14)</f>
        <v>1769245301</v>
      </c>
      <c r="J15" s="67"/>
      <c r="K15" s="67"/>
      <c r="L15" s="67"/>
      <c r="M15" s="67"/>
      <c r="N15" s="169"/>
      <c r="O15" s="169"/>
      <c r="Q15" s="218"/>
      <c r="S15" s="218"/>
    </row>
    <row r="16" spans="1:19" s="99" customFormat="1" ht="24" customHeight="1">
      <c r="A16" s="105"/>
      <c r="B16" s="100"/>
      <c r="C16" s="24"/>
      <c r="D16" s="24"/>
      <c r="E16" s="24"/>
      <c r="F16" s="24"/>
      <c r="G16" s="24"/>
      <c r="H16" s="24"/>
      <c r="I16" s="24"/>
      <c r="K16" s="232"/>
      <c r="L16" s="233"/>
      <c r="M16" s="169"/>
      <c r="N16" s="169"/>
      <c r="O16" s="169"/>
      <c r="Q16" s="218"/>
      <c r="S16" s="218"/>
    </row>
    <row r="17" spans="1:19" s="99" customFormat="1" ht="24" customHeight="1">
      <c r="A17" s="99" t="s">
        <v>38</v>
      </c>
      <c r="B17" s="100"/>
      <c r="C17" s="2"/>
      <c r="D17" s="2"/>
      <c r="E17" s="2"/>
      <c r="F17" s="103"/>
      <c r="G17" s="2"/>
      <c r="H17" s="103"/>
      <c r="I17" s="2"/>
      <c r="J17" s="224"/>
      <c r="K17" s="224"/>
      <c r="L17" s="169"/>
      <c r="M17" s="224"/>
      <c r="N17" s="169"/>
      <c r="O17" s="169"/>
      <c r="Q17" s="218"/>
      <c r="S17" s="218"/>
    </row>
    <row r="18" spans="1:19" s="99" customFormat="1" ht="24" customHeight="1">
      <c r="A18" s="102" t="s">
        <v>39</v>
      </c>
      <c r="B18" s="100">
        <v>6</v>
      </c>
      <c r="C18" s="21">
        <v>1053842</v>
      </c>
      <c r="D18" s="25"/>
      <c r="E18" s="21">
        <v>1124371</v>
      </c>
      <c r="F18" s="26"/>
      <c r="G18" s="21">
        <v>929471</v>
      </c>
      <c r="H18" s="22"/>
      <c r="I18" s="21">
        <v>1000000</v>
      </c>
      <c r="J18" s="224"/>
      <c r="K18" s="169"/>
      <c r="L18" s="169"/>
      <c r="M18" s="169"/>
      <c r="N18" s="169"/>
      <c r="O18" s="169"/>
      <c r="Q18" s="218"/>
      <c r="S18" s="218"/>
    </row>
    <row r="19" spans="1:19" s="99" customFormat="1" ht="24" customHeight="1">
      <c r="A19" s="102" t="s">
        <v>40</v>
      </c>
      <c r="B19" s="100">
        <v>22.1</v>
      </c>
      <c r="C19" s="18">
        <v>0</v>
      </c>
      <c r="D19" s="106"/>
      <c r="E19" s="18">
        <v>0</v>
      </c>
      <c r="F19" s="107"/>
      <c r="G19" s="14">
        <v>99999320</v>
      </c>
      <c r="H19" s="27"/>
      <c r="I19" s="14">
        <v>99999320</v>
      </c>
      <c r="K19" s="169"/>
      <c r="L19" s="233"/>
      <c r="M19" s="169"/>
      <c r="N19" s="169"/>
      <c r="O19" s="169"/>
      <c r="Q19" s="218"/>
      <c r="S19" s="218"/>
    </row>
    <row r="20" spans="1:19" s="99" customFormat="1" ht="24" customHeight="1">
      <c r="A20" s="102" t="s">
        <v>41</v>
      </c>
      <c r="B20" s="100">
        <v>7</v>
      </c>
      <c r="C20" s="19">
        <v>48453277</v>
      </c>
      <c r="D20" s="108"/>
      <c r="E20" s="19">
        <v>70009754</v>
      </c>
      <c r="F20" s="4"/>
      <c r="G20" s="19">
        <v>23324260</v>
      </c>
      <c r="H20" s="60"/>
      <c r="I20" s="19">
        <v>35255978</v>
      </c>
      <c r="K20" s="169"/>
      <c r="L20" s="169"/>
      <c r="M20" s="169"/>
      <c r="N20" s="169"/>
      <c r="O20" s="169"/>
      <c r="Q20" s="218"/>
      <c r="S20" s="218"/>
    </row>
    <row r="21" spans="1:19" s="99" customFormat="1" ht="24" customHeight="1">
      <c r="A21" s="102" t="s">
        <v>42</v>
      </c>
      <c r="B21" s="100">
        <v>8</v>
      </c>
      <c r="C21" s="21">
        <v>92109728</v>
      </c>
      <c r="D21" s="109"/>
      <c r="E21" s="21">
        <v>88799321</v>
      </c>
      <c r="F21" s="26"/>
      <c r="G21" s="21">
        <v>21323784</v>
      </c>
      <c r="H21" s="26"/>
      <c r="I21" s="21">
        <v>22154864</v>
      </c>
      <c r="K21" s="169"/>
      <c r="L21" s="240"/>
      <c r="M21" s="169"/>
      <c r="N21" s="169"/>
      <c r="O21" s="169"/>
      <c r="Q21" s="218"/>
      <c r="S21" s="218"/>
    </row>
    <row r="22" spans="1:19" s="99" customFormat="1" ht="24" customHeight="1">
      <c r="A22" s="102" t="s">
        <v>43</v>
      </c>
      <c r="B22" s="100">
        <v>9</v>
      </c>
      <c r="C22" s="21">
        <v>27669108</v>
      </c>
      <c r="D22" s="109"/>
      <c r="E22" s="21">
        <v>17419916</v>
      </c>
      <c r="F22" s="26"/>
      <c r="G22" s="21">
        <v>3436091</v>
      </c>
      <c r="H22" s="26"/>
      <c r="I22" s="10">
        <v>0</v>
      </c>
      <c r="K22" s="169"/>
      <c r="L22" s="240"/>
      <c r="M22" s="169"/>
      <c r="N22" s="169"/>
      <c r="O22" s="169"/>
      <c r="Q22" s="218"/>
      <c r="S22" s="218"/>
    </row>
    <row r="23" spans="1:19" s="99" customFormat="1" ht="24" customHeight="1">
      <c r="A23" s="102" t="s">
        <v>44</v>
      </c>
      <c r="B23" s="100">
        <v>10</v>
      </c>
      <c r="C23" s="21">
        <v>91923277</v>
      </c>
      <c r="D23" s="109"/>
      <c r="E23" s="21">
        <f>84345262-6824698</f>
        <v>77520564</v>
      </c>
      <c r="F23" s="26"/>
      <c r="G23" s="21">
        <v>84314291</v>
      </c>
      <c r="H23" s="26"/>
      <c r="I23" s="21">
        <f>76835095-6824698</f>
        <v>70010397</v>
      </c>
      <c r="J23" s="67"/>
      <c r="K23" s="169"/>
      <c r="L23" s="169"/>
      <c r="M23" s="169"/>
      <c r="N23" s="169"/>
      <c r="O23" s="169"/>
      <c r="Q23" s="218"/>
      <c r="S23" s="218"/>
    </row>
    <row r="24" spans="1:19" s="99" customFormat="1" ht="24" customHeight="1">
      <c r="A24" s="104" t="s">
        <v>45</v>
      </c>
      <c r="B24" s="100"/>
      <c r="C24" s="23">
        <f>SUM(C18:C23)</f>
        <v>261209232</v>
      </c>
      <c r="D24" s="109"/>
      <c r="E24" s="23">
        <f>SUM(E18:E23)</f>
        <v>254873926</v>
      </c>
      <c r="F24" s="109"/>
      <c r="G24" s="23">
        <f>SUM(G18:G23)</f>
        <v>233327217</v>
      </c>
      <c r="H24" s="109"/>
      <c r="I24" s="23">
        <f>SUM(I18:I23)</f>
        <v>228420559</v>
      </c>
      <c r="K24" s="169"/>
      <c r="L24" s="169"/>
      <c r="M24" s="169"/>
      <c r="N24" s="169"/>
      <c r="O24" s="169"/>
      <c r="Q24" s="218"/>
      <c r="S24" s="218"/>
    </row>
    <row r="25" spans="1:19" s="99" customFormat="1" ht="24" customHeight="1" thickBot="1">
      <c r="A25" s="101" t="s">
        <v>46</v>
      </c>
      <c r="B25" s="236"/>
      <c r="C25" s="28">
        <f>C15+C24</f>
        <v>2327128123</v>
      </c>
      <c r="D25" s="109"/>
      <c r="E25" s="28">
        <f>E15+E24</f>
        <v>2084092294</v>
      </c>
      <c r="F25" s="109"/>
      <c r="G25" s="28">
        <f>G15+G24</f>
        <v>2277463758</v>
      </c>
      <c r="H25" s="109"/>
      <c r="I25" s="28">
        <f>I15+I24</f>
        <v>1997665860</v>
      </c>
      <c r="J25" s="67"/>
      <c r="K25" s="67"/>
      <c r="L25" s="169"/>
      <c r="M25" s="169"/>
      <c r="N25" s="169"/>
      <c r="O25" s="169"/>
    </row>
    <row r="26" spans="1:19" s="99" customFormat="1" ht="24" customHeight="1" thickTop="1">
      <c r="B26" s="100"/>
      <c r="C26" s="224"/>
      <c r="D26" s="224"/>
      <c r="E26" s="224"/>
      <c r="F26" s="224"/>
      <c r="G26" s="224"/>
      <c r="H26" s="224"/>
      <c r="I26" s="224"/>
      <c r="K26" s="169"/>
      <c r="L26" s="169"/>
      <c r="M26" s="169"/>
      <c r="N26" s="169"/>
      <c r="O26" s="169"/>
    </row>
    <row r="27" spans="1:19" s="99" customFormat="1" ht="24" customHeight="1">
      <c r="B27" s="100"/>
      <c r="C27" s="224"/>
      <c r="D27" s="224"/>
      <c r="E27" s="224"/>
      <c r="F27" s="224"/>
      <c r="G27" s="224"/>
      <c r="H27" s="224"/>
      <c r="I27" s="224"/>
      <c r="K27" s="169"/>
      <c r="L27" s="169"/>
      <c r="M27" s="169"/>
      <c r="N27" s="169"/>
      <c r="O27" s="169"/>
    </row>
    <row r="28" spans="1:19" s="99" customFormat="1" ht="24" customHeight="1">
      <c r="B28" s="100"/>
      <c r="C28" s="224"/>
      <c r="D28" s="224"/>
      <c r="E28" s="224"/>
      <c r="F28" s="224"/>
      <c r="G28" s="224"/>
      <c r="H28" s="224"/>
      <c r="I28" s="224"/>
      <c r="K28" s="169"/>
      <c r="L28" s="169"/>
      <c r="M28" s="169"/>
      <c r="N28" s="169"/>
      <c r="O28" s="169"/>
    </row>
    <row r="29" spans="1:19" s="99" customFormat="1" ht="24" customHeight="1">
      <c r="B29" s="100"/>
      <c r="C29" s="224"/>
      <c r="D29" s="224"/>
      <c r="E29" s="224"/>
      <c r="F29" s="224"/>
      <c r="G29" s="224"/>
      <c r="H29" s="224"/>
      <c r="I29" s="224"/>
      <c r="K29" s="169"/>
      <c r="L29" s="169"/>
      <c r="M29" s="169"/>
      <c r="N29" s="169"/>
      <c r="O29" s="169"/>
    </row>
    <row r="30" spans="1:19" s="99" customFormat="1" ht="24" customHeight="1">
      <c r="B30" s="100"/>
      <c r="C30" s="224"/>
      <c r="D30" s="224"/>
      <c r="E30" s="224"/>
      <c r="F30" s="224"/>
      <c r="G30" s="224"/>
      <c r="H30" s="224"/>
      <c r="I30" s="224"/>
      <c r="K30" s="169"/>
      <c r="L30" s="169"/>
      <c r="M30" s="169"/>
      <c r="N30" s="169"/>
      <c r="O30" s="169"/>
    </row>
    <row r="31" spans="1:19" s="99" customFormat="1" ht="24" customHeight="1">
      <c r="B31" s="100"/>
      <c r="C31" s="224"/>
      <c r="D31" s="224"/>
      <c r="E31" s="224"/>
      <c r="F31" s="224"/>
      <c r="G31" s="224"/>
      <c r="H31" s="224"/>
      <c r="I31" s="224"/>
      <c r="K31" s="169"/>
      <c r="L31" s="169"/>
      <c r="M31" s="169"/>
      <c r="N31" s="169"/>
      <c r="O31" s="169"/>
    </row>
    <row r="32" spans="1:19" s="99" customFormat="1" ht="24" customHeight="1">
      <c r="B32" s="100"/>
      <c r="C32" s="224"/>
      <c r="D32" s="224"/>
      <c r="E32" s="224"/>
      <c r="F32" s="224"/>
      <c r="G32" s="224"/>
      <c r="H32" s="224"/>
      <c r="I32" s="224"/>
      <c r="K32" s="169"/>
      <c r="L32" s="169"/>
      <c r="M32" s="169"/>
      <c r="N32" s="169"/>
      <c r="O32" s="169"/>
    </row>
    <row r="33" spans="1:15" s="99" customFormat="1" ht="24" customHeight="1">
      <c r="B33" s="100"/>
      <c r="C33" s="224"/>
      <c r="D33" s="224"/>
      <c r="E33" s="224"/>
      <c r="F33" s="224"/>
      <c r="G33" s="224"/>
      <c r="H33" s="224"/>
      <c r="I33" s="224"/>
      <c r="K33" s="169"/>
      <c r="L33" s="169"/>
      <c r="M33" s="169"/>
      <c r="N33" s="169"/>
      <c r="O33" s="169"/>
    </row>
    <row r="34" spans="1:15" s="99" customFormat="1" ht="24" customHeight="1">
      <c r="A34" s="159"/>
      <c r="B34" s="159"/>
      <c r="C34" s="159"/>
      <c r="D34" s="159"/>
      <c r="E34" s="159"/>
      <c r="F34" s="159"/>
      <c r="G34" s="159"/>
      <c r="H34" s="159"/>
      <c r="I34" s="159"/>
      <c r="K34" s="169"/>
      <c r="L34" s="169"/>
      <c r="M34" s="169"/>
      <c r="N34" s="169"/>
      <c r="O34" s="169"/>
    </row>
    <row r="35" spans="1:15" s="99" customFormat="1" ht="24" customHeight="1">
      <c r="A35" s="159"/>
      <c r="B35" s="159"/>
      <c r="C35" s="159"/>
      <c r="D35" s="159"/>
      <c r="E35" s="159"/>
      <c r="F35" s="159"/>
      <c r="G35" s="159"/>
      <c r="H35" s="159"/>
      <c r="I35" s="159"/>
      <c r="K35" s="169"/>
      <c r="L35" s="169"/>
      <c r="M35" s="169"/>
      <c r="N35" s="169"/>
      <c r="O35" s="169"/>
    </row>
    <row r="36" spans="1:15" s="99" customFormat="1" ht="24" customHeight="1">
      <c r="A36" s="159"/>
      <c r="B36" s="159"/>
      <c r="C36" s="159"/>
      <c r="D36" s="159"/>
      <c r="E36" s="159"/>
      <c r="F36" s="159"/>
      <c r="G36" s="159"/>
      <c r="H36" s="159"/>
      <c r="I36" s="159"/>
      <c r="K36" s="169"/>
      <c r="L36" s="169"/>
      <c r="M36" s="169"/>
      <c r="N36" s="169"/>
      <c r="O36" s="169"/>
    </row>
    <row r="37" spans="1:15" s="99" customFormat="1" ht="24" customHeight="1">
      <c r="A37" s="159"/>
      <c r="B37" s="159"/>
      <c r="C37" s="159"/>
      <c r="D37" s="159"/>
      <c r="E37" s="159"/>
      <c r="F37" s="159"/>
      <c r="G37" s="159"/>
      <c r="H37" s="159"/>
      <c r="I37" s="159"/>
      <c r="K37" s="169"/>
      <c r="L37" s="169"/>
      <c r="M37" s="169"/>
      <c r="N37" s="169"/>
      <c r="O37" s="169"/>
    </row>
    <row r="38" spans="1:15" s="99" customFormat="1" ht="24" customHeight="1">
      <c r="A38" s="159"/>
      <c r="B38" s="159"/>
      <c r="C38" s="159"/>
      <c r="D38" s="159"/>
      <c r="E38" s="159"/>
      <c r="F38" s="159"/>
      <c r="G38" s="159"/>
      <c r="H38" s="159"/>
      <c r="I38" s="159"/>
      <c r="K38" s="169"/>
      <c r="L38" s="169"/>
      <c r="M38" s="169"/>
      <c r="N38" s="169"/>
      <c r="O38" s="169"/>
    </row>
    <row r="39" spans="1:15" s="99" customFormat="1" ht="24" customHeight="1">
      <c r="A39" s="159"/>
      <c r="B39" s="159"/>
      <c r="C39" s="159"/>
      <c r="D39" s="159"/>
      <c r="E39" s="159"/>
      <c r="F39" s="159"/>
      <c r="G39" s="159"/>
      <c r="H39" s="159"/>
      <c r="I39" s="159"/>
      <c r="K39" s="169"/>
      <c r="L39" s="169"/>
      <c r="M39" s="169"/>
      <c r="N39" s="169"/>
      <c r="O39" s="169"/>
    </row>
    <row r="40" spans="1:15" s="99" customFormat="1" ht="24" customHeight="1">
      <c r="A40" s="159"/>
      <c r="B40" s="159"/>
      <c r="C40" s="159"/>
      <c r="D40" s="159"/>
      <c r="E40" s="159"/>
      <c r="F40" s="159"/>
      <c r="G40" s="159"/>
      <c r="H40" s="159"/>
      <c r="I40" s="159"/>
      <c r="K40" s="169"/>
      <c r="L40" s="169"/>
      <c r="M40" s="169"/>
      <c r="N40" s="169"/>
      <c r="O40" s="169"/>
    </row>
    <row r="41" spans="1:15" s="99" customFormat="1" ht="24" customHeight="1">
      <c r="A41" s="159"/>
      <c r="B41" s="159"/>
      <c r="C41" s="159"/>
      <c r="D41" s="159"/>
      <c r="E41" s="159"/>
      <c r="F41" s="159"/>
      <c r="G41" s="159"/>
      <c r="H41" s="159"/>
      <c r="I41" s="159"/>
      <c r="K41" s="169"/>
      <c r="L41" s="169"/>
      <c r="M41" s="169"/>
      <c r="N41" s="169"/>
      <c r="O41" s="169"/>
    </row>
    <row r="42" spans="1:15" s="99" customFormat="1" ht="24" customHeight="1">
      <c r="A42" s="159"/>
      <c r="B42" s="159"/>
      <c r="C42" s="159"/>
      <c r="D42" s="159"/>
      <c r="E42" s="159"/>
      <c r="F42" s="159"/>
      <c r="G42" s="159"/>
      <c r="H42" s="159"/>
      <c r="I42" s="159"/>
      <c r="K42" s="169"/>
      <c r="L42" s="169"/>
      <c r="M42" s="169"/>
      <c r="N42" s="169"/>
      <c r="O42" s="169"/>
    </row>
    <row r="43" spans="1:15" s="99" customFormat="1" ht="24" customHeight="1">
      <c r="A43" s="174" t="s">
        <v>128</v>
      </c>
      <c r="B43" s="159"/>
      <c r="C43" s="159"/>
      <c r="D43" s="159"/>
      <c r="E43" s="159"/>
      <c r="F43" s="159"/>
      <c r="G43" s="159"/>
      <c r="H43" s="159"/>
      <c r="I43" s="159"/>
      <c r="K43" s="169"/>
      <c r="L43" s="169"/>
      <c r="M43" s="169"/>
      <c r="N43" s="169"/>
      <c r="O43" s="169"/>
    </row>
    <row r="44" spans="1:15" s="99" customFormat="1" ht="24" customHeight="1">
      <c r="A44" s="159"/>
      <c r="B44" s="159"/>
      <c r="C44" s="159"/>
      <c r="D44" s="159"/>
      <c r="E44" s="159"/>
      <c r="F44" s="159"/>
      <c r="G44" s="159"/>
      <c r="H44" s="159"/>
      <c r="I44" s="159"/>
      <c r="K44" s="169"/>
      <c r="L44" s="169"/>
      <c r="M44" s="169"/>
      <c r="N44" s="169"/>
      <c r="O44" s="169"/>
    </row>
    <row r="45" spans="1:15" s="99" customFormat="1" ht="24" customHeight="1">
      <c r="A45" s="159"/>
      <c r="B45" s="159"/>
      <c r="C45" s="159"/>
      <c r="D45" s="159"/>
      <c r="E45" s="159"/>
      <c r="F45" s="159"/>
      <c r="G45" s="159"/>
      <c r="H45" s="159"/>
      <c r="I45" s="159"/>
      <c r="K45" s="169"/>
      <c r="L45" s="169"/>
      <c r="M45" s="169"/>
      <c r="N45" s="169"/>
      <c r="O45" s="169"/>
    </row>
    <row r="46" spans="1:15" s="99" customFormat="1" ht="24" customHeight="1">
      <c r="A46" s="159"/>
      <c r="B46" s="159"/>
      <c r="C46" s="159"/>
      <c r="D46" s="159"/>
      <c r="E46" s="159"/>
      <c r="F46" s="159"/>
      <c r="G46" s="159"/>
      <c r="H46" s="159"/>
      <c r="I46" s="159"/>
      <c r="K46" s="169"/>
      <c r="L46" s="169"/>
      <c r="M46" s="169"/>
      <c r="N46" s="169"/>
      <c r="O46" s="169"/>
    </row>
    <row r="47" spans="1:15" s="99" customFormat="1" ht="24" customHeight="1">
      <c r="A47" s="159"/>
      <c r="B47" s="159"/>
      <c r="C47" s="159"/>
      <c r="D47" s="159"/>
      <c r="E47" s="159"/>
      <c r="F47" s="159"/>
      <c r="G47" s="159"/>
      <c r="H47" s="159"/>
      <c r="I47" s="159"/>
      <c r="K47" s="169"/>
      <c r="L47" s="169"/>
      <c r="M47" s="169"/>
      <c r="N47" s="169"/>
      <c r="O47" s="169"/>
    </row>
    <row r="48" spans="1:15" s="99" customFormat="1" ht="24" customHeight="1">
      <c r="A48" s="159"/>
      <c r="B48" s="159"/>
      <c r="C48" s="159"/>
      <c r="D48" s="159"/>
      <c r="E48" s="159"/>
      <c r="F48" s="159"/>
      <c r="G48" s="159"/>
      <c r="H48" s="159"/>
      <c r="I48" s="159"/>
      <c r="K48" s="169"/>
      <c r="L48" s="169"/>
      <c r="M48" s="169"/>
      <c r="N48" s="169"/>
      <c r="O48" s="169"/>
    </row>
    <row r="51" spans="2:9" ht="24" customHeight="1">
      <c r="D51" s="203"/>
      <c r="E51" s="203"/>
      <c r="F51" s="203"/>
      <c r="G51" s="203"/>
      <c r="H51" s="203"/>
      <c r="I51" s="203"/>
    </row>
    <row r="52" spans="2:9" ht="24" customHeight="1">
      <c r="D52" s="203"/>
      <c r="E52" s="203"/>
      <c r="F52" s="203"/>
      <c r="G52" s="203"/>
      <c r="H52" s="203"/>
      <c r="I52" s="203"/>
    </row>
    <row r="53" spans="2:9" ht="24" customHeight="1">
      <c r="D53" s="203"/>
      <c r="E53" s="203"/>
      <c r="F53" s="203"/>
      <c r="G53" s="203"/>
      <c r="H53" s="203"/>
      <c r="I53" s="203"/>
    </row>
    <row r="54" spans="2:9" ht="24" customHeight="1">
      <c r="B54" s="97"/>
      <c r="D54" s="203"/>
      <c r="E54" s="203"/>
      <c r="F54" s="203"/>
      <c r="G54" s="203"/>
      <c r="H54" s="203"/>
      <c r="I54" s="203"/>
    </row>
    <row r="55" spans="2:9" ht="24" customHeight="1">
      <c r="B55" s="97"/>
      <c r="D55" s="203"/>
      <c r="E55" s="203"/>
      <c r="F55" s="203"/>
      <c r="G55" s="203"/>
      <c r="H55" s="203"/>
      <c r="I55" s="203"/>
    </row>
    <row r="56" spans="2:9" ht="24" customHeight="1">
      <c r="B56" s="97"/>
      <c r="D56" s="203"/>
      <c r="E56" s="203"/>
      <c r="F56" s="203"/>
      <c r="G56" s="203"/>
      <c r="H56" s="203"/>
      <c r="I56" s="203"/>
    </row>
    <row r="57" spans="2:9" ht="24" customHeight="1">
      <c r="B57" s="97"/>
      <c r="D57" s="203"/>
      <c r="E57" s="203"/>
      <c r="F57" s="203"/>
      <c r="G57" s="203"/>
      <c r="H57" s="203"/>
      <c r="I57" s="203"/>
    </row>
    <row r="58" spans="2:9" ht="24" customHeight="1">
      <c r="B58" s="97"/>
      <c r="D58" s="203"/>
      <c r="E58" s="203"/>
      <c r="F58" s="203"/>
      <c r="G58" s="203"/>
      <c r="H58" s="203"/>
      <c r="I58" s="203"/>
    </row>
    <row r="59" spans="2:9" ht="24" customHeight="1">
      <c r="B59" s="97"/>
      <c r="D59" s="203"/>
      <c r="E59" s="203"/>
      <c r="F59" s="203"/>
      <c r="G59" s="203"/>
      <c r="H59" s="203"/>
      <c r="I59" s="203"/>
    </row>
    <row r="60" spans="2:9" ht="24" customHeight="1">
      <c r="B60" s="97"/>
      <c r="D60" s="203"/>
      <c r="E60" s="203"/>
      <c r="F60" s="203"/>
      <c r="G60" s="203"/>
      <c r="H60" s="203"/>
      <c r="I60" s="203"/>
    </row>
    <row r="61" spans="2:9" ht="24" customHeight="1">
      <c r="B61" s="97"/>
      <c r="D61" s="203"/>
      <c r="E61" s="203"/>
      <c r="F61" s="203"/>
      <c r="G61" s="203"/>
      <c r="H61" s="203"/>
      <c r="I61" s="203"/>
    </row>
    <row r="62" spans="2:9" ht="24" customHeight="1">
      <c r="B62" s="97"/>
      <c r="D62" s="203"/>
      <c r="E62" s="203"/>
      <c r="F62" s="203"/>
      <c r="G62" s="203"/>
      <c r="H62" s="203"/>
      <c r="I62" s="203"/>
    </row>
    <row r="63" spans="2:9" ht="24" customHeight="1">
      <c r="B63" s="97"/>
      <c r="D63" s="203"/>
      <c r="E63" s="203"/>
      <c r="F63" s="203"/>
      <c r="G63" s="203"/>
      <c r="H63" s="203"/>
      <c r="I63" s="203"/>
    </row>
    <row r="64" spans="2:9" ht="24" customHeight="1">
      <c r="B64" s="97"/>
      <c r="D64" s="203"/>
      <c r="E64" s="203"/>
      <c r="F64" s="203"/>
      <c r="G64" s="203"/>
      <c r="H64" s="203"/>
      <c r="I64" s="203"/>
    </row>
    <row r="65" spans="2:9" ht="24" customHeight="1">
      <c r="B65" s="97"/>
      <c r="D65" s="203"/>
      <c r="E65" s="203"/>
      <c r="F65" s="203"/>
      <c r="G65" s="203"/>
      <c r="H65" s="203"/>
      <c r="I65" s="203"/>
    </row>
    <row r="66" spans="2:9" ht="24" customHeight="1">
      <c r="B66" s="97"/>
      <c r="D66" s="203"/>
      <c r="E66" s="203"/>
      <c r="F66" s="203"/>
      <c r="G66" s="203"/>
      <c r="H66" s="203"/>
      <c r="I66" s="203"/>
    </row>
    <row r="67" spans="2:9" ht="24" customHeight="1">
      <c r="B67" s="97"/>
      <c r="D67" s="203"/>
      <c r="E67" s="203"/>
      <c r="F67" s="203"/>
      <c r="G67" s="203"/>
      <c r="H67" s="203"/>
      <c r="I67" s="203"/>
    </row>
    <row r="68" spans="2:9" ht="24" customHeight="1">
      <c r="B68" s="97"/>
      <c r="D68" s="203"/>
      <c r="E68" s="203"/>
      <c r="F68" s="203"/>
      <c r="G68" s="203"/>
      <c r="H68" s="203"/>
      <c r="I68" s="203"/>
    </row>
    <row r="69" spans="2:9" ht="24" customHeight="1">
      <c r="B69" s="97"/>
    </row>
    <row r="77" spans="2:9" ht="24" customHeight="1">
      <c r="B77" s="97"/>
    </row>
  </sheetData>
  <mergeCells count="6">
    <mergeCell ref="A1:I1"/>
    <mergeCell ref="A2:I2"/>
    <mergeCell ref="A3:I3"/>
    <mergeCell ref="A4:I4"/>
    <mergeCell ref="C6:F6"/>
    <mergeCell ref="G6:I6"/>
  </mergeCells>
  <pageMargins left="0.8" right="0.3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95"/>
  <sheetViews>
    <sheetView topLeftCell="A77" zoomScale="90" zoomScaleNormal="90" zoomScaleSheetLayoutView="90" workbookViewId="0">
      <selection activeCell="A87" sqref="A87"/>
    </sheetView>
  </sheetViews>
  <sheetFormatPr defaultColWidth="9.36328125" defaultRowHeight="24" customHeight="1"/>
  <cols>
    <col min="1" max="1" width="50.36328125" style="97" customWidth="1"/>
    <col min="2" max="2" width="9" style="97" bestFit="1" customWidth="1"/>
    <col min="3" max="3" width="15.36328125" style="97" bestFit="1" customWidth="1"/>
    <col min="4" max="4" width="1.36328125" style="97" customWidth="1"/>
    <col min="5" max="5" width="15.36328125" style="97" bestFit="1" customWidth="1"/>
    <col min="6" max="6" width="1.36328125" style="97" customWidth="1"/>
    <col min="7" max="7" width="15.36328125" style="97" bestFit="1" customWidth="1"/>
    <col min="8" max="8" width="1.36328125" style="97" customWidth="1"/>
    <col min="9" max="9" width="15.36328125" style="97" bestFit="1" customWidth="1"/>
    <col min="10" max="10" width="15.54296875" style="97" bestFit="1" customWidth="1"/>
    <col min="11" max="11" width="15.453125" style="97" bestFit="1" customWidth="1"/>
    <col min="12" max="12" width="14.90625" style="51" bestFit="1" customWidth="1"/>
    <col min="13" max="13" width="15" style="97" bestFit="1" customWidth="1"/>
    <col min="14" max="14" width="17.81640625" style="97" bestFit="1" customWidth="1"/>
    <col min="15" max="15" width="9.36328125" style="97"/>
    <col min="16" max="16" width="11.1796875" style="97" bestFit="1" customWidth="1"/>
    <col min="17" max="17" width="11.6328125" style="97" bestFit="1" customWidth="1"/>
    <col min="18" max="16384" width="9.36328125" style="97"/>
  </cols>
  <sheetData>
    <row r="1" spans="1:17" ht="26">
      <c r="A1" s="241" t="s">
        <v>131</v>
      </c>
      <c r="B1" s="241"/>
      <c r="C1" s="241"/>
      <c r="D1" s="241"/>
      <c r="E1" s="241"/>
      <c r="F1" s="241"/>
      <c r="G1" s="241"/>
      <c r="H1" s="241"/>
      <c r="I1" s="241"/>
    </row>
    <row r="2" spans="1:17" ht="24" customHeight="1">
      <c r="A2" s="244" t="s">
        <v>180</v>
      </c>
      <c r="B2" s="244"/>
      <c r="C2" s="244"/>
      <c r="D2" s="244"/>
      <c r="E2" s="244"/>
      <c r="F2" s="244"/>
      <c r="G2" s="244"/>
      <c r="H2" s="244"/>
      <c r="I2" s="244"/>
    </row>
    <row r="3" spans="1:17" ht="24" customHeight="1">
      <c r="A3" s="241" t="s">
        <v>168</v>
      </c>
      <c r="B3" s="241"/>
      <c r="C3" s="241"/>
      <c r="D3" s="241"/>
      <c r="E3" s="241"/>
      <c r="F3" s="241"/>
      <c r="G3" s="241"/>
      <c r="H3" s="241"/>
      <c r="I3" s="241"/>
    </row>
    <row r="4" spans="1:17" s="99" customFormat="1" ht="24" customHeight="1">
      <c r="A4" s="242" t="s">
        <v>30</v>
      </c>
      <c r="B4" s="242"/>
      <c r="C4" s="242"/>
      <c r="D4" s="242"/>
      <c r="E4" s="242"/>
      <c r="F4" s="242"/>
      <c r="G4" s="242"/>
      <c r="H4" s="242"/>
      <c r="I4" s="242"/>
      <c r="L4" s="67"/>
    </row>
    <row r="5" spans="1:17" s="99" customFormat="1" ht="9" customHeight="1">
      <c r="L5" s="67"/>
    </row>
    <row r="6" spans="1:17" s="99" customFormat="1" ht="24" customHeight="1">
      <c r="B6" s="236" t="s">
        <v>0</v>
      </c>
      <c r="C6" s="243" t="s">
        <v>1</v>
      </c>
      <c r="D6" s="243"/>
      <c r="E6" s="243"/>
      <c r="G6" s="243" t="s">
        <v>2</v>
      </c>
      <c r="H6" s="243"/>
      <c r="I6" s="243"/>
      <c r="J6" s="100"/>
      <c r="K6" s="169"/>
      <c r="L6" s="100"/>
      <c r="M6" s="169"/>
    </row>
    <row r="7" spans="1:17" s="99" customFormat="1" ht="24" customHeight="1">
      <c r="B7" s="236"/>
      <c r="C7" s="236">
        <v>2567</v>
      </c>
      <c r="D7" s="101"/>
      <c r="E7" s="236">
        <v>2566</v>
      </c>
      <c r="G7" s="236">
        <v>2567</v>
      </c>
      <c r="H7" s="101"/>
      <c r="I7" s="236">
        <v>2566</v>
      </c>
      <c r="J7" s="100"/>
      <c r="K7" s="169"/>
      <c r="L7" s="100"/>
      <c r="M7" s="169"/>
    </row>
    <row r="8" spans="1:17" s="99" customFormat="1" ht="24" customHeight="1">
      <c r="A8" s="236" t="s">
        <v>47</v>
      </c>
      <c r="B8" s="236"/>
      <c r="C8" s="110"/>
      <c r="D8" s="110"/>
      <c r="E8" s="110"/>
      <c r="F8" s="110"/>
      <c r="G8" s="110"/>
      <c r="H8" s="110"/>
      <c r="I8" s="110"/>
      <c r="J8" s="100"/>
      <c r="K8" s="169"/>
      <c r="L8" s="169"/>
      <c r="M8" s="169"/>
    </row>
    <row r="9" spans="1:17" s="99" customFormat="1" ht="24" customHeight="1">
      <c r="A9" s="99" t="s">
        <v>48</v>
      </c>
      <c r="B9" s="100"/>
      <c r="C9" s="103"/>
      <c r="D9" s="103"/>
      <c r="E9" s="103"/>
      <c r="F9" s="103"/>
      <c r="G9" s="103"/>
      <c r="H9" s="103"/>
      <c r="I9" s="103"/>
      <c r="J9" s="67"/>
      <c r="K9" s="67"/>
      <c r="L9" s="169"/>
      <c r="M9" s="67"/>
    </row>
    <row r="10" spans="1:17" s="99" customFormat="1" ht="24" customHeight="1">
      <c r="A10" s="102" t="s">
        <v>49</v>
      </c>
      <c r="B10" s="100">
        <v>11</v>
      </c>
      <c r="C10" s="21">
        <f>419164746+3750000</f>
        <v>422914746</v>
      </c>
      <c r="D10" s="22"/>
      <c r="E10" s="21">
        <v>319962053</v>
      </c>
      <c r="F10" s="22"/>
      <c r="G10" s="21">
        <f>405291409+3750000</f>
        <v>409041409</v>
      </c>
      <c r="H10" s="111"/>
      <c r="I10" s="63">
        <v>300042062</v>
      </c>
      <c r="J10" s="67"/>
      <c r="K10" s="67"/>
      <c r="L10" s="67"/>
      <c r="M10" s="67"/>
      <c r="N10" s="169"/>
      <c r="O10" s="67"/>
      <c r="Q10" s="67"/>
    </row>
    <row r="11" spans="1:17" s="99" customFormat="1" ht="24" customHeight="1">
      <c r="A11" s="102" t="s">
        <v>226</v>
      </c>
      <c r="J11" s="67"/>
      <c r="K11" s="67"/>
      <c r="L11" s="67"/>
      <c r="M11" s="67"/>
      <c r="N11" s="169"/>
      <c r="P11" s="224"/>
    </row>
    <row r="12" spans="1:17" s="99" customFormat="1" ht="24" customHeight="1">
      <c r="A12" s="234" t="s">
        <v>227</v>
      </c>
      <c r="B12" s="100">
        <v>12</v>
      </c>
      <c r="C12" s="21">
        <v>10787337</v>
      </c>
      <c r="D12" s="109"/>
      <c r="E12" s="21">
        <v>17108448</v>
      </c>
      <c r="F12" s="109"/>
      <c r="G12" s="63">
        <v>4654306</v>
      </c>
      <c r="H12" s="112"/>
      <c r="I12" s="63">
        <v>10070101</v>
      </c>
      <c r="J12" s="67"/>
      <c r="K12" s="67"/>
      <c r="L12" s="67"/>
      <c r="M12" s="67"/>
      <c r="N12" s="169"/>
      <c r="P12" s="224"/>
    </row>
    <row r="13" spans="1:17" s="99" customFormat="1" ht="24" customHeight="1">
      <c r="A13" s="102" t="s">
        <v>174</v>
      </c>
      <c r="B13" s="100"/>
      <c r="C13" s="21">
        <v>50437</v>
      </c>
      <c r="D13" s="109"/>
      <c r="E13" s="10">
        <v>0</v>
      </c>
      <c r="F13" s="109"/>
      <c r="G13" s="10">
        <v>0</v>
      </c>
      <c r="H13" s="112"/>
      <c r="I13" s="10">
        <v>0</v>
      </c>
      <c r="J13" s="67"/>
      <c r="K13" s="67"/>
      <c r="L13" s="67"/>
      <c r="M13" s="67"/>
      <c r="N13" s="169"/>
      <c r="P13" s="224"/>
    </row>
    <row r="14" spans="1:17" s="99" customFormat="1" ht="24" customHeight="1">
      <c r="A14" s="102" t="s">
        <v>50</v>
      </c>
      <c r="B14" s="100"/>
      <c r="C14" s="21">
        <v>60907513</v>
      </c>
      <c r="D14" s="22"/>
      <c r="E14" s="21">
        <f>157082321-152685250-1+51270781</f>
        <v>55667851</v>
      </c>
      <c r="F14" s="22"/>
      <c r="G14" s="21">
        <v>58050320</v>
      </c>
      <c r="H14" s="111"/>
      <c r="I14" s="63">
        <v>48675518</v>
      </c>
      <c r="J14" s="67"/>
      <c r="K14" s="67"/>
      <c r="L14" s="67"/>
      <c r="M14" s="67"/>
      <c r="N14" s="169"/>
    </row>
    <row r="15" spans="1:17" s="99" customFormat="1" ht="24" customHeight="1">
      <c r="A15" s="113" t="s">
        <v>51</v>
      </c>
      <c r="B15" s="108"/>
      <c r="C15" s="23">
        <f>SUM(C10:C14)</f>
        <v>494660033</v>
      </c>
      <c r="D15" s="109"/>
      <c r="E15" s="23">
        <f>SUM(E10:E14)</f>
        <v>392738352</v>
      </c>
      <c r="F15" s="109"/>
      <c r="G15" s="23">
        <f>SUM(G10:G14)</f>
        <v>471746035</v>
      </c>
      <c r="H15" s="111" t="s">
        <v>52</v>
      </c>
      <c r="I15" s="23">
        <f>SUM(I10:I14)</f>
        <v>358787681</v>
      </c>
      <c r="J15" s="67"/>
      <c r="K15" s="67"/>
      <c r="L15" s="67"/>
      <c r="M15" s="67"/>
      <c r="N15" s="169"/>
    </row>
    <row r="16" spans="1:17" s="99" customFormat="1" ht="24" customHeight="1">
      <c r="A16" s="113"/>
      <c r="B16" s="108"/>
      <c r="C16" s="21"/>
      <c r="D16" s="109"/>
      <c r="E16" s="21"/>
      <c r="F16" s="109"/>
      <c r="G16" s="21"/>
      <c r="H16" s="111"/>
      <c r="I16" s="21"/>
      <c r="J16" s="67"/>
      <c r="K16" s="67"/>
      <c r="L16" s="67"/>
      <c r="M16" s="67"/>
      <c r="N16" s="169"/>
    </row>
    <row r="17" spans="1:14" s="99" customFormat="1" ht="24" customHeight="1">
      <c r="A17" s="99" t="s">
        <v>53</v>
      </c>
      <c r="B17" s="108"/>
      <c r="C17" s="21"/>
      <c r="D17" s="109"/>
      <c r="E17" s="21"/>
      <c r="F17" s="109"/>
      <c r="G17" s="21"/>
      <c r="H17" s="111" t="s">
        <v>52</v>
      </c>
      <c r="I17" s="21"/>
      <c r="J17" s="67"/>
      <c r="K17" s="67"/>
      <c r="L17" s="67"/>
      <c r="M17" s="67"/>
      <c r="N17" s="169"/>
    </row>
    <row r="18" spans="1:14" s="99" customFormat="1" ht="24" customHeight="1">
      <c r="A18" s="102" t="s">
        <v>54</v>
      </c>
      <c r="B18" s="100">
        <v>12</v>
      </c>
      <c r="C18" s="63">
        <v>14538682</v>
      </c>
      <c r="D18" s="109"/>
      <c r="E18" s="63">
        <v>24119222</v>
      </c>
      <c r="F18" s="64"/>
      <c r="G18" s="65">
        <v>2379714</v>
      </c>
      <c r="H18" s="66"/>
      <c r="I18" s="65">
        <v>4941993</v>
      </c>
      <c r="J18" s="67"/>
      <c r="K18" s="67"/>
      <c r="L18" s="67"/>
      <c r="M18" s="67"/>
      <c r="N18" s="169"/>
    </row>
    <row r="19" spans="1:14" s="99" customFormat="1" ht="24" customHeight="1">
      <c r="A19" s="102" t="s">
        <v>156</v>
      </c>
      <c r="B19" s="100">
        <v>9</v>
      </c>
      <c r="C19" s="10">
        <v>0</v>
      </c>
      <c r="D19" s="109"/>
      <c r="E19" s="10">
        <v>0</v>
      </c>
      <c r="F19" s="109"/>
      <c r="G19" s="10">
        <v>0</v>
      </c>
      <c r="H19" s="111"/>
      <c r="I19" s="21">
        <v>376782</v>
      </c>
      <c r="K19" s="67"/>
      <c r="L19" s="67"/>
      <c r="M19" s="67"/>
      <c r="N19" s="169"/>
    </row>
    <row r="20" spans="1:14" s="99" customFormat="1" ht="24" customHeight="1">
      <c r="A20" s="102" t="s">
        <v>224</v>
      </c>
      <c r="J20" s="67"/>
      <c r="K20" s="67"/>
      <c r="L20" s="67"/>
      <c r="M20" s="67"/>
      <c r="N20" s="169"/>
    </row>
    <row r="21" spans="1:14" s="99" customFormat="1" ht="24" customHeight="1">
      <c r="A21" s="234" t="s">
        <v>225</v>
      </c>
      <c r="B21" s="100">
        <v>13</v>
      </c>
      <c r="C21" s="21">
        <v>114354230</v>
      </c>
      <c r="D21" s="109"/>
      <c r="E21" s="21">
        <v>93020217</v>
      </c>
      <c r="F21" s="109"/>
      <c r="G21" s="21">
        <v>107704616</v>
      </c>
      <c r="H21" s="111"/>
      <c r="I21" s="21">
        <v>87987957</v>
      </c>
      <c r="J21" s="67"/>
      <c r="K21" s="67"/>
      <c r="L21" s="67"/>
      <c r="M21" s="67"/>
      <c r="N21" s="169"/>
    </row>
    <row r="22" spans="1:14" s="99" customFormat="1" ht="24" customHeight="1">
      <c r="A22" s="102" t="s">
        <v>55</v>
      </c>
      <c r="B22" s="100">
        <v>7</v>
      </c>
      <c r="C22" s="21">
        <v>2198101</v>
      </c>
      <c r="D22" s="109"/>
      <c r="E22" s="21">
        <v>2198101</v>
      </c>
      <c r="F22" s="109"/>
      <c r="G22" s="21">
        <v>1319333</v>
      </c>
      <c r="H22" s="111"/>
      <c r="I22" s="21">
        <v>1319333</v>
      </c>
      <c r="J22" s="67"/>
      <c r="K22" s="67"/>
      <c r="L22" s="67"/>
      <c r="M22" s="67"/>
      <c r="N22" s="67"/>
    </row>
    <row r="23" spans="1:14" s="99" customFormat="1" ht="24" customHeight="1">
      <c r="A23" s="102" t="s">
        <v>56</v>
      </c>
      <c r="B23" s="100"/>
      <c r="C23" s="21">
        <v>32896516</v>
      </c>
      <c r="D23" s="109"/>
      <c r="E23" s="21">
        <v>33802824</v>
      </c>
      <c r="F23" s="109"/>
      <c r="G23" s="21">
        <v>32896516</v>
      </c>
      <c r="H23" s="111"/>
      <c r="I23" s="21">
        <v>33802824</v>
      </c>
      <c r="L23" s="67"/>
      <c r="M23" s="169"/>
      <c r="N23" s="169"/>
    </row>
    <row r="24" spans="1:14" s="99" customFormat="1" ht="24" customHeight="1">
      <c r="A24" s="113" t="s">
        <v>57</v>
      </c>
      <c r="B24" s="108"/>
      <c r="C24" s="23">
        <f>SUM(C18:C23)</f>
        <v>163987529</v>
      </c>
      <c r="D24" s="109"/>
      <c r="E24" s="23">
        <f>SUM(E18:E23)</f>
        <v>153140364</v>
      </c>
      <c r="F24" s="109"/>
      <c r="G24" s="23">
        <f>SUM(G18:G23)</f>
        <v>144300179</v>
      </c>
      <c r="H24" s="111" t="s">
        <v>52</v>
      </c>
      <c r="I24" s="23">
        <f>SUM(I18:I23)</f>
        <v>128428889</v>
      </c>
      <c r="L24" s="67"/>
      <c r="M24" s="169"/>
    </row>
    <row r="25" spans="1:14" s="99" customFormat="1" ht="24" customHeight="1">
      <c r="A25" s="145" t="s">
        <v>58</v>
      </c>
      <c r="B25" s="108"/>
      <c r="C25" s="23">
        <f>C15+C24</f>
        <v>658647562</v>
      </c>
      <c r="D25" s="109"/>
      <c r="E25" s="23">
        <f>E15+E24</f>
        <v>545878716</v>
      </c>
      <c r="F25" s="109"/>
      <c r="G25" s="23">
        <f>G15+G24</f>
        <v>616046214</v>
      </c>
      <c r="H25" s="111" t="s">
        <v>52</v>
      </c>
      <c r="I25" s="23">
        <f>I15+I24</f>
        <v>487216570</v>
      </c>
      <c r="L25" s="67"/>
      <c r="M25" s="169"/>
    </row>
    <row r="26" spans="1:14" s="99" customFormat="1" ht="24" customHeight="1">
      <c r="A26" s="145"/>
      <c r="B26" s="108"/>
      <c r="C26" s="109"/>
      <c r="D26" s="109"/>
      <c r="E26" s="109"/>
      <c r="F26" s="109"/>
      <c r="G26" s="109"/>
      <c r="H26" s="109"/>
      <c r="I26" s="109"/>
      <c r="L26" s="67"/>
      <c r="M26" s="169"/>
    </row>
    <row r="27" spans="1:14" s="99" customFormat="1" ht="24" customHeight="1">
      <c r="A27" s="145"/>
      <c r="B27" s="108"/>
      <c r="C27" s="109"/>
      <c r="D27" s="109"/>
      <c r="E27" s="109"/>
      <c r="F27" s="109"/>
      <c r="G27" s="109"/>
      <c r="H27" s="109"/>
      <c r="I27" s="109"/>
      <c r="L27" s="67"/>
      <c r="M27" s="169"/>
    </row>
    <row r="28" spans="1:14" s="99" customFormat="1" ht="24" customHeight="1">
      <c r="A28" s="145"/>
      <c r="B28" s="108"/>
      <c r="C28" s="109"/>
      <c r="D28" s="109"/>
      <c r="E28" s="109"/>
      <c r="F28" s="109"/>
      <c r="G28" s="109"/>
      <c r="H28" s="109"/>
      <c r="I28" s="109"/>
      <c r="L28" s="67"/>
    </row>
    <row r="29" spans="1:14" s="99" customFormat="1" ht="24" customHeight="1">
      <c r="A29" s="145"/>
      <c r="B29" s="108"/>
      <c r="C29" s="109"/>
      <c r="D29" s="109"/>
      <c r="E29" s="109"/>
      <c r="F29" s="109"/>
      <c r="G29" s="109"/>
      <c r="H29" s="109"/>
      <c r="I29" s="109"/>
      <c r="L29" s="67"/>
    </row>
    <row r="30" spans="1:14" s="99" customFormat="1" ht="24" customHeight="1">
      <c r="A30" s="145"/>
      <c r="B30" s="108"/>
      <c r="C30" s="109"/>
      <c r="D30" s="109"/>
      <c r="E30" s="109"/>
      <c r="F30" s="109"/>
      <c r="G30" s="109"/>
      <c r="H30" s="109"/>
      <c r="I30" s="109"/>
      <c r="L30" s="67"/>
    </row>
    <row r="31" spans="1:14" s="99" customFormat="1" ht="24" customHeight="1">
      <c r="A31" s="145"/>
      <c r="B31" s="108"/>
      <c r="C31" s="109"/>
      <c r="D31" s="109"/>
      <c r="E31" s="109"/>
      <c r="F31" s="109"/>
      <c r="G31" s="109"/>
      <c r="H31" s="109"/>
      <c r="I31" s="109"/>
      <c r="L31" s="67"/>
    </row>
    <row r="32" spans="1:14" s="99" customFormat="1" ht="24" customHeight="1">
      <c r="A32" s="145"/>
      <c r="B32" s="108"/>
      <c r="C32" s="109"/>
      <c r="D32" s="109"/>
      <c r="E32" s="109"/>
      <c r="F32" s="109"/>
      <c r="G32" s="109"/>
      <c r="H32" s="109"/>
      <c r="I32" s="109"/>
      <c r="L32" s="67"/>
    </row>
    <row r="33" spans="1:12" s="99" customFormat="1" ht="24" customHeight="1">
      <c r="A33" s="145"/>
      <c r="B33" s="108"/>
      <c r="C33" s="109"/>
      <c r="D33" s="109"/>
      <c r="E33" s="109"/>
      <c r="F33" s="109"/>
      <c r="G33" s="109"/>
      <c r="H33" s="109"/>
      <c r="I33" s="109"/>
      <c r="L33" s="67"/>
    </row>
    <row r="34" spans="1:12" s="99" customFormat="1" ht="24" customHeight="1">
      <c r="A34" s="145"/>
      <c r="B34" s="108"/>
      <c r="C34" s="109"/>
      <c r="D34" s="109"/>
      <c r="E34" s="109"/>
      <c r="F34" s="109"/>
      <c r="G34" s="109"/>
      <c r="H34" s="109"/>
      <c r="I34" s="109"/>
      <c r="L34" s="67"/>
    </row>
    <row r="35" spans="1:12" s="99" customFormat="1" ht="24" customHeight="1">
      <c r="A35" s="159"/>
      <c r="B35" s="159"/>
      <c r="C35" s="159"/>
      <c r="D35" s="159"/>
      <c r="L35" s="67"/>
    </row>
    <row r="36" spans="1:12" s="99" customFormat="1" ht="24" customHeight="1">
      <c r="A36" s="159"/>
      <c r="B36" s="159"/>
      <c r="C36" s="159"/>
      <c r="D36" s="159"/>
      <c r="L36" s="67"/>
    </row>
    <row r="37" spans="1:12" s="99" customFormat="1" ht="24" customHeight="1">
      <c r="A37" s="159"/>
      <c r="B37" s="159"/>
      <c r="C37" s="159"/>
      <c r="D37" s="159"/>
      <c r="L37" s="67"/>
    </row>
    <row r="38" spans="1:12" s="99" customFormat="1" ht="24" customHeight="1">
      <c r="A38" s="159"/>
      <c r="B38" s="159"/>
      <c r="C38" s="159"/>
      <c r="D38" s="159"/>
      <c r="E38" s="159"/>
      <c r="F38" s="159"/>
      <c r="G38" s="159"/>
      <c r="H38" s="207"/>
      <c r="I38" s="159"/>
      <c r="L38" s="67"/>
    </row>
    <row r="39" spans="1:12" s="99" customFormat="1" ht="24" customHeight="1">
      <c r="A39" s="159"/>
      <c r="B39" s="159"/>
      <c r="C39" s="159"/>
      <c r="D39" s="159"/>
      <c r="L39" s="67"/>
    </row>
    <row r="40" spans="1:12" s="99" customFormat="1" ht="24" customHeight="1">
      <c r="A40" s="159"/>
      <c r="B40" s="159"/>
      <c r="C40" s="159"/>
      <c r="D40" s="159"/>
      <c r="E40" s="159"/>
      <c r="F40" s="159"/>
      <c r="G40" s="159"/>
      <c r="H40" s="159"/>
      <c r="I40" s="159"/>
      <c r="L40" s="67"/>
    </row>
    <row r="41" spans="1:12" s="99" customFormat="1" ht="24" customHeight="1">
      <c r="A41" s="159"/>
      <c r="B41" s="159"/>
      <c r="C41" s="159"/>
      <c r="D41" s="159"/>
      <c r="E41" s="159"/>
      <c r="F41" s="159"/>
      <c r="G41" s="159"/>
      <c r="H41" s="159"/>
      <c r="I41" s="159"/>
      <c r="L41" s="67"/>
    </row>
    <row r="42" spans="1:12" s="99" customFormat="1" ht="24" customHeight="1">
      <c r="A42" s="159"/>
      <c r="B42" s="159"/>
      <c r="C42" s="159"/>
      <c r="D42" s="159"/>
      <c r="E42" s="159"/>
      <c r="F42" s="159"/>
      <c r="G42" s="159"/>
      <c r="H42" s="159"/>
      <c r="I42" s="159"/>
      <c r="L42" s="67"/>
    </row>
    <row r="43" spans="1:12" s="99" customFormat="1" ht="24" customHeight="1">
      <c r="A43" s="159"/>
      <c r="B43" s="159"/>
      <c r="C43" s="159"/>
      <c r="D43" s="159"/>
      <c r="E43" s="159"/>
      <c r="F43" s="159"/>
      <c r="G43" s="159"/>
      <c r="H43" s="159"/>
      <c r="I43" s="159"/>
      <c r="L43" s="67"/>
    </row>
    <row r="44" spans="1:12" s="99" customFormat="1" ht="24" customHeight="1">
      <c r="A44" s="159"/>
      <c r="B44" s="159"/>
      <c r="C44" s="159"/>
      <c r="D44" s="159"/>
      <c r="E44" s="159"/>
      <c r="F44" s="159"/>
      <c r="G44" s="159"/>
      <c r="H44" s="159"/>
      <c r="I44" s="159"/>
      <c r="L44" s="67"/>
    </row>
    <row r="45" spans="1:12" ht="26">
      <c r="A45" s="241" t="s">
        <v>131</v>
      </c>
      <c r="B45" s="241"/>
      <c r="C45" s="241"/>
      <c r="D45" s="241"/>
      <c r="E45" s="241"/>
      <c r="F45" s="241"/>
      <c r="G45" s="241"/>
      <c r="H45" s="241"/>
      <c r="I45" s="241"/>
    </row>
    <row r="46" spans="1:12" ht="24" customHeight="1">
      <c r="A46" s="244" t="s">
        <v>180</v>
      </c>
      <c r="B46" s="244"/>
      <c r="C46" s="244"/>
      <c r="D46" s="244"/>
      <c r="E46" s="244"/>
      <c r="F46" s="244"/>
      <c r="G46" s="244"/>
      <c r="H46" s="244"/>
      <c r="I46" s="244"/>
    </row>
    <row r="47" spans="1:12" ht="24" customHeight="1">
      <c r="A47" s="241" t="str">
        <f>งบดุล!A3</f>
        <v>ณ วันที่ 31 ธันวาคม 2567</v>
      </c>
      <c r="B47" s="241"/>
      <c r="C47" s="241"/>
      <c r="D47" s="241"/>
      <c r="E47" s="241"/>
      <c r="F47" s="241"/>
      <c r="G47" s="241"/>
      <c r="H47" s="241"/>
      <c r="I47" s="241"/>
    </row>
    <row r="48" spans="1:12" s="99" customFormat="1" ht="24" customHeight="1">
      <c r="A48" s="242" t="s">
        <v>30</v>
      </c>
      <c r="B48" s="242"/>
      <c r="C48" s="242"/>
      <c r="D48" s="242"/>
      <c r="E48" s="242"/>
      <c r="F48" s="242"/>
      <c r="G48" s="242"/>
      <c r="H48" s="242"/>
      <c r="I48" s="242"/>
      <c r="L48" s="67"/>
    </row>
    <row r="49" spans="1:14" s="99" customFormat="1" ht="9" customHeight="1">
      <c r="L49" s="67"/>
    </row>
    <row r="50" spans="1:14" s="99" customFormat="1" ht="24" customHeight="1">
      <c r="B50" s="236" t="s">
        <v>0</v>
      </c>
      <c r="C50" s="243" t="s">
        <v>1</v>
      </c>
      <c r="D50" s="243"/>
      <c r="E50" s="243"/>
      <c r="G50" s="243" t="s">
        <v>2</v>
      </c>
      <c r="H50" s="243"/>
      <c r="I50" s="243"/>
      <c r="L50" s="67"/>
    </row>
    <row r="51" spans="1:14" s="99" customFormat="1" ht="24" customHeight="1">
      <c r="B51" s="236"/>
      <c r="C51" s="236">
        <v>2567</v>
      </c>
      <c r="D51" s="101"/>
      <c r="E51" s="236">
        <v>2566</v>
      </c>
      <c r="G51" s="236">
        <v>2567</v>
      </c>
      <c r="H51" s="101"/>
      <c r="I51" s="236">
        <v>2566</v>
      </c>
      <c r="L51" s="67"/>
    </row>
    <row r="52" spans="1:14" s="99" customFormat="1" ht="24" customHeight="1">
      <c r="A52" s="236" t="s">
        <v>59</v>
      </c>
      <c r="B52" s="239"/>
      <c r="C52" s="239"/>
      <c r="D52" s="103"/>
      <c r="E52" s="239"/>
      <c r="F52" s="103"/>
      <c r="G52" s="239"/>
      <c r="H52" s="103"/>
      <c r="I52" s="239"/>
      <c r="L52" s="67"/>
    </row>
    <row r="53" spans="1:14" s="99" customFormat="1" ht="24" customHeight="1">
      <c r="A53" s="99" t="s">
        <v>60</v>
      </c>
      <c r="B53" s="103"/>
      <c r="C53" s="103"/>
      <c r="D53" s="103"/>
      <c r="E53" s="103"/>
      <c r="F53" s="103"/>
      <c r="G53" s="103"/>
      <c r="H53" s="103"/>
      <c r="I53" s="103"/>
      <c r="L53" s="67"/>
    </row>
    <row r="54" spans="1:14" s="99" customFormat="1" ht="24" customHeight="1">
      <c r="A54" s="103" t="s">
        <v>61</v>
      </c>
      <c r="B54" s="108">
        <v>14</v>
      </c>
      <c r="C54" s="103"/>
      <c r="D54" s="103"/>
      <c r="E54" s="103"/>
      <c r="F54" s="103"/>
      <c r="G54" s="103"/>
      <c r="H54" s="103"/>
      <c r="I54" s="103"/>
      <c r="L54" s="67"/>
    </row>
    <row r="55" spans="1:14" s="99" customFormat="1" ht="24" customHeight="1">
      <c r="A55" s="145" t="s">
        <v>62</v>
      </c>
      <c r="B55" s="145"/>
      <c r="C55" s="103"/>
      <c r="D55" s="103"/>
      <c r="E55" s="103"/>
      <c r="F55" s="103"/>
      <c r="G55" s="103"/>
      <c r="H55" s="103"/>
      <c r="I55" s="103"/>
      <c r="L55" s="67"/>
    </row>
    <row r="56" spans="1:14" s="99" customFormat="1" ht="24" customHeight="1" thickBot="1">
      <c r="A56" s="165" t="s">
        <v>140</v>
      </c>
      <c r="B56" s="145"/>
      <c r="C56" s="30">
        <v>300000000</v>
      </c>
      <c r="D56" s="103"/>
      <c r="E56" s="30">
        <v>300000000</v>
      </c>
      <c r="F56" s="103"/>
      <c r="G56" s="30">
        <v>300000000</v>
      </c>
      <c r="H56" s="103"/>
      <c r="I56" s="30">
        <v>300000000</v>
      </c>
      <c r="L56" s="67"/>
    </row>
    <row r="57" spans="1:14" s="99" customFormat="1" ht="24" customHeight="1" thickTop="1">
      <c r="A57" s="145" t="s">
        <v>63</v>
      </c>
      <c r="B57" s="145"/>
      <c r="C57" s="109"/>
      <c r="D57" s="109"/>
      <c r="E57" s="109"/>
      <c r="F57" s="109"/>
      <c r="G57" s="109"/>
      <c r="H57" s="109"/>
      <c r="I57" s="109"/>
      <c r="L57" s="67"/>
    </row>
    <row r="58" spans="1:14" s="99" customFormat="1" ht="24" customHeight="1">
      <c r="A58" s="165" t="s">
        <v>140</v>
      </c>
      <c r="B58" s="145"/>
      <c r="C58" s="109"/>
      <c r="D58" s="109"/>
      <c r="E58" s="109"/>
      <c r="F58" s="109"/>
      <c r="G58" s="109"/>
      <c r="H58" s="109"/>
      <c r="I58" s="109"/>
      <c r="L58" s="67"/>
    </row>
    <row r="59" spans="1:14" s="99" customFormat="1" ht="24" customHeight="1">
      <c r="A59" s="155" t="s">
        <v>64</v>
      </c>
      <c r="B59" s="145"/>
      <c r="C59" s="63">
        <v>300000000</v>
      </c>
      <c r="D59" s="109"/>
      <c r="E59" s="63">
        <v>300000000</v>
      </c>
      <c r="F59" s="109"/>
      <c r="G59" s="63">
        <v>300000000</v>
      </c>
      <c r="H59" s="109"/>
      <c r="I59" s="63">
        <v>300000000</v>
      </c>
    </row>
    <row r="60" spans="1:14" s="99" customFormat="1" ht="24" customHeight="1">
      <c r="A60" s="103" t="s">
        <v>153</v>
      </c>
      <c r="B60" s="108">
        <v>14</v>
      </c>
      <c r="C60" s="63">
        <v>971405000</v>
      </c>
      <c r="D60" s="109"/>
      <c r="E60" s="63">
        <v>971405000</v>
      </c>
      <c r="F60" s="109"/>
      <c r="G60" s="63">
        <v>971405000</v>
      </c>
      <c r="H60" s="109"/>
      <c r="I60" s="63">
        <v>971405000</v>
      </c>
      <c r="L60" s="67"/>
      <c r="M60" s="169"/>
      <c r="N60" s="169"/>
    </row>
    <row r="61" spans="1:14" s="99" customFormat="1" ht="24" customHeight="1">
      <c r="A61" s="103" t="s">
        <v>70</v>
      </c>
      <c r="B61" s="100"/>
      <c r="C61" s="63">
        <v>800010</v>
      </c>
      <c r="D61" s="109"/>
      <c r="E61" s="63">
        <v>800010</v>
      </c>
      <c r="F61" s="109"/>
      <c r="G61" s="10">
        <v>0</v>
      </c>
      <c r="H61" s="31"/>
      <c r="I61" s="10">
        <v>0</v>
      </c>
      <c r="L61" s="67"/>
      <c r="M61" s="169"/>
      <c r="N61" s="169"/>
    </row>
    <row r="62" spans="1:14" s="99" customFormat="1" ht="24" customHeight="1">
      <c r="A62" s="103" t="s">
        <v>141</v>
      </c>
      <c r="B62" s="100"/>
      <c r="C62" s="63">
        <v>6587330</v>
      </c>
      <c r="D62" s="109"/>
      <c r="E62" s="63">
        <v>6587330</v>
      </c>
      <c r="F62" s="109"/>
      <c r="G62" s="10">
        <v>0</v>
      </c>
      <c r="H62" s="31"/>
      <c r="I62" s="10">
        <v>0</v>
      </c>
      <c r="L62" s="67"/>
      <c r="M62" s="169"/>
      <c r="N62" s="169"/>
    </row>
    <row r="63" spans="1:14" s="99" customFormat="1" ht="9.65" customHeight="1">
      <c r="A63" s="103"/>
      <c r="B63" s="100"/>
      <c r="C63" s="63"/>
      <c r="D63" s="109"/>
      <c r="E63" s="63"/>
      <c r="F63" s="109"/>
      <c r="G63" s="10"/>
      <c r="H63" s="31"/>
      <c r="I63" s="10"/>
      <c r="L63" s="67"/>
      <c r="M63" s="169"/>
      <c r="N63" s="169"/>
    </row>
    <row r="64" spans="1:14" s="99" customFormat="1" ht="24" customHeight="1">
      <c r="A64" s="103" t="s">
        <v>65</v>
      </c>
      <c r="B64" s="100"/>
      <c r="C64" s="63"/>
      <c r="D64" s="109"/>
      <c r="E64" s="63"/>
      <c r="F64" s="109"/>
      <c r="G64" s="10"/>
      <c r="H64" s="109"/>
      <c r="I64" s="10"/>
      <c r="L64" s="67"/>
      <c r="M64" s="169"/>
      <c r="N64" s="169"/>
    </row>
    <row r="65" spans="1:14" s="99" customFormat="1" ht="24" customHeight="1">
      <c r="A65" s="145" t="s">
        <v>66</v>
      </c>
      <c r="B65" s="100"/>
      <c r="C65" s="63"/>
      <c r="D65" s="109"/>
      <c r="E65" s="63"/>
      <c r="F65" s="109"/>
      <c r="G65" s="10"/>
      <c r="H65" s="109"/>
      <c r="I65" s="10"/>
      <c r="L65" s="67"/>
      <c r="M65" s="169"/>
      <c r="N65" s="169"/>
    </row>
    <row r="66" spans="1:14" s="99" customFormat="1" ht="24" customHeight="1">
      <c r="A66" s="165" t="s">
        <v>67</v>
      </c>
      <c r="B66" s="100">
        <v>15</v>
      </c>
      <c r="C66" s="63">
        <v>30000000</v>
      </c>
      <c r="D66" s="109"/>
      <c r="E66" s="63">
        <v>22818804</v>
      </c>
      <c r="F66" s="109"/>
      <c r="G66" s="65">
        <v>30000000</v>
      </c>
      <c r="H66" s="109"/>
      <c r="I66" s="65">
        <v>22818804</v>
      </c>
      <c r="L66" s="67"/>
      <c r="M66" s="169"/>
      <c r="N66" s="169"/>
    </row>
    <row r="67" spans="1:14" s="99" customFormat="1" ht="24" customHeight="1">
      <c r="A67" s="145" t="s">
        <v>68</v>
      </c>
      <c r="B67" s="100"/>
      <c r="C67" s="21">
        <v>339314841</v>
      </c>
      <c r="D67" s="109"/>
      <c r="E67" s="63">
        <v>209158570</v>
      </c>
      <c r="F67" s="109"/>
      <c r="G67" s="21">
        <v>351102392</v>
      </c>
      <c r="H67" s="109"/>
      <c r="I67" s="21">
        <v>207315334</v>
      </c>
      <c r="L67" s="67"/>
      <c r="M67" s="169"/>
      <c r="N67" s="169"/>
    </row>
    <row r="68" spans="1:14" s="99" customFormat="1" ht="24" customHeight="1">
      <c r="A68" s="103" t="s">
        <v>69</v>
      </c>
      <c r="B68" s="100"/>
      <c r="C68" s="11">
        <v>10012018</v>
      </c>
      <c r="D68" s="109"/>
      <c r="E68" s="11">
        <v>10012018</v>
      </c>
      <c r="F68" s="109"/>
      <c r="G68" s="59">
        <v>8910152</v>
      </c>
      <c r="H68" s="31"/>
      <c r="I68" s="59">
        <v>8910152</v>
      </c>
      <c r="J68" s="169"/>
      <c r="K68" s="169"/>
      <c r="L68" s="67"/>
      <c r="M68" s="169"/>
      <c r="N68" s="169"/>
    </row>
    <row r="69" spans="1:14" s="99" customFormat="1" ht="24" customHeight="1">
      <c r="A69" s="102" t="s">
        <v>71</v>
      </c>
      <c r="B69" s="100"/>
      <c r="C69" s="20">
        <f>SUM(C57:C68)</f>
        <v>1658119199</v>
      </c>
      <c r="D69" s="109"/>
      <c r="E69" s="20">
        <f>SUM(E57:E68)</f>
        <v>1520781732</v>
      </c>
      <c r="F69" s="109"/>
      <c r="G69" s="20">
        <f>SUM(G57:G68)</f>
        <v>1661417544</v>
      </c>
      <c r="H69" s="32"/>
      <c r="I69" s="20">
        <f>SUM(I57:I68)</f>
        <v>1510449290</v>
      </c>
      <c r="L69" s="67"/>
    </row>
    <row r="70" spans="1:14" s="99" customFormat="1" ht="24" customHeight="1">
      <c r="A70" s="103" t="s">
        <v>72</v>
      </c>
      <c r="B70" s="100"/>
      <c r="C70" s="235">
        <v>10361362</v>
      </c>
      <c r="D70" s="109"/>
      <c r="E70" s="11">
        <v>17431846</v>
      </c>
      <c r="F70" s="109"/>
      <c r="G70" s="61" t="s">
        <v>136</v>
      </c>
      <c r="H70" s="62"/>
      <c r="I70" s="61" t="s">
        <v>136</v>
      </c>
      <c r="J70" s="225"/>
      <c r="L70" s="67"/>
    </row>
    <row r="71" spans="1:14" s="99" customFormat="1" ht="24" customHeight="1">
      <c r="A71" s="102" t="s">
        <v>73</v>
      </c>
      <c r="B71" s="100"/>
      <c r="C71" s="21">
        <f>SUM(C69:C70)</f>
        <v>1668480561</v>
      </c>
      <c r="D71" s="109"/>
      <c r="E71" s="21">
        <f>SUM(E69:E70)</f>
        <v>1538213578</v>
      </c>
      <c r="F71" s="109"/>
      <c r="G71" s="21">
        <f>SUM(G69:G70)</f>
        <v>1661417544</v>
      </c>
      <c r="H71" s="109"/>
      <c r="I71" s="21">
        <f>SUM(I69:I70)</f>
        <v>1510449290</v>
      </c>
      <c r="L71" s="67"/>
    </row>
    <row r="72" spans="1:14" s="99" customFormat="1" ht="24" customHeight="1" thickBot="1">
      <c r="A72" s="101" t="s">
        <v>74</v>
      </c>
      <c r="B72" s="151"/>
      <c r="C72" s="28">
        <f>C25+C71</f>
        <v>2327128123</v>
      </c>
      <c r="D72" s="109"/>
      <c r="E72" s="28">
        <f>E25+E71</f>
        <v>2084092294</v>
      </c>
      <c r="F72" s="109"/>
      <c r="G72" s="28">
        <f>G25+G71</f>
        <v>2277463758</v>
      </c>
      <c r="H72" s="109"/>
      <c r="I72" s="28">
        <f>I25+I71</f>
        <v>1997665860</v>
      </c>
      <c r="L72" s="67"/>
    </row>
    <row r="73" spans="1:14" s="99" customFormat="1" ht="24" customHeight="1" thickTop="1">
      <c r="A73" s="103"/>
      <c r="B73" s="103"/>
      <c r="C73" s="33"/>
      <c r="D73" s="16"/>
      <c r="E73" s="33"/>
      <c r="F73" s="16"/>
      <c r="G73" s="33"/>
      <c r="H73" s="16"/>
      <c r="I73" s="33"/>
      <c r="L73" s="67"/>
    </row>
    <row r="74" spans="1:14" s="173" customFormat="1" ht="24" customHeight="1">
      <c r="B74" s="226"/>
      <c r="C74" s="29"/>
      <c r="D74" s="29"/>
      <c r="E74" s="29"/>
      <c r="F74" s="29"/>
      <c r="G74" s="227"/>
      <c r="H74" s="29"/>
      <c r="I74" s="226"/>
      <c r="L74" s="72"/>
    </row>
    <row r="75" spans="1:14" s="173" customFormat="1" ht="24" customHeight="1">
      <c r="B75" s="226"/>
      <c r="C75" s="29"/>
      <c r="D75" s="29"/>
      <c r="E75" s="29"/>
      <c r="F75" s="29"/>
      <c r="G75" s="227"/>
      <c r="H75" s="29"/>
      <c r="I75" s="226"/>
      <c r="L75" s="72"/>
    </row>
    <row r="76" spans="1:14" s="173" customFormat="1" ht="24" customHeight="1">
      <c r="B76" s="226"/>
      <c r="C76" s="29"/>
      <c r="D76" s="29"/>
      <c r="E76" s="29"/>
      <c r="F76" s="29"/>
      <c r="G76" s="227"/>
      <c r="H76" s="29"/>
      <c r="I76" s="226"/>
      <c r="L76" s="72"/>
    </row>
    <row r="77" spans="1:14" s="173" customFormat="1" ht="24" customHeight="1">
      <c r="B77" s="226"/>
      <c r="C77" s="29"/>
      <c r="D77" s="29"/>
      <c r="E77" s="29"/>
      <c r="F77" s="29"/>
      <c r="G77" s="227"/>
      <c r="H77" s="29"/>
      <c r="I77" s="226"/>
      <c r="L77" s="72"/>
    </row>
    <row r="78" spans="1:14" s="173" customFormat="1" ht="24" customHeight="1">
      <c r="B78" s="226"/>
      <c r="C78" s="29"/>
      <c r="D78" s="29"/>
      <c r="E78" s="29"/>
      <c r="F78" s="29"/>
      <c r="G78" s="227"/>
      <c r="H78" s="29"/>
      <c r="I78" s="226"/>
      <c r="L78" s="72"/>
    </row>
    <row r="79" spans="1:14" s="173" customFormat="1" ht="24" customHeight="1">
      <c r="B79" s="226"/>
      <c r="C79" s="29"/>
      <c r="D79" s="29"/>
      <c r="E79" s="29"/>
      <c r="F79" s="29"/>
      <c r="G79" s="227"/>
      <c r="H79" s="29"/>
      <c r="I79" s="226"/>
      <c r="L79" s="72"/>
    </row>
    <row r="80" spans="1:14" s="173" customFormat="1" ht="24" customHeight="1">
      <c r="B80" s="226"/>
      <c r="C80" s="29"/>
      <c r="D80" s="29"/>
      <c r="E80" s="29"/>
      <c r="F80" s="29"/>
      <c r="G80" s="227"/>
      <c r="H80" s="29"/>
      <c r="I80" s="226"/>
      <c r="L80" s="72"/>
    </row>
    <row r="81" spans="1:12" s="173" customFormat="1" ht="24" customHeight="1">
      <c r="B81" s="226"/>
      <c r="C81" s="29"/>
      <c r="D81" s="29"/>
      <c r="E81" s="29"/>
      <c r="F81" s="29"/>
      <c r="G81" s="227"/>
      <c r="H81" s="29"/>
      <c r="I81" s="226"/>
      <c r="L81" s="72"/>
    </row>
    <row r="82" spans="1:12" s="173" customFormat="1" ht="24" customHeight="1">
      <c r="B82" s="226"/>
      <c r="C82" s="29"/>
      <c r="D82" s="29"/>
      <c r="E82" s="29"/>
      <c r="F82" s="29"/>
      <c r="G82" s="227"/>
      <c r="H82" s="29"/>
      <c r="I82" s="226"/>
      <c r="L82" s="72"/>
    </row>
    <row r="83" spans="1:12" s="173" customFormat="1" ht="24" customHeight="1">
      <c r="B83" s="226"/>
      <c r="C83" s="29"/>
      <c r="D83" s="29"/>
      <c r="E83" s="29"/>
      <c r="F83" s="29"/>
      <c r="G83" s="227"/>
      <c r="H83" s="29"/>
      <c r="I83" s="226"/>
      <c r="L83" s="72"/>
    </row>
    <row r="84" spans="1:12" s="173" customFormat="1" ht="24" customHeight="1">
      <c r="A84" s="159"/>
      <c r="B84" s="159"/>
      <c r="C84" s="159"/>
      <c r="D84" s="159"/>
      <c r="E84" s="159"/>
      <c r="F84" s="159"/>
      <c r="G84" s="159"/>
      <c r="H84" s="159"/>
      <c r="I84" s="159"/>
      <c r="L84" s="72"/>
    </row>
    <row r="85" spans="1:12" s="173" customFormat="1" ht="24" customHeight="1">
      <c r="A85" s="159"/>
      <c r="B85" s="159"/>
      <c r="C85" s="159"/>
      <c r="D85" s="159"/>
      <c r="E85" s="159"/>
      <c r="F85" s="159"/>
      <c r="G85" s="159"/>
      <c r="H85" s="159"/>
      <c r="I85" s="159"/>
      <c r="L85" s="72"/>
    </row>
    <row r="86" spans="1:12" s="173" customFormat="1" ht="24" customHeight="1">
      <c r="A86" s="159"/>
      <c r="B86" s="159"/>
      <c r="C86" s="159"/>
      <c r="D86" s="159"/>
      <c r="E86" s="159"/>
      <c r="F86" s="159"/>
      <c r="G86" s="159"/>
      <c r="H86" s="159"/>
      <c r="I86" s="159"/>
      <c r="L86" s="72"/>
    </row>
    <row r="87" spans="1:12" s="173" customFormat="1" ht="24" customHeight="1">
      <c r="A87" s="174" t="s">
        <v>128</v>
      </c>
      <c r="B87" s="159"/>
      <c r="C87" s="159"/>
      <c r="D87" s="159"/>
      <c r="E87" s="159"/>
      <c r="F87" s="159"/>
      <c r="G87" s="159"/>
      <c r="H87" s="159"/>
      <c r="I87" s="159"/>
      <c r="L87" s="72"/>
    </row>
    <row r="88" spans="1:12" s="99" customFormat="1" ht="24" customHeight="1">
      <c r="B88" s="174"/>
      <c r="C88" s="174"/>
      <c r="D88" s="174"/>
      <c r="E88" s="174"/>
      <c r="F88" s="174"/>
      <c r="G88" s="174"/>
      <c r="H88" s="174"/>
      <c r="I88" s="174"/>
      <c r="L88" s="67"/>
    </row>
    <row r="89" spans="1:12" s="99" customFormat="1" ht="24" customHeight="1">
      <c r="A89" s="159"/>
      <c r="B89" s="159"/>
      <c r="C89" s="228"/>
      <c r="D89" s="229"/>
      <c r="E89" s="229"/>
      <c r="F89" s="229"/>
      <c r="G89" s="229"/>
      <c r="H89" s="229"/>
      <c r="I89" s="229"/>
      <c r="L89" s="67"/>
    </row>
    <row r="90" spans="1:12" s="99" customFormat="1" ht="24" customHeight="1">
      <c r="A90" s="159"/>
      <c r="B90" s="159"/>
      <c r="C90" s="159"/>
      <c r="D90" s="159"/>
      <c r="L90" s="67"/>
    </row>
    <row r="91" spans="1:12" s="99" customFormat="1" ht="24" customHeight="1">
      <c r="A91" s="159"/>
      <c r="B91" s="159"/>
      <c r="C91" s="159"/>
      <c r="D91" s="159"/>
      <c r="E91" s="159"/>
      <c r="F91" s="159"/>
      <c r="G91" s="159"/>
      <c r="H91" s="159"/>
      <c r="I91" s="159"/>
      <c r="L91" s="67"/>
    </row>
    <row r="92" spans="1:12" s="99" customFormat="1" ht="24" customHeight="1">
      <c r="A92" s="159"/>
      <c r="B92" s="159"/>
      <c r="C92" s="159"/>
      <c r="D92" s="159"/>
      <c r="E92" s="159"/>
      <c r="F92" s="159"/>
      <c r="G92" s="159"/>
      <c r="H92" s="159"/>
      <c r="I92" s="159"/>
      <c r="L92" s="67"/>
    </row>
    <row r="95" spans="1:12" ht="24" customHeight="1">
      <c r="B95" s="230"/>
      <c r="C95" s="35"/>
      <c r="D95" s="34"/>
      <c r="E95" s="34"/>
      <c r="F95" s="34"/>
      <c r="G95" s="34"/>
      <c r="H95" s="34"/>
      <c r="I95" s="34"/>
    </row>
  </sheetData>
  <mergeCells count="12">
    <mergeCell ref="A46:I46"/>
    <mergeCell ref="A47:I47"/>
    <mergeCell ref="A48:I48"/>
    <mergeCell ref="C50:E50"/>
    <mergeCell ref="G50:I50"/>
    <mergeCell ref="A45:I45"/>
    <mergeCell ref="A1:I1"/>
    <mergeCell ref="A2:I2"/>
    <mergeCell ref="A3:I3"/>
    <mergeCell ref="A4:I4"/>
    <mergeCell ref="C6:E6"/>
    <mergeCell ref="G6:I6"/>
  </mergeCells>
  <pageMargins left="1" right="0.3" top="1" bottom="0.5" header="0.6" footer="0.3"/>
  <pageSetup paperSize="9" scale="70" fitToHeight="0" orientation="portrait" r:id="rId1"/>
  <headerFooter alignWithMargins="0"/>
  <ignoredErrors>
    <ignoredError sqref="F69 H69 D69 G6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88"/>
  <sheetViews>
    <sheetView topLeftCell="C47" zoomScaleNormal="100" zoomScaleSheetLayoutView="90" workbookViewId="0">
      <selection activeCell="D54" sqref="D54"/>
    </sheetView>
  </sheetViews>
  <sheetFormatPr defaultColWidth="9.36328125" defaultRowHeight="24" customHeight="1"/>
  <cols>
    <col min="1" max="1" width="39" style="215" hidden="1" customWidth="1"/>
    <col min="2" max="2" width="1.6328125" style="97" hidden="1" customWidth="1"/>
    <col min="3" max="3" width="43.453125" style="215" customWidth="1"/>
    <col min="4" max="4" width="8.36328125" style="97" customWidth="1"/>
    <col min="5" max="5" width="1.36328125" style="97" customWidth="1"/>
    <col min="6" max="6" width="16.36328125" style="97" customWidth="1"/>
    <col min="7" max="7" width="2.36328125" style="97" customWidth="1"/>
    <col min="8" max="8" width="16.36328125" style="97" customWidth="1"/>
    <col min="9" max="9" width="2.36328125" style="97" customWidth="1"/>
    <col min="10" max="10" width="16" style="97" customWidth="1"/>
    <col min="11" max="11" width="2.36328125" style="97" customWidth="1"/>
    <col min="12" max="12" width="15.36328125" style="97" bestFit="1" customWidth="1"/>
    <col min="13" max="13" width="9.36328125" style="97"/>
    <col min="14" max="14" width="17.6328125" style="51" customWidth="1"/>
    <col min="15" max="15" width="15.36328125" style="51" bestFit="1" customWidth="1"/>
    <col min="16" max="16" width="17.6328125" style="97" customWidth="1"/>
    <col min="17" max="16384" width="9.36328125" style="97"/>
  </cols>
  <sheetData>
    <row r="1" spans="1:16" ht="26">
      <c r="C1" s="241" t="s">
        <v>131</v>
      </c>
      <c r="D1" s="241"/>
      <c r="E1" s="241"/>
      <c r="F1" s="241"/>
      <c r="G1" s="241"/>
      <c r="H1" s="241"/>
      <c r="I1" s="241"/>
      <c r="J1" s="241"/>
      <c r="K1" s="241"/>
      <c r="L1" s="241"/>
    </row>
    <row r="2" spans="1:16" ht="26">
      <c r="C2" s="245" t="s">
        <v>197</v>
      </c>
      <c r="D2" s="241"/>
      <c r="E2" s="241"/>
      <c r="F2" s="241"/>
      <c r="G2" s="241"/>
      <c r="H2" s="241"/>
      <c r="I2" s="241"/>
      <c r="J2" s="241"/>
      <c r="K2" s="241"/>
      <c r="L2" s="241"/>
    </row>
    <row r="3" spans="1:16" ht="26">
      <c r="C3" s="241" t="s">
        <v>169</v>
      </c>
      <c r="D3" s="241"/>
      <c r="E3" s="241"/>
      <c r="F3" s="241"/>
      <c r="G3" s="241"/>
      <c r="H3" s="241"/>
      <c r="I3" s="241"/>
      <c r="J3" s="241"/>
      <c r="K3" s="241"/>
      <c r="L3" s="241"/>
    </row>
    <row r="4" spans="1:16" s="99" customFormat="1" ht="24" customHeight="1">
      <c r="A4" s="153"/>
      <c r="C4" s="246" t="s">
        <v>30</v>
      </c>
      <c r="D4" s="246"/>
      <c r="E4" s="246"/>
      <c r="F4" s="246"/>
      <c r="G4" s="246"/>
      <c r="H4" s="246"/>
      <c r="I4" s="246"/>
      <c r="J4" s="246"/>
      <c r="K4" s="246"/>
      <c r="L4" s="246"/>
      <c r="N4" s="67"/>
      <c r="O4" s="67"/>
    </row>
    <row r="5" spans="1:16" s="99" customFormat="1" ht="6" customHeight="1">
      <c r="A5" s="153"/>
      <c r="C5" s="236"/>
      <c r="D5" s="236"/>
      <c r="E5" s="236"/>
      <c r="F5" s="236"/>
      <c r="G5" s="236"/>
      <c r="H5" s="236"/>
      <c r="I5" s="236"/>
      <c r="J5" s="236"/>
      <c r="K5" s="236"/>
      <c r="L5" s="236"/>
      <c r="N5" s="67"/>
      <c r="O5" s="67"/>
    </row>
    <row r="6" spans="1:16" s="99" customFormat="1" ht="24" customHeight="1">
      <c r="A6" s="153"/>
      <c r="C6" s="153"/>
      <c r="D6" s="236" t="s">
        <v>0</v>
      </c>
      <c r="E6" s="100"/>
      <c r="F6" s="243" t="s">
        <v>1</v>
      </c>
      <c r="G6" s="243"/>
      <c r="H6" s="243"/>
      <c r="I6" s="243"/>
      <c r="J6" s="247" t="s">
        <v>2</v>
      </c>
      <c r="K6" s="247"/>
      <c r="L6" s="247"/>
      <c r="N6" s="67"/>
      <c r="O6" s="67"/>
    </row>
    <row r="7" spans="1:16" s="99" customFormat="1" ht="24" customHeight="1">
      <c r="A7" s="150" t="s">
        <v>3</v>
      </c>
      <c r="C7" s="153"/>
      <c r="E7" s="114"/>
      <c r="F7" s="236">
        <v>2567</v>
      </c>
      <c r="G7" s="236"/>
      <c r="H7" s="236">
        <v>2566</v>
      </c>
      <c r="I7" s="236"/>
      <c r="J7" s="236">
        <v>2567</v>
      </c>
      <c r="K7" s="236"/>
      <c r="L7" s="236">
        <v>2566</v>
      </c>
      <c r="N7" s="67"/>
      <c r="O7" s="67"/>
    </row>
    <row r="8" spans="1:16" s="99" customFormat="1" ht="24" customHeight="1">
      <c r="A8" s="216"/>
      <c r="C8" s="153" t="s">
        <v>4</v>
      </c>
      <c r="D8" s="100"/>
      <c r="E8" s="114"/>
      <c r="F8" s="3"/>
      <c r="G8" s="114"/>
      <c r="H8" s="114"/>
      <c r="I8" s="114"/>
      <c r="J8" s="4"/>
      <c r="K8" s="114"/>
      <c r="L8" s="114"/>
      <c r="N8" s="67"/>
      <c r="O8" s="67"/>
    </row>
    <row r="9" spans="1:16" s="99" customFormat="1" ht="24" customHeight="1">
      <c r="A9" s="153"/>
      <c r="C9" s="102" t="s">
        <v>5</v>
      </c>
      <c r="D9" s="100"/>
      <c r="E9" s="114"/>
      <c r="F9" s="21">
        <v>7355757236</v>
      </c>
      <c r="G9" s="6"/>
      <c r="H9" s="5">
        <v>6407771686</v>
      </c>
      <c r="I9" s="6"/>
      <c r="J9" s="5">
        <v>7055035517</v>
      </c>
      <c r="K9" s="6"/>
      <c r="L9" s="5">
        <v>6104286153</v>
      </c>
      <c r="N9" s="67"/>
      <c r="O9" s="67"/>
    </row>
    <row r="10" spans="1:16" s="99" customFormat="1" ht="24" customHeight="1">
      <c r="A10" s="153"/>
      <c r="C10" s="102" t="s">
        <v>6</v>
      </c>
      <c r="D10" s="100"/>
      <c r="E10" s="114"/>
      <c r="F10" s="5">
        <v>1905157</v>
      </c>
      <c r="G10" s="6">
        <v>0</v>
      </c>
      <c r="H10" s="5">
        <f>14259793-H19</f>
        <v>8770690</v>
      </c>
      <c r="I10" s="6">
        <v>0</v>
      </c>
      <c r="J10" s="5">
        <v>75707906</v>
      </c>
      <c r="K10" s="6">
        <v>0</v>
      </c>
      <c r="L10" s="5">
        <f>57064856-L19</f>
        <v>51102847</v>
      </c>
      <c r="N10" s="67"/>
      <c r="O10" s="67"/>
    </row>
    <row r="11" spans="1:16" s="99" customFormat="1" ht="24" customHeight="1">
      <c r="A11" s="150" t="s">
        <v>7</v>
      </c>
      <c r="C11" s="217" t="s">
        <v>8</v>
      </c>
      <c r="D11" s="100"/>
      <c r="E11" s="114"/>
      <c r="F11" s="7">
        <f>SUM(F9:F10)</f>
        <v>7357662393</v>
      </c>
      <c r="G11" s="6"/>
      <c r="H11" s="7">
        <f>SUM(H9:H10)</f>
        <v>6416542376</v>
      </c>
      <c r="I11" s="6"/>
      <c r="J11" s="7">
        <f>SUM(J9:J10)</f>
        <v>7130743423</v>
      </c>
      <c r="K11" s="6"/>
      <c r="L11" s="7">
        <f>SUM(L9:L10)</f>
        <v>6155389000</v>
      </c>
      <c r="N11" s="67"/>
      <c r="O11" s="67"/>
    </row>
    <row r="12" spans="1:16" s="99" customFormat="1" ht="9.65" customHeight="1">
      <c r="A12" s="153"/>
      <c r="C12" s="150"/>
      <c r="D12" s="100"/>
      <c r="E12" s="114"/>
      <c r="F12" s="8"/>
      <c r="G12" s="6"/>
      <c r="H12" s="8"/>
      <c r="I12" s="6"/>
      <c r="J12" s="8"/>
      <c r="K12" s="6"/>
      <c r="L12" s="8"/>
      <c r="N12" s="67"/>
      <c r="O12" s="67"/>
    </row>
    <row r="13" spans="1:16" s="99" customFormat="1" ht="24" customHeight="1">
      <c r="A13" s="153"/>
      <c r="C13" s="153" t="s">
        <v>9</v>
      </c>
      <c r="E13" s="114"/>
      <c r="F13" s="8"/>
      <c r="G13" s="6"/>
      <c r="H13" s="8"/>
      <c r="I13" s="6"/>
      <c r="J13" s="8"/>
      <c r="K13" s="6"/>
      <c r="L13" s="8"/>
      <c r="N13" s="67"/>
      <c r="O13" s="67"/>
    </row>
    <row r="14" spans="1:16" s="99" customFormat="1" ht="24" customHeight="1">
      <c r="A14" s="153"/>
      <c r="C14" s="102" t="s">
        <v>10</v>
      </c>
      <c r="D14" s="100"/>
      <c r="E14" s="114"/>
      <c r="F14" s="5">
        <v>6664218631</v>
      </c>
      <c r="G14" s="6">
        <v>0</v>
      </c>
      <c r="H14" s="5">
        <v>5762305802</v>
      </c>
      <c r="I14" s="6">
        <v>0</v>
      </c>
      <c r="J14" s="9">
        <v>6521650199</v>
      </c>
      <c r="K14" s="6">
        <v>0</v>
      </c>
      <c r="L14" s="9">
        <v>5638249537</v>
      </c>
      <c r="N14" s="67"/>
      <c r="O14" s="67"/>
      <c r="P14" s="218"/>
    </row>
    <row r="15" spans="1:16" s="99" customFormat="1" ht="24" customHeight="1">
      <c r="A15" s="153"/>
      <c r="C15" s="102" t="s">
        <v>11</v>
      </c>
      <c r="E15" s="114"/>
      <c r="F15" s="5">
        <f>425401259+3750000</f>
        <v>429151259</v>
      </c>
      <c r="G15" s="6">
        <v>0</v>
      </c>
      <c r="H15" s="5">
        <v>411319077</v>
      </c>
      <c r="I15" s="6">
        <v>0</v>
      </c>
      <c r="J15" s="9">
        <f>324738610+3750000</f>
        <v>328488610</v>
      </c>
      <c r="K15" s="6">
        <v>0</v>
      </c>
      <c r="L15" s="9">
        <v>298709285</v>
      </c>
      <c r="N15" s="67"/>
      <c r="O15" s="67"/>
      <c r="P15" s="218"/>
    </row>
    <row r="16" spans="1:16" s="99" customFormat="1" ht="24" customHeight="1">
      <c r="A16" s="150"/>
      <c r="C16" s="217" t="s">
        <v>12</v>
      </c>
      <c r="D16" s="100"/>
      <c r="E16" s="114"/>
      <c r="F16" s="7">
        <f>SUM(F14:F15)</f>
        <v>7093369890</v>
      </c>
      <c r="G16" s="6"/>
      <c r="H16" s="7">
        <f>SUM(H14:H15)</f>
        <v>6173624879</v>
      </c>
      <c r="I16" s="6"/>
      <c r="J16" s="7">
        <f>SUM(J14:J15)</f>
        <v>6850138809</v>
      </c>
      <c r="K16" s="6"/>
      <c r="L16" s="7">
        <f>SUM(L14:L15)</f>
        <v>5936958822</v>
      </c>
      <c r="N16" s="67"/>
      <c r="O16" s="67"/>
    </row>
    <row r="17" spans="1:15" s="99" customFormat="1" ht="9.65" customHeight="1">
      <c r="A17" s="150"/>
      <c r="C17" s="219"/>
      <c r="D17" s="100"/>
      <c r="E17" s="114"/>
      <c r="F17" s="10"/>
      <c r="G17" s="6"/>
      <c r="H17" s="10"/>
      <c r="I17" s="6"/>
      <c r="J17" s="10"/>
      <c r="K17" s="6"/>
      <c r="L17" s="10"/>
      <c r="N17" s="67"/>
      <c r="O17" s="67"/>
    </row>
    <row r="18" spans="1:15" s="99" customFormat="1" ht="24" customHeight="1">
      <c r="A18" s="150"/>
      <c r="C18" s="101" t="s">
        <v>125</v>
      </c>
      <c r="D18" s="100"/>
      <c r="E18" s="114"/>
      <c r="F18" s="5">
        <f>F11-F16</f>
        <v>264292503</v>
      </c>
      <c r="G18" s="6"/>
      <c r="H18" s="5">
        <f>H11-H16</f>
        <v>242917497</v>
      </c>
      <c r="I18" s="6"/>
      <c r="J18" s="5">
        <f>J11-J16</f>
        <v>280604614</v>
      </c>
      <c r="K18" s="6"/>
      <c r="L18" s="5">
        <f>L11-L16</f>
        <v>218430178</v>
      </c>
      <c r="N18" s="67"/>
      <c r="O18" s="67"/>
    </row>
    <row r="19" spans="1:15" s="99" customFormat="1" ht="24" customHeight="1">
      <c r="A19" s="150"/>
      <c r="C19" s="102" t="s">
        <v>176</v>
      </c>
      <c r="D19" s="100"/>
      <c r="E19" s="114"/>
      <c r="F19" s="5">
        <v>9103033</v>
      </c>
      <c r="G19" s="6"/>
      <c r="H19" s="5">
        <v>5489103</v>
      </c>
      <c r="I19" s="6"/>
      <c r="J19" s="5">
        <v>9703475</v>
      </c>
      <c r="K19" s="6"/>
      <c r="L19" s="5">
        <v>5962009</v>
      </c>
      <c r="N19" s="67"/>
      <c r="O19" s="67"/>
    </row>
    <row r="20" spans="1:15" s="99" customFormat="1" ht="24" customHeight="1">
      <c r="A20" s="150" t="s">
        <v>13</v>
      </c>
      <c r="C20" s="102" t="s">
        <v>14</v>
      </c>
      <c r="D20" s="100">
        <v>16</v>
      </c>
      <c r="E20" s="114"/>
      <c r="F20" s="11">
        <v>4368551</v>
      </c>
      <c r="G20" s="6">
        <v>0</v>
      </c>
      <c r="H20" s="11">
        <v>9704704</v>
      </c>
      <c r="I20" s="6">
        <v>0</v>
      </c>
      <c r="J20" s="152">
        <v>2948737</v>
      </c>
      <c r="K20" s="6">
        <v>0</v>
      </c>
      <c r="L20" s="152">
        <v>7909835</v>
      </c>
      <c r="N20" s="67"/>
      <c r="O20" s="67"/>
    </row>
    <row r="21" spans="1:15" s="99" customFormat="1" ht="24" customHeight="1">
      <c r="A21" s="150" t="s">
        <v>15</v>
      </c>
      <c r="C21" s="101" t="s">
        <v>198</v>
      </c>
      <c r="D21" s="100"/>
      <c r="E21" s="114"/>
      <c r="F21" s="12">
        <f>F18+F19-F20</f>
        <v>269026985</v>
      </c>
      <c r="G21" s="6"/>
      <c r="H21" s="12">
        <f>H18+H19-H20</f>
        <v>238701896</v>
      </c>
      <c r="I21" s="6"/>
      <c r="J21" s="12">
        <f>J18+J19-J20</f>
        <v>287359352</v>
      </c>
      <c r="K21" s="6"/>
      <c r="L21" s="12">
        <f>L18+L19-L20</f>
        <v>216482352</v>
      </c>
      <c r="N21" s="67"/>
      <c r="O21" s="67"/>
    </row>
    <row r="22" spans="1:15" s="99" customFormat="1" ht="24" customHeight="1">
      <c r="A22" s="150" t="s">
        <v>16</v>
      </c>
      <c r="C22" s="102" t="s">
        <v>17</v>
      </c>
      <c r="D22" s="100">
        <v>9</v>
      </c>
      <c r="E22" s="114"/>
      <c r="F22" s="21">
        <f>49507352-750000</f>
        <v>48757352</v>
      </c>
      <c r="G22" s="6">
        <v>0</v>
      </c>
      <c r="H22" s="11">
        <v>40521511</v>
      </c>
      <c r="I22" s="6">
        <v>0</v>
      </c>
      <c r="J22" s="11">
        <f>47141098-750000</f>
        <v>46391098</v>
      </c>
      <c r="K22" s="6">
        <v>0</v>
      </c>
      <c r="L22" s="11">
        <f>36106279+1</f>
        <v>36106280</v>
      </c>
      <c r="N22" s="67"/>
      <c r="O22" s="67"/>
    </row>
    <row r="23" spans="1:15" s="99" customFormat="1" ht="24" customHeight="1">
      <c r="A23" s="150" t="s">
        <v>15</v>
      </c>
      <c r="C23" s="101" t="s">
        <v>177</v>
      </c>
      <c r="D23" s="100"/>
      <c r="E23" s="114"/>
      <c r="F23" s="7">
        <f>F21-F22</f>
        <v>220269633</v>
      </c>
      <c r="G23" s="6"/>
      <c r="H23" s="7">
        <f>H21-H22</f>
        <v>198180385</v>
      </c>
      <c r="I23" s="6"/>
      <c r="J23" s="7">
        <f>J21-J22</f>
        <v>240968254</v>
      </c>
      <c r="K23" s="6"/>
      <c r="L23" s="7">
        <f>L21-L22</f>
        <v>180376072</v>
      </c>
      <c r="N23" s="67"/>
      <c r="O23" s="67"/>
    </row>
    <row r="24" spans="1:15" s="99" customFormat="1" ht="9.65" customHeight="1">
      <c r="A24" s="150"/>
      <c r="C24" s="81"/>
      <c r="D24" s="100"/>
      <c r="E24" s="114"/>
      <c r="F24" s="13"/>
      <c r="G24" s="6"/>
      <c r="H24" s="13"/>
      <c r="I24" s="6"/>
      <c r="J24" s="13"/>
      <c r="K24" s="6"/>
      <c r="L24" s="13"/>
      <c r="N24" s="67"/>
      <c r="O24" s="67"/>
    </row>
    <row r="25" spans="1:15" s="99" customFormat="1" ht="24" customHeight="1">
      <c r="A25" s="216"/>
      <c r="C25" s="81" t="s">
        <v>126</v>
      </c>
      <c r="D25" s="100"/>
      <c r="E25" s="114"/>
      <c r="F25" s="192"/>
      <c r="G25" s="6"/>
      <c r="H25" s="192"/>
      <c r="I25" s="6"/>
      <c r="J25" s="192"/>
      <c r="K25" s="6"/>
      <c r="L25" s="192"/>
      <c r="N25" s="67"/>
      <c r="O25" s="67"/>
    </row>
    <row r="26" spans="1:15" s="99" customFormat="1" ht="24" customHeight="1">
      <c r="A26" s="216"/>
      <c r="C26" s="116" t="s">
        <v>19</v>
      </c>
      <c r="D26" s="100"/>
      <c r="E26" s="114"/>
      <c r="F26" s="14"/>
      <c r="G26" s="6"/>
      <c r="H26" s="14"/>
      <c r="I26" s="6"/>
      <c r="J26" s="14"/>
      <c r="K26" s="6"/>
      <c r="L26" s="14"/>
      <c r="N26" s="67"/>
      <c r="O26" s="67"/>
    </row>
    <row r="27" spans="1:15" s="99" customFormat="1" ht="24" customHeight="1">
      <c r="A27" s="216"/>
      <c r="C27" s="220" t="s">
        <v>20</v>
      </c>
      <c r="D27" s="100"/>
      <c r="E27" s="114"/>
      <c r="F27" s="14"/>
      <c r="G27" s="6"/>
      <c r="H27" s="14"/>
      <c r="I27" s="6"/>
      <c r="J27" s="14"/>
      <c r="K27" s="15"/>
      <c r="L27" s="14"/>
      <c r="N27" s="67"/>
      <c r="O27" s="67"/>
    </row>
    <row r="28" spans="1:15" s="99" customFormat="1" ht="24" customHeight="1">
      <c r="A28" s="216"/>
      <c r="C28" s="118" t="s">
        <v>21</v>
      </c>
      <c r="D28" s="100"/>
      <c r="E28" s="114"/>
      <c r="F28" s="14"/>
      <c r="G28" s="6"/>
      <c r="H28" s="14"/>
      <c r="I28" s="6"/>
      <c r="J28" s="10"/>
      <c r="K28" s="15"/>
      <c r="L28" s="10"/>
      <c r="N28" s="67"/>
      <c r="O28" s="67"/>
    </row>
    <row r="29" spans="1:15" s="99" customFormat="1" ht="24" customHeight="1">
      <c r="A29" s="216"/>
      <c r="C29" s="221" t="s">
        <v>22</v>
      </c>
      <c r="D29" s="100"/>
      <c r="E29" s="114"/>
      <c r="F29" s="10">
        <v>0</v>
      </c>
      <c r="G29" s="14"/>
      <c r="H29" s="9">
        <v>2186363</v>
      </c>
      <c r="I29" s="14"/>
      <c r="J29" s="10">
        <v>0</v>
      </c>
      <c r="K29" s="14"/>
      <c r="L29" s="9">
        <v>1503691</v>
      </c>
      <c r="N29" s="67"/>
      <c r="O29" s="67"/>
    </row>
    <row r="30" spans="1:15" s="99" customFormat="1" ht="24" customHeight="1">
      <c r="A30" s="216"/>
      <c r="C30" s="118" t="s">
        <v>23</v>
      </c>
      <c r="D30" s="222"/>
      <c r="E30" s="114"/>
      <c r="F30" s="9"/>
      <c r="G30" s="6"/>
      <c r="H30" s="9"/>
      <c r="I30" s="6"/>
      <c r="J30" s="9"/>
      <c r="K30" s="15"/>
      <c r="L30" s="9"/>
      <c r="N30" s="67"/>
      <c r="O30" s="67"/>
    </row>
    <row r="31" spans="1:15" s="99" customFormat="1" ht="24" customHeight="1">
      <c r="A31" s="216"/>
      <c r="C31" s="221" t="s">
        <v>24</v>
      </c>
      <c r="D31" s="100">
        <v>9</v>
      </c>
      <c r="E31" s="114"/>
      <c r="F31" s="10">
        <v>0</v>
      </c>
      <c r="G31" s="14"/>
      <c r="H31" s="11">
        <v>-437273</v>
      </c>
      <c r="I31" s="14"/>
      <c r="J31" s="10">
        <v>0</v>
      </c>
      <c r="K31" s="14"/>
      <c r="L31" s="11">
        <v>-300737</v>
      </c>
      <c r="N31" s="67"/>
      <c r="O31" s="67"/>
    </row>
    <row r="32" spans="1:15" s="99" customFormat="1" ht="24" customHeight="1">
      <c r="A32" s="216"/>
      <c r="C32" s="81" t="s">
        <v>127</v>
      </c>
      <c r="D32" s="100"/>
      <c r="E32" s="114"/>
      <c r="F32" s="190">
        <v>0</v>
      </c>
      <c r="G32" s="14"/>
      <c r="H32" s="7">
        <f>SUM(H28:H31)</f>
        <v>1749090</v>
      </c>
      <c r="I32" s="14"/>
      <c r="J32" s="190">
        <v>0</v>
      </c>
      <c r="K32" s="14"/>
      <c r="L32" s="7">
        <f>SUM(L28:L31)</f>
        <v>1202954</v>
      </c>
      <c r="N32" s="65"/>
      <c r="O32" s="65"/>
    </row>
    <row r="33" spans="1:15" s="99" customFormat="1" ht="24" customHeight="1" thickBot="1">
      <c r="A33" s="216"/>
      <c r="C33" s="81" t="s">
        <v>25</v>
      </c>
      <c r="D33" s="100"/>
      <c r="E33" s="114"/>
      <c r="F33" s="17">
        <f>F23+F32</f>
        <v>220269633</v>
      </c>
      <c r="G33" s="14"/>
      <c r="H33" s="17">
        <f>H23+H32</f>
        <v>199929475</v>
      </c>
      <c r="I33" s="14"/>
      <c r="J33" s="17">
        <f>J23+J32</f>
        <v>240968254</v>
      </c>
      <c r="K33" s="14"/>
      <c r="L33" s="17">
        <f>L23+L32</f>
        <v>181579026</v>
      </c>
      <c r="N33" s="65"/>
      <c r="O33" s="65"/>
    </row>
    <row r="34" spans="1:15" s="99" customFormat="1" ht="9.65" customHeight="1" thickTop="1">
      <c r="A34" s="216"/>
      <c r="C34" s="81"/>
      <c r="D34" s="100"/>
      <c r="E34" s="114"/>
      <c r="F34" s="12"/>
      <c r="G34" s="14"/>
      <c r="H34" s="12"/>
      <c r="I34" s="14"/>
      <c r="J34" s="12"/>
      <c r="K34" s="14"/>
      <c r="L34" s="12"/>
      <c r="N34" s="65"/>
      <c r="O34" s="65"/>
    </row>
    <row r="35" spans="1:15" s="99" customFormat="1" ht="24" customHeight="1">
      <c r="A35" s="216"/>
      <c r="C35" s="116" t="s">
        <v>165</v>
      </c>
      <c r="D35" s="100"/>
      <c r="E35" s="114"/>
      <c r="F35" s="79"/>
      <c r="G35" s="170"/>
      <c r="H35" s="79"/>
      <c r="I35" s="170"/>
      <c r="J35" s="14"/>
      <c r="K35" s="170"/>
      <c r="L35" s="14"/>
      <c r="N35" s="65"/>
      <c r="O35" s="65"/>
    </row>
    <row r="36" spans="1:15" s="99" customFormat="1" ht="24" customHeight="1">
      <c r="A36" s="216"/>
      <c r="C36" s="118" t="s">
        <v>26</v>
      </c>
      <c r="D36" s="100">
        <v>17</v>
      </c>
      <c r="E36" s="114"/>
      <c r="F36" s="21">
        <f>230337467-3750000+750000</f>
        <v>227337467</v>
      </c>
      <c r="G36" s="14"/>
      <c r="H36" s="14">
        <v>206448417</v>
      </c>
      <c r="I36" s="14"/>
      <c r="J36" s="14">
        <f>J23</f>
        <v>240968254</v>
      </c>
      <c r="K36" s="14"/>
      <c r="L36" s="14">
        <v>180376072</v>
      </c>
      <c r="N36" s="65"/>
      <c r="O36" s="65"/>
    </row>
    <row r="37" spans="1:15" s="99" customFormat="1" ht="24" customHeight="1">
      <c r="A37" s="216"/>
      <c r="C37" s="118" t="s">
        <v>27</v>
      </c>
      <c r="D37" s="100"/>
      <c r="E37" s="114"/>
      <c r="F37" s="14">
        <v>-7067834</v>
      </c>
      <c r="G37" s="14"/>
      <c r="H37" s="14">
        <v>-8268032</v>
      </c>
      <c r="I37" s="14"/>
      <c r="J37" s="10">
        <v>0</v>
      </c>
      <c r="K37" s="77"/>
      <c r="L37" s="10">
        <v>0</v>
      </c>
      <c r="N37" s="65"/>
      <c r="O37" s="65"/>
    </row>
    <row r="38" spans="1:15" s="99" customFormat="1" ht="24" customHeight="1" thickBot="1">
      <c r="A38" s="216"/>
      <c r="C38" s="101" t="s">
        <v>177</v>
      </c>
      <c r="D38" s="100"/>
      <c r="E38" s="114"/>
      <c r="F38" s="115">
        <f>SUM(F36:F37)</f>
        <v>220269633</v>
      </c>
      <c r="G38" s="14"/>
      <c r="H38" s="115">
        <f>SUM(H36:H37)</f>
        <v>198180385</v>
      </c>
      <c r="I38" s="14"/>
      <c r="J38" s="115">
        <f>SUM(J36:J37)</f>
        <v>240968254</v>
      </c>
      <c r="K38" s="77"/>
      <c r="L38" s="115">
        <f>SUM(L36:L37)</f>
        <v>180376072</v>
      </c>
      <c r="N38" s="65"/>
      <c r="O38" s="65"/>
    </row>
    <row r="39" spans="1:15" s="99" customFormat="1" ht="9.65" customHeight="1" thickTop="1">
      <c r="A39" s="216"/>
      <c r="C39" s="81"/>
      <c r="D39" s="100"/>
      <c r="E39" s="114"/>
      <c r="F39" s="12"/>
      <c r="G39" s="14"/>
      <c r="H39" s="12"/>
      <c r="I39" s="14"/>
      <c r="J39" s="12"/>
      <c r="K39" s="14"/>
      <c r="L39" s="12"/>
      <c r="N39" s="65"/>
      <c r="O39" s="65"/>
    </row>
    <row r="40" spans="1:15" s="99" customFormat="1" ht="24" customHeight="1">
      <c r="A40" s="216"/>
      <c r="C40" s="116" t="s">
        <v>166</v>
      </c>
      <c r="D40" s="100"/>
      <c r="E40" s="114"/>
      <c r="F40" s="19"/>
      <c r="G40" s="117"/>
      <c r="H40" s="19"/>
      <c r="I40" s="117"/>
      <c r="J40" s="19"/>
      <c r="K40" s="117"/>
      <c r="L40" s="19"/>
      <c r="N40" s="65"/>
      <c r="O40" s="65"/>
    </row>
    <row r="41" spans="1:15" s="99" customFormat="1" ht="24" customHeight="1">
      <c r="A41" s="216"/>
      <c r="C41" s="118" t="s">
        <v>26</v>
      </c>
      <c r="D41" s="100"/>
      <c r="E41" s="114"/>
      <c r="F41" s="21">
        <f>230337467-3750000+750000</f>
        <v>227337467</v>
      </c>
      <c r="G41" s="14"/>
      <c r="H41" s="14">
        <v>208140377</v>
      </c>
      <c r="I41" s="14"/>
      <c r="J41" s="14">
        <f>J33</f>
        <v>240968254</v>
      </c>
      <c r="K41" s="14"/>
      <c r="L41" s="14">
        <v>181579026</v>
      </c>
      <c r="N41" s="65"/>
      <c r="O41" s="65"/>
    </row>
    <row r="42" spans="1:15" s="99" customFormat="1" ht="24" customHeight="1">
      <c r="A42" s="216"/>
      <c r="C42" s="118" t="s">
        <v>27</v>
      </c>
      <c r="D42" s="100"/>
      <c r="E42" s="114"/>
      <c r="F42" s="14">
        <v>-7067834</v>
      </c>
      <c r="G42" s="14"/>
      <c r="H42" s="14">
        <v>-8210902</v>
      </c>
      <c r="I42" s="14"/>
      <c r="J42" s="10">
        <v>0</v>
      </c>
      <c r="K42" s="14"/>
      <c r="L42" s="10">
        <v>0</v>
      </c>
      <c r="N42" s="65"/>
      <c r="O42" s="65"/>
    </row>
    <row r="43" spans="1:15" s="99" customFormat="1" ht="24" customHeight="1" thickBot="1">
      <c r="A43" s="216"/>
      <c r="C43" s="101" t="s">
        <v>25</v>
      </c>
      <c r="D43" s="100"/>
      <c r="E43" s="114"/>
      <c r="F43" s="115">
        <f>SUM(F41:F42)</f>
        <v>220269633</v>
      </c>
      <c r="G43" s="14"/>
      <c r="H43" s="115">
        <f>SUM(H41:H42)</f>
        <v>199929475</v>
      </c>
      <c r="I43" s="14"/>
      <c r="J43" s="115">
        <f>SUM(J41:J42)</f>
        <v>240968254</v>
      </c>
      <c r="K43" s="77"/>
      <c r="L43" s="115">
        <f>SUM(L41:L42)</f>
        <v>181579026</v>
      </c>
      <c r="N43" s="65"/>
      <c r="O43" s="65"/>
    </row>
    <row r="44" spans="1:15" s="99" customFormat="1" ht="12" customHeight="1" thickTop="1">
      <c r="A44" s="216"/>
      <c r="C44" s="81"/>
      <c r="D44" s="100"/>
      <c r="E44" s="114"/>
      <c r="F44" s="19"/>
      <c r="G44" s="14"/>
      <c r="H44" s="19"/>
      <c r="I44" s="14"/>
      <c r="J44" s="19"/>
      <c r="K44" s="14"/>
      <c r="L44" s="19"/>
      <c r="N44" s="65"/>
      <c r="O44" s="65"/>
    </row>
    <row r="45" spans="1:15" s="99" customFormat="1" ht="24" customHeight="1">
      <c r="A45" s="216"/>
      <c r="C45" s="81" t="s">
        <v>28</v>
      </c>
      <c r="D45" s="100">
        <v>17</v>
      </c>
      <c r="E45" s="114"/>
      <c r="F45" s="171">
        <f>F36/F46</f>
        <v>0.37889577833333332</v>
      </c>
      <c r="G45" s="4"/>
      <c r="H45" s="171">
        <v>0.36</v>
      </c>
      <c r="I45" s="4"/>
      <c r="J45" s="171">
        <f>J36/J46</f>
        <v>0.40161375666666665</v>
      </c>
      <c r="K45" s="4"/>
      <c r="L45" s="171">
        <v>0.32</v>
      </c>
      <c r="N45" s="65"/>
      <c r="O45" s="65"/>
    </row>
    <row r="46" spans="1:15" s="99" customFormat="1" ht="24" customHeight="1">
      <c r="A46" s="216"/>
      <c r="C46" s="81" t="s">
        <v>29</v>
      </c>
      <c r="D46" s="100">
        <v>17</v>
      </c>
      <c r="E46" s="114"/>
      <c r="F46" s="20">
        <v>600000000</v>
      </c>
      <c r="G46" s="100"/>
      <c r="H46" s="20">
        <v>570821918</v>
      </c>
      <c r="I46" s="100"/>
      <c r="J46" s="20">
        <v>600000000</v>
      </c>
      <c r="K46" s="100"/>
      <c r="L46" s="20">
        <v>570821918</v>
      </c>
      <c r="N46" s="65"/>
      <c r="O46" s="65"/>
    </row>
    <row r="47" spans="1:15" s="99" customFormat="1" ht="7.75" customHeight="1">
      <c r="A47" s="216"/>
      <c r="C47" s="81"/>
      <c r="D47" s="100"/>
      <c r="E47" s="114"/>
      <c r="F47" s="20"/>
      <c r="G47" s="100"/>
      <c r="H47" s="20"/>
      <c r="I47" s="100"/>
      <c r="J47" s="20"/>
      <c r="K47" s="100"/>
      <c r="L47" s="20"/>
      <c r="N47" s="65"/>
      <c r="O47" s="65"/>
    </row>
    <row r="48" spans="1:15" s="99" customFormat="1" ht="21.65" customHeight="1">
      <c r="A48" s="216"/>
      <c r="C48" s="130" t="s">
        <v>128</v>
      </c>
      <c r="D48" s="159"/>
      <c r="E48" s="159"/>
      <c r="F48" s="159"/>
      <c r="G48" s="159"/>
      <c r="H48" s="159"/>
      <c r="I48" s="159"/>
      <c r="J48" s="159"/>
      <c r="K48" s="159"/>
      <c r="L48" s="159"/>
      <c r="N48" s="65"/>
      <c r="O48" s="65"/>
    </row>
    <row r="49" spans="1:12" ht="24" customHeight="1">
      <c r="A49" s="97"/>
      <c r="C49" s="97"/>
      <c r="E49" s="223"/>
      <c r="F49" s="201"/>
      <c r="G49" s="223"/>
      <c r="H49" s="201"/>
      <c r="I49" s="223"/>
      <c r="J49" s="201"/>
      <c r="K49" s="223"/>
      <c r="L49" s="201"/>
    </row>
    <row r="50" spans="1:12" ht="24" customHeight="1">
      <c r="A50" s="97"/>
      <c r="C50" s="97"/>
      <c r="E50" s="223"/>
      <c r="F50" s="201"/>
      <c r="G50" s="223"/>
      <c r="H50" s="201"/>
      <c r="I50" s="223"/>
      <c r="J50" s="201"/>
      <c r="K50" s="223"/>
      <c r="L50" s="201"/>
    </row>
    <row r="51" spans="1:12" ht="24" customHeight="1">
      <c r="A51" s="97"/>
      <c r="C51" s="97"/>
      <c r="E51" s="223"/>
      <c r="G51" s="223"/>
      <c r="I51" s="223"/>
      <c r="K51" s="223"/>
    </row>
    <row r="52" spans="1:12" ht="24" customHeight="1">
      <c r="A52" s="97"/>
      <c r="C52" s="97"/>
      <c r="E52" s="223"/>
      <c r="G52" s="223"/>
      <c r="I52" s="223"/>
      <c r="K52" s="223"/>
    </row>
    <row r="53" spans="1:12" ht="24" customHeight="1">
      <c r="A53" s="97"/>
      <c r="C53" s="97"/>
      <c r="E53" s="223"/>
      <c r="G53" s="223"/>
      <c r="I53" s="223"/>
      <c r="K53" s="223"/>
    </row>
    <row r="54" spans="1:12" ht="24" customHeight="1">
      <c r="A54" s="97"/>
      <c r="E54" s="223"/>
      <c r="G54" s="223"/>
      <c r="I54" s="223"/>
      <c r="K54" s="223"/>
    </row>
    <row r="55" spans="1:12" ht="24" customHeight="1">
      <c r="A55" s="97"/>
      <c r="C55" s="97"/>
    </row>
    <row r="56" spans="1:12" ht="24" customHeight="1">
      <c r="A56" s="97"/>
    </row>
    <row r="57" spans="1:12" ht="24" customHeight="1">
      <c r="A57" s="97"/>
    </row>
    <row r="60" spans="1:12" ht="24" customHeight="1">
      <c r="A60" s="97"/>
      <c r="C60" s="208"/>
    </row>
    <row r="65" spans="1:3" ht="24" customHeight="1">
      <c r="A65" s="97"/>
      <c r="C65" s="97"/>
    </row>
    <row r="66" spans="1:3" ht="24" customHeight="1">
      <c r="A66" s="97"/>
      <c r="C66" s="97"/>
    </row>
    <row r="67" spans="1:3" ht="24" customHeight="1">
      <c r="A67" s="97"/>
      <c r="C67" s="97"/>
    </row>
    <row r="68" spans="1:3" ht="24" customHeight="1">
      <c r="A68" s="97"/>
      <c r="C68" s="97"/>
    </row>
    <row r="69" spans="1:3" ht="24" customHeight="1">
      <c r="A69" s="97"/>
      <c r="C69" s="97"/>
    </row>
    <row r="70" spans="1:3" ht="24" customHeight="1">
      <c r="A70" s="97"/>
      <c r="C70" s="97"/>
    </row>
    <row r="71" spans="1:3" ht="24" customHeight="1">
      <c r="A71" s="97"/>
      <c r="C71" s="97"/>
    </row>
    <row r="72" spans="1:3" ht="24" customHeight="1">
      <c r="A72" s="97"/>
      <c r="C72" s="97"/>
    </row>
    <row r="73" spans="1:3" ht="24" customHeight="1">
      <c r="A73" s="97"/>
      <c r="C73" s="97"/>
    </row>
    <row r="74" spans="1:3" ht="24" customHeight="1">
      <c r="A74" s="97"/>
      <c r="C74" s="97"/>
    </row>
    <row r="75" spans="1:3" ht="24" customHeight="1">
      <c r="A75" s="97"/>
      <c r="C75" s="97"/>
    </row>
    <row r="76" spans="1:3" ht="24" customHeight="1">
      <c r="A76" s="97"/>
      <c r="C76" s="97"/>
    </row>
    <row r="77" spans="1:3" ht="24" customHeight="1">
      <c r="A77" s="97"/>
      <c r="C77" s="97"/>
    </row>
    <row r="78" spans="1:3" ht="24" customHeight="1">
      <c r="A78" s="97"/>
      <c r="C78" s="97"/>
    </row>
    <row r="79" spans="1:3" ht="24" customHeight="1">
      <c r="A79" s="97"/>
      <c r="C79" s="97"/>
    </row>
    <row r="80" spans="1:3" ht="24" customHeight="1">
      <c r="A80" s="97"/>
      <c r="C80" s="97"/>
    </row>
    <row r="81" spans="1:3" ht="24" customHeight="1">
      <c r="A81" s="97"/>
      <c r="C81" s="97"/>
    </row>
    <row r="82" spans="1:3" ht="24" customHeight="1">
      <c r="A82" s="97"/>
      <c r="C82" s="97"/>
    </row>
    <row r="83" spans="1:3" ht="24" customHeight="1">
      <c r="A83" s="97"/>
      <c r="C83" s="97"/>
    </row>
    <row r="84" spans="1:3" ht="24" customHeight="1">
      <c r="A84" s="97"/>
      <c r="C84" s="97"/>
    </row>
    <row r="85" spans="1:3" ht="24" customHeight="1">
      <c r="A85" s="97"/>
      <c r="C85" s="97"/>
    </row>
    <row r="86" spans="1:3" ht="24" customHeight="1">
      <c r="A86" s="97"/>
      <c r="C86" s="97"/>
    </row>
    <row r="87" spans="1:3" ht="24" customHeight="1">
      <c r="A87" s="97"/>
      <c r="C87" s="97"/>
    </row>
    <row r="88" spans="1:3" ht="24" customHeight="1">
      <c r="A88" s="97"/>
      <c r="C88" s="97"/>
    </row>
  </sheetData>
  <mergeCells count="6">
    <mergeCell ref="C1:L1"/>
    <mergeCell ref="C2:L2"/>
    <mergeCell ref="C3:L3"/>
    <mergeCell ref="C4:L4"/>
    <mergeCell ref="F6:I6"/>
    <mergeCell ref="J6:L6"/>
  </mergeCells>
  <pageMargins left="1" right="0.4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M38"/>
  <sheetViews>
    <sheetView topLeftCell="A10" zoomScale="60" zoomScaleNormal="60" zoomScaleSheetLayoutView="70" workbookViewId="0">
      <selection activeCell="B20" sqref="B20"/>
    </sheetView>
  </sheetViews>
  <sheetFormatPr defaultColWidth="9.36328125" defaultRowHeight="24" customHeight="1"/>
  <cols>
    <col min="1" max="1" width="45.36328125" style="209" customWidth="1"/>
    <col min="2" max="2" width="9.08984375" style="209" customWidth="1"/>
    <col min="3" max="3" width="0.6328125" style="209" customWidth="1"/>
    <col min="4" max="4" width="12.453125" style="209" bestFit="1" customWidth="1"/>
    <col min="5" max="6" width="0.6328125" style="209" customWidth="1"/>
    <col min="7" max="7" width="14.36328125" style="209" customWidth="1"/>
    <col min="8" max="9" width="0.6328125" style="209" customWidth="1"/>
    <col min="10" max="10" width="16.36328125" style="209" customWidth="1"/>
    <col min="11" max="11" width="0.453125" style="209" customWidth="1"/>
    <col min="12" max="12" width="0.81640625" style="209" customWidth="1"/>
    <col min="13" max="13" width="16.90625" style="209" customWidth="1"/>
    <col min="14" max="15" width="0.6328125" style="209" customWidth="1"/>
    <col min="16" max="16" width="12.6328125" style="209" customWidth="1"/>
    <col min="17" max="18" width="0.6328125" style="209" customWidth="1"/>
    <col min="19" max="19" width="13.54296875" style="209" bestFit="1" customWidth="1"/>
    <col min="20" max="21" width="0.6328125" style="209" customWidth="1"/>
    <col min="22" max="22" width="21.81640625" style="209" bestFit="1" customWidth="1"/>
    <col min="23" max="24" width="0.6328125" style="209" customWidth="1"/>
    <col min="25" max="25" width="18.36328125" style="209" customWidth="1"/>
    <col min="26" max="27" width="0.6328125" style="209" customWidth="1"/>
    <col min="28" max="28" width="17.36328125" style="209" customWidth="1"/>
    <col min="29" max="30" width="0.6328125" style="209" customWidth="1"/>
    <col min="31" max="31" width="13.81640625" style="209" bestFit="1" customWidth="1"/>
    <col min="32" max="33" width="0.6328125" style="209" customWidth="1"/>
    <col min="34" max="34" width="12.1796875" style="209" customWidth="1"/>
    <col min="35" max="36" width="0.6328125" style="209" customWidth="1"/>
    <col min="37" max="37" width="15.54296875" style="209" bestFit="1" customWidth="1"/>
    <col min="38" max="38" width="12.90625" style="209" bestFit="1" customWidth="1"/>
    <col min="39" max="39" width="9" style="209" bestFit="1" customWidth="1"/>
    <col min="40" max="16384" width="9.36328125" style="209"/>
  </cols>
  <sheetData>
    <row r="1" spans="1:39" ht="26">
      <c r="A1" s="250" t="s">
        <v>131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</row>
    <row r="2" spans="1:39" ht="26">
      <c r="A2" s="250" t="s">
        <v>178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</row>
    <row r="3" spans="1:39" ht="26">
      <c r="A3" s="250" t="s">
        <v>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</row>
    <row r="4" spans="1:39" ht="26">
      <c r="A4" s="250" t="str">
        <f>กำไรขาดทุนเบ็ดเสร็จ!C3</f>
        <v>สำหรับปีสิ้นสุดวันที่ 31 ธันวาคม 2567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</row>
    <row r="5" spans="1:39" ht="24" customHeight="1">
      <c r="A5" s="251" t="s">
        <v>30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</row>
    <row r="6" spans="1:39" ht="9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47"/>
      <c r="AG6" s="119"/>
      <c r="AH6" s="119"/>
      <c r="AI6" s="47"/>
      <c r="AJ6" s="119"/>
      <c r="AK6" s="119"/>
    </row>
    <row r="7" spans="1:39" s="125" customFormat="1" ht="22.4" customHeight="1">
      <c r="A7" s="120"/>
      <c r="B7" s="237" t="s">
        <v>0</v>
      </c>
      <c r="C7" s="252" t="s">
        <v>89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49" t="s">
        <v>76</v>
      </c>
      <c r="AE7" s="249"/>
      <c r="AF7" s="249"/>
      <c r="AG7" s="249" t="s">
        <v>90</v>
      </c>
      <c r="AH7" s="249"/>
      <c r="AI7" s="249"/>
      <c r="AJ7" s="121"/>
      <c r="AK7" s="237" t="s">
        <v>76</v>
      </c>
    </row>
    <row r="8" spans="1:39" s="125" customFormat="1" ht="22.4" customHeight="1">
      <c r="A8" s="120"/>
      <c r="B8" s="120"/>
      <c r="C8" s="122"/>
      <c r="D8" s="123" t="s">
        <v>91</v>
      </c>
      <c r="E8" s="122"/>
      <c r="F8" s="122"/>
      <c r="G8" s="124" t="s">
        <v>134</v>
      </c>
      <c r="H8" s="122"/>
      <c r="J8" s="124" t="s">
        <v>129</v>
      </c>
      <c r="K8" s="124"/>
      <c r="L8" s="124"/>
      <c r="M8" s="237" t="s">
        <v>181</v>
      </c>
      <c r="N8" s="121"/>
      <c r="O8" s="252" t="s">
        <v>65</v>
      </c>
      <c r="P8" s="252"/>
      <c r="Q8" s="252"/>
      <c r="R8" s="252"/>
      <c r="S8" s="252"/>
      <c r="T8" s="120"/>
      <c r="U8" s="120"/>
      <c r="V8" s="253" t="s">
        <v>69</v>
      </c>
      <c r="W8" s="253"/>
      <c r="X8" s="253"/>
      <c r="Y8" s="253"/>
      <c r="Z8" s="253"/>
      <c r="AA8" s="253"/>
      <c r="AB8" s="253"/>
      <c r="AC8" s="253"/>
      <c r="AD8" s="249" t="s">
        <v>60</v>
      </c>
      <c r="AE8" s="249"/>
      <c r="AF8" s="249"/>
      <c r="AG8" s="249" t="s">
        <v>92</v>
      </c>
      <c r="AH8" s="249"/>
      <c r="AI8" s="249"/>
      <c r="AJ8" s="121"/>
      <c r="AK8" s="237" t="s">
        <v>60</v>
      </c>
    </row>
    <row r="9" spans="1:39" s="125" customFormat="1" ht="23">
      <c r="A9" s="121"/>
      <c r="B9" s="121"/>
      <c r="C9" s="121"/>
      <c r="D9" s="237" t="s">
        <v>93</v>
      </c>
      <c r="E9" s="121"/>
      <c r="F9" s="121"/>
      <c r="G9" s="236" t="s">
        <v>155</v>
      </c>
      <c r="H9" s="121"/>
      <c r="J9" s="236" t="s">
        <v>94</v>
      </c>
      <c r="K9" s="236"/>
      <c r="L9" s="236"/>
      <c r="M9" s="237" t="s">
        <v>135</v>
      </c>
      <c r="N9" s="121"/>
      <c r="O9" s="249" t="s">
        <v>66</v>
      </c>
      <c r="P9" s="249"/>
      <c r="Q9" s="249"/>
      <c r="S9" s="237" t="s">
        <v>78</v>
      </c>
      <c r="T9" s="121"/>
      <c r="U9" s="237"/>
      <c r="V9" s="237" t="s">
        <v>142</v>
      </c>
      <c r="W9" s="126"/>
      <c r="X9" s="126"/>
      <c r="Y9" s="237" t="s">
        <v>79</v>
      </c>
      <c r="Z9" s="126"/>
      <c r="AA9" s="248" t="s">
        <v>95</v>
      </c>
      <c r="AB9" s="248"/>
      <c r="AC9" s="248"/>
      <c r="AD9" s="121"/>
      <c r="AE9" s="237" t="s">
        <v>148</v>
      </c>
      <c r="AF9" s="121"/>
      <c r="AG9" s="121"/>
      <c r="AH9" s="237" t="s">
        <v>96</v>
      </c>
      <c r="AI9" s="121"/>
      <c r="AJ9" s="121"/>
      <c r="AK9" s="121"/>
    </row>
    <row r="10" spans="1:39" s="125" customFormat="1" ht="23">
      <c r="A10" s="121"/>
      <c r="B10" s="121"/>
      <c r="C10" s="121"/>
      <c r="D10" s="121"/>
      <c r="E10" s="121"/>
      <c r="F10" s="121"/>
      <c r="G10" s="236"/>
      <c r="H10" s="121"/>
      <c r="I10" s="121"/>
      <c r="J10" s="236" t="s">
        <v>97</v>
      </c>
      <c r="K10" s="236"/>
      <c r="L10" s="236"/>
      <c r="M10" s="237" t="s">
        <v>182</v>
      </c>
      <c r="N10" s="121"/>
      <c r="O10" s="237"/>
      <c r="P10" s="237" t="s">
        <v>98</v>
      </c>
      <c r="Q10" s="237"/>
      <c r="R10" s="121"/>
      <c r="S10" s="121"/>
      <c r="T10" s="121"/>
      <c r="U10" s="121"/>
      <c r="V10" s="127" t="s">
        <v>143</v>
      </c>
      <c r="W10" s="126"/>
      <c r="X10" s="121"/>
      <c r="Y10" s="127" t="s">
        <v>81</v>
      </c>
      <c r="Z10" s="126"/>
      <c r="AA10" s="248" t="s">
        <v>99</v>
      </c>
      <c r="AB10" s="248"/>
      <c r="AC10" s="248"/>
      <c r="AD10" s="121"/>
      <c r="AE10" s="121"/>
      <c r="AF10" s="82"/>
      <c r="AG10" s="121"/>
      <c r="AH10" s="121"/>
      <c r="AI10" s="82"/>
      <c r="AJ10" s="121"/>
      <c r="AK10" s="121"/>
    </row>
    <row r="11" spans="1:39" s="125" customFormat="1" ht="23">
      <c r="A11" s="121"/>
      <c r="B11" s="121"/>
      <c r="C11" s="121"/>
      <c r="D11" s="121"/>
      <c r="E11" s="121"/>
      <c r="F11" s="121"/>
      <c r="G11" s="236"/>
      <c r="H11" s="121"/>
      <c r="I11" s="121"/>
      <c r="J11" s="236" t="s">
        <v>100</v>
      </c>
      <c r="K11" s="236"/>
      <c r="L11" s="236"/>
      <c r="M11" s="237" t="s">
        <v>183</v>
      </c>
      <c r="N11" s="121"/>
      <c r="P11" s="237" t="s">
        <v>101</v>
      </c>
      <c r="Q11" s="237"/>
      <c r="R11" s="121"/>
      <c r="S11" s="121"/>
      <c r="T11" s="121"/>
      <c r="U11" s="121"/>
      <c r="V11" s="127" t="s">
        <v>144</v>
      </c>
      <c r="W11" s="126"/>
      <c r="X11" s="121"/>
      <c r="Y11" s="127" t="s">
        <v>83</v>
      </c>
      <c r="Z11" s="126"/>
      <c r="AA11" s="248"/>
      <c r="AB11" s="248"/>
      <c r="AC11" s="248"/>
      <c r="AD11" s="121"/>
      <c r="AE11" s="121"/>
      <c r="AF11" s="82"/>
      <c r="AG11" s="121"/>
      <c r="AH11" s="121"/>
      <c r="AI11" s="82"/>
      <c r="AJ11" s="121"/>
      <c r="AK11" s="121"/>
    </row>
    <row r="12" spans="1:39" s="125" customFormat="1" ht="23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237"/>
      <c r="P12" s="237"/>
      <c r="Q12" s="237"/>
      <c r="R12" s="121"/>
      <c r="S12" s="121"/>
      <c r="T12" s="121"/>
      <c r="U12" s="121"/>
      <c r="V12" s="127" t="s">
        <v>145</v>
      </c>
      <c r="W12" s="126"/>
      <c r="X12" s="121"/>
      <c r="Y12" s="127" t="s">
        <v>85</v>
      </c>
      <c r="Z12" s="126"/>
      <c r="AA12" s="248"/>
      <c r="AB12" s="248"/>
      <c r="AC12" s="248"/>
      <c r="AD12" s="121"/>
      <c r="AE12" s="121"/>
      <c r="AF12" s="82"/>
      <c r="AG12" s="121"/>
      <c r="AH12" s="121"/>
      <c r="AI12" s="82"/>
      <c r="AJ12" s="121"/>
      <c r="AK12" s="121"/>
    </row>
    <row r="13" spans="1:39" s="125" customFormat="1" ht="23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237"/>
      <c r="P13" s="237"/>
      <c r="Q13" s="237"/>
      <c r="R13" s="121"/>
      <c r="S13" s="121"/>
      <c r="T13" s="121"/>
      <c r="U13" s="121"/>
      <c r="V13" s="127" t="s">
        <v>146</v>
      </c>
      <c r="W13" s="126"/>
      <c r="X13" s="121"/>
      <c r="Y13" s="127" t="s">
        <v>87</v>
      </c>
      <c r="Z13" s="126"/>
      <c r="AA13" s="238"/>
      <c r="AB13" s="238"/>
      <c r="AC13" s="238"/>
      <c r="AD13" s="121"/>
      <c r="AE13" s="121"/>
      <c r="AF13" s="82"/>
      <c r="AG13" s="121"/>
      <c r="AH13" s="121"/>
      <c r="AI13" s="82"/>
      <c r="AJ13" s="121"/>
      <c r="AK13" s="121"/>
    </row>
    <row r="14" spans="1:39" s="125" customFormat="1" ht="23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237"/>
      <c r="P14" s="237"/>
      <c r="Q14" s="237"/>
      <c r="R14" s="121"/>
      <c r="S14" s="121"/>
      <c r="T14" s="121"/>
      <c r="U14" s="121"/>
      <c r="V14" s="127"/>
      <c r="W14" s="126"/>
      <c r="X14" s="121"/>
      <c r="Y14" s="127"/>
      <c r="Z14" s="126"/>
      <c r="AA14" s="238"/>
      <c r="AB14" s="238"/>
      <c r="AC14" s="238"/>
      <c r="AD14" s="121"/>
      <c r="AE14" s="121"/>
      <c r="AF14" s="82"/>
      <c r="AG14" s="121"/>
      <c r="AH14" s="121"/>
      <c r="AI14" s="82"/>
      <c r="AJ14" s="121"/>
      <c r="AK14" s="121"/>
    </row>
    <row r="15" spans="1:39" s="125" customFormat="1" ht="22.4" customHeight="1">
      <c r="A15" s="101" t="s">
        <v>150</v>
      </c>
      <c r="B15" s="121"/>
      <c r="C15" s="128"/>
      <c r="D15" s="83">
        <v>225000000</v>
      </c>
      <c r="E15" s="84"/>
      <c r="F15" s="128"/>
      <c r="G15" s="10">
        <v>0</v>
      </c>
      <c r="H15" s="84"/>
      <c r="I15" s="128"/>
      <c r="J15" s="83">
        <v>800010</v>
      </c>
      <c r="K15" s="83"/>
      <c r="L15" s="83"/>
      <c r="M15" s="63">
        <v>3642145</v>
      </c>
      <c r="N15" s="84"/>
      <c r="O15" s="84"/>
      <c r="P15" s="83">
        <v>13800000</v>
      </c>
      <c r="Q15" s="84"/>
      <c r="R15" s="84"/>
      <c r="S15" s="83">
        <v>194728957</v>
      </c>
      <c r="T15" s="45"/>
      <c r="U15" s="45"/>
      <c r="V15" s="83">
        <v>10400072</v>
      </c>
      <c r="W15" s="129"/>
      <c r="X15" s="45"/>
      <c r="Y15" s="83">
        <v>-2080014</v>
      </c>
      <c r="Z15" s="129"/>
      <c r="AA15" s="129"/>
      <c r="AB15" s="85">
        <v>8320058</v>
      </c>
      <c r="AC15" s="85"/>
      <c r="AD15" s="85"/>
      <c r="AE15" s="85">
        <f>SUM(D15:S15)+AB15</f>
        <v>446291170</v>
      </c>
      <c r="AF15" s="84"/>
      <c r="AG15" s="45"/>
      <c r="AH15" s="83">
        <v>4837733</v>
      </c>
      <c r="AI15" s="84"/>
      <c r="AJ15" s="45"/>
      <c r="AK15" s="86">
        <f t="shared" ref="AK15:AK18" si="0">AE15+AH15</f>
        <v>451128903</v>
      </c>
      <c r="AM15" s="87"/>
    </row>
    <row r="16" spans="1:39" s="125" customFormat="1" ht="22.4" customHeight="1">
      <c r="A16" s="99" t="s">
        <v>132</v>
      </c>
      <c r="B16" s="100">
        <v>14</v>
      </c>
      <c r="C16" s="128"/>
      <c r="D16" s="83">
        <v>75000000</v>
      </c>
      <c r="E16" s="84"/>
      <c r="F16" s="128"/>
      <c r="G16" s="63">
        <v>971405000</v>
      </c>
      <c r="H16" s="84"/>
      <c r="I16" s="128"/>
      <c r="J16" s="10">
        <v>0</v>
      </c>
      <c r="K16" s="10"/>
      <c r="L16" s="10"/>
      <c r="M16" s="10">
        <v>0</v>
      </c>
      <c r="N16" s="84"/>
      <c r="O16" s="84"/>
      <c r="P16" s="10">
        <v>0</v>
      </c>
      <c r="Q16" s="84"/>
      <c r="R16" s="84"/>
      <c r="S16" s="10">
        <v>0</v>
      </c>
      <c r="T16" s="45"/>
      <c r="U16" s="45"/>
      <c r="V16" s="10">
        <v>0</v>
      </c>
      <c r="W16" s="83"/>
      <c r="X16" s="83"/>
      <c r="Y16" s="10">
        <v>0</v>
      </c>
      <c r="Z16" s="85"/>
      <c r="AA16" s="85"/>
      <c r="AB16" s="10">
        <v>0</v>
      </c>
      <c r="AC16" s="129"/>
      <c r="AD16" s="45"/>
      <c r="AE16" s="85">
        <f>SUM(D16:S16)+AB16</f>
        <v>1046405000</v>
      </c>
      <c r="AF16" s="84"/>
      <c r="AG16" s="45"/>
      <c r="AH16" s="10">
        <v>0</v>
      </c>
      <c r="AI16" s="85"/>
      <c r="AJ16" s="45"/>
      <c r="AK16" s="63">
        <f t="shared" si="0"/>
        <v>1046405000</v>
      </c>
      <c r="AM16" s="87"/>
    </row>
    <row r="17" spans="1:39" s="125" customFormat="1" ht="24" customHeight="1">
      <c r="A17" s="130" t="s">
        <v>88</v>
      </c>
      <c r="B17" s="131">
        <v>20</v>
      </c>
      <c r="C17" s="128"/>
      <c r="D17" s="83">
        <v>0</v>
      </c>
      <c r="E17" s="84"/>
      <c r="F17" s="128"/>
      <c r="G17" s="10">
        <v>0</v>
      </c>
      <c r="H17" s="84"/>
      <c r="I17" s="128"/>
      <c r="J17" s="10">
        <v>0</v>
      </c>
      <c r="K17" s="10"/>
      <c r="L17" s="10"/>
      <c r="M17" s="10">
        <v>0</v>
      </c>
      <c r="N17" s="84"/>
      <c r="O17" s="84"/>
      <c r="P17" s="10">
        <v>0</v>
      </c>
      <c r="Q17" s="84"/>
      <c r="R17" s="84"/>
      <c r="S17" s="83">
        <v>-183000000</v>
      </c>
      <c r="T17" s="45"/>
      <c r="U17" s="45"/>
      <c r="V17" s="10">
        <v>0</v>
      </c>
      <c r="W17" s="83"/>
      <c r="X17" s="83"/>
      <c r="Y17" s="10">
        <v>0</v>
      </c>
      <c r="Z17" s="85"/>
      <c r="AA17" s="85"/>
      <c r="AB17" s="10">
        <v>0</v>
      </c>
      <c r="AC17" s="129"/>
      <c r="AD17" s="45"/>
      <c r="AE17" s="83">
        <f>SUM(D17:S17)+AB17</f>
        <v>-183000000</v>
      </c>
      <c r="AF17" s="84"/>
      <c r="AG17" s="45"/>
      <c r="AH17" s="10">
        <v>0</v>
      </c>
      <c r="AI17" s="85"/>
      <c r="AJ17" s="45"/>
      <c r="AK17" s="86">
        <f t="shared" si="0"/>
        <v>-183000000</v>
      </c>
      <c r="AM17" s="87"/>
    </row>
    <row r="18" spans="1:39" s="125" customFormat="1" ht="24" customHeight="1">
      <c r="A18" s="130" t="s">
        <v>149</v>
      </c>
      <c r="B18" s="131">
        <v>15</v>
      </c>
      <c r="C18" s="128"/>
      <c r="D18" s="83">
        <v>0</v>
      </c>
      <c r="E18" s="84"/>
      <c r="F18" s="128"/>
      <c r="G18" s="10">
        <v>0</v>
      </c>
      <c r="H18" s="84"/>
      <c r="I18" s="128"/>
      <c r="J18" s="10">
        <v>0</v>
      </c>
      <c r="K18" s="10"/>
      <c r="L18" s="10"/>
      <c r="M18" s="10">
        <v>0</v>
      </c>
      <c r="N18" s="84"/>
      <c r="O18" s="84"/>
      <c r="P18" s="83">
        <v>9018804</v>
      </c>
      <c r="Q18" s="84"/>
      <c r="R18" s="84"/>
      <c r="S18" s="83">
        <v>-9018804</v>
      </c>
      <c r="T18" s="45"/>
      <c r="U18" s="45"/>
      <c r="V18" s="10">
        <v>0</v>
      </c>
      <c r="W18" s="83"/>
      <c r="X18" s="83"/>
      <c r="Y18" s="10">
        <v>0</v>
      </c>
      <c r="Z18" s="85"/>
      <c r="AA18" s="85"/>
      <c r="AB18" s="10">
        <v>0</v>
      </c>
      <c r="AC18" s="129"/>
      <c r="AD18" s="45"/>
      <c r="AE18" s="83">
        <f>SUM(D18:S18)+AB18</f>
        <v>0</v>
      </c>
      <c r="AF18" s="84"/>
      <c r="AG18" s="45"/>
      <c r="AH18" s="10">
        <v>0</v>
      </c>
      <c r="AI18" s="85"/>
      <c r="AJ18" s="45"/>
      <c r="AK18" s="86">
        <f t="shared" si="0"/>
        <v>0</v>
      </c>
      <c r="AM18" s="87"/>
    </row>
    <row r="19" spans="1:39" s="125" customFormat="1" ht="24" customHeight="1">
      <c r="A19" s="130" t="s">
        <v>133</v>
      </c>
      <c r="B19" s="131">
        <v>22.1</v>
      </c>
      <c r="C19" s="128"/>
      <c r="D19" s="83">
        <v>0</v>
      </c>
      <c r="E19" s="84"/>
      <c r="F19" s="128"/>
      <c r="G19" s="10">
        <v>0</v>
      </c>
      <c r="H19" s="84"/>
      <c r="I19" s="128"/>
      <c r="J19" s="10">
        <v>0</v>
      </c>
      <c r="K19" s="10"/>
      <c r="L19" s="10"/>
      <c r="M19" s="63">
        <v>2945185</v>
      </c>
      <c r="N19" s="84"/>
      <c r="O19" s="84"/>
      <c r="P19" s="10">
        <v>0</v>
      </c>
      <c r="Q19" s="84"/>
      <c r="R19" s="84"/>
      <c r="S19" s="10">
        <v>0</v>
      </c>
      <c r="T19" s="45"/>
      <c r="U19" s="45"/>
      <c r="V19" s="10">
        <v>0</v>
      </c>
      <c r="W19" s="129"/>
      <c r="X19" s="45"/>
      <c r="Y19" s="10">
        <v>0</v>
      </c>
      <c r="Z19" s="85"/>
      <c r="AA19" s="85"/>
      <c r="AB19" s="10">
        <v>0</v>
      </c>
      <c r="AC19" s="129"/>
      <c r="AD19" s="45"/>
      <c r="AE19" s="85">
        <f>SUM(D19:S19)+AB19</f>
        <v>2945185</v>
      </c>
      <c r="AF19" s="84"/>
      <c r="AG19" s="45"/>
      <c r="AH19" s="88">
        <v>804815</v>
      </c>
      <c r="AI19" s="84"/>
      <c r="AJ19" s="45"/>
      <c r="AK19" s="86">
        <f>AE19+AH19</f>
        <v>3750000</v>
      </c>
      <c r="AM19" s="87"/>
    </row>
    <row r="20" spans="1:39" s="125" customFormat="1" ht="22.4" customHeight="1">
      <c r="A20" s="206" t="s">
        <v>158</v>
      </c>
      <c r="B20" s="131"/>
      <c r="C20" s="128"/>
      <c r="D20" s="83">
        <v>0</v>
      </c>
      <c r="E20" s="84"/>
      <c r="F20" s="128"/>
      <c r="G20" s="10">
        <v>0</v>
      </c>
      <c r="H20" s="45"/>
      <c r="I20" s="128"/>
      <c r="J20" s="10">
        <v>0</v>
      </c>
      <c r="K20" s="10"/>
      <c r="L20" s="10"/>
      <c r="M20" s="10">
        <v>0</v>
      </c>
      <c r="N20" s="45"/>
      <c r="O20" s="45"/>
      <c r="P20" s="10">
        <v>0</v>
      </c>
      <c r="Q20" s="45"/>
      <c r="R20" s="45"/>
      <c r="S20" s="10">
        <v>0</v>
      </c>
      <c r="T20" s="45"/>
      <c r="U20" s="45"/>
      <c r="V20" s="10">
        <v>0</v>
      </c>
      <c r="W20" s="85"/>
      <c r="X20" s="85"/>
      <c r="Y20" s="10">
        <v>0</v>
      </c>
      <c r="Z20" s="85"/>
      <c r="AA20" s="85"/>
      <c r="AB20" s="10">
        <v>0</v>
      </c>
      <c r="AC20" s="129"/>
      <c r="AD20" s="45"/>
      <c r="AE20" s="10">
        <v>0</v>
      </c>
      <c r="AF20" s="45"/>
      <c r="AG20" s="45"/>
      <c r="AH20" s="89">
        <v>20000200</v>
      </c>
      <c r="AI20" s="45"/>
      <c r="AJ20" s="45"/>
      <c r="AK20" s="89">
        <f t="shared" ref="AK20" si="1">AE20+AH20</f>
        <v>20000200</v>
      </c>
      <c r="AM20" s="87"/>
    </row>
    <row r="21" spans="1:39" s="125" customFormat="1" ht="22.4" customHeight="1">
      <c r="A21" s="130" t="s">
        <v>147</v>
      </c>
      <c r="B21" s="131"/>
      <c r="C21" s="128"/>
      <c r="D21" s="83">
        <v>0</v>
      </c>
      <c r="E21" s="84"/>
      <c r="F21" s="128"/>
      <c r="G21" s="10">
        <v>0</v>
      </c>
      <c r="H21" s="84"/>
      <c r="I21" s="128"/>
      <c r="J21" s="10">
        <v>0</v>
      </c>
      <c r="K21" s="10"/>
      <c r="L21" s="10"/>
      <c r="M21" s="10">
        <v>0</v>
      </c>
      <c r="N21" s="84"/>
      <c r="O21" s="84"/>
      <c r="P21" s="10">
        <v>0</v>
      </c>
      <c r="Q21" s="84"/>
      <c r="R21" s="84"/>
      <c r="S21" s="83">
        <v>206448417</v>
      </c>
      <c r="T21" s="45"/>
      <c r="U21" s="45"/>
      <c r="V21" s="83">
        <v>2114950</v>
      </c>
      <c r="W21" s="129"/>
      <c r="X21" s="45"/>
      <c r="Y21" s="83">
        <v>-422990</v>
      </c>
      <c r="Z21" s="85"/>
      <c r="AA21" s="85"/>
      <c r="AB21" s="85">
        <f>SUM(V21:AA21)</f>
        <v>1691960</v>
      </c>
      <c r="AC21" s="129"/>
      <c r="AD21" s="45"/>
      <c r="AE21" s="83">
        <f>SUM(D21:S21)+AB21</f>
        <v>208140377</v>
      </c>
      <c r="AF21" s="84"/>
      <c r="AG21" s="45"/>
      <c r="AH21" s="88">
        <v>-8210902</v>
      </c>
      <c r="AI21" s="84"/>
      <c r="AJ21" s="45"/>
      <c r="AK21" s="86">
        <f>AE21+AH21</f>
        <v>199929475</v>
      </c>
      <c r="AL21" s="96"/>
      <c r="AM21" s="96"/>
    </row>
    <row r="22" spans="1:39" s="125" customFormat="1" ht="22.4" customHeight="1" thickBot="1">
      <c r="A22" s="121" t="s">
        <v>151</v>
      </c>
      <c r="B22" s="121"/>
      <c r="C22" s="128"/>
      <c r="D22" s="90">
        <f>SUM(D15:D21)</f>
        <v>300000000</v>
      </c>
      <c r="E22" s="84"/>
      <c r="F22" s="128"/>
      <c r="G22" s="90">
        <f>SUM(G15:G21)</f>
        <v>971405000</v>
      </c>
      <c r="H22" s="84"/>
      <c r="I22" s="128"/>
      <c r="J22" s="90">
        <f>SUM(J15:J21)</f>
        <v>800010</v>
      </c>
      <c r="K22" s="85"/>
      <c r="L22" s="85"/>
      <c r="M22" s="90">
        <f>SUM(M15:M21)</f>
        <v>6587330</v>
      </c>
      <c r="N22" s="84"/>
      <c r="O22" s="84"/>
      <c r="P22" s="90">
        <f>SUM(P15:P21)</f>
        <v>22818804</v>
      </c>
      <c r="Q22" s="84"/>
      <c r="R22" s="84"/>
      <c r="S22" s="90">
        <f>SUM(S15:S21)</f>
        <v>209158570</v>
      </c>
      <c r="T22" s="45"/>
      <c r="U22" s="45"/>
      <c r="V22" s="90">
        <f>SUM(V15:V21)</f>
        <v>12515022</v>
      </c>
      <c r="W22" s="129"/>
      <c r="X22" s="45"/>
      <c r="Y22" s="90">
        <f>SUM(Y15:Y21)</f>
        <v>-2503004</v>
      </c>
      <c r="Z22" s="129"/>
      <c r="AA22" s="129"/>
      <c r="AB22" s="90">
        <f>SUM(AB15:AB21)</f>
        <v>10012018</v>
      </c>
      <c r="AC22" s="129"/>
      <c r="AD22" s="45"/>
      <c r="AE22" s="90">
        <f>SUM(AE15:AE21)</f>
        <v>1520781732</v>
      </c>
      <c r="AF22" s="210"/>
      <c r="AG22" s="45"/>
      <c r="AH22" s="90">
        <f>SUM(AH15:AH21)</f>
        <v>17431846</v>
      </c>
      <c r="AI22" s="210"/>
      <c r="AJ22" s="45"/>
      <c r="AK22" s="90">
        <f>SUM(AK15:AK21)</f>
        <v>1538213578</v>
      </c>
      <c r="AL22" s="96"/>
      <c r="AM22" s="87"/>
    </row>
    <row r="23" spans="1:39" s="125" customFormat="1" ht="22.4" customHeight="1" thickTop="1">
      <c r="A23" s="206"/>
      <c r="B23" s="121"/>
      <c r="C23" s="131"/>
      <c r="D23" s="91"/>
      <c r="E23" s="92"/>
      <c r="F23" s="93"/>
      <c r="G23" s="91"/>
      <c r="H23" s="92"/>
      <c r="I23" s="93"/>
      <c r="J23" s="91"/>
      <c r="K23" s="91"/>
      <c r="L23" s="91"/>
      <c r="M23" s="91"/>
      <c r="N23" s="92"/>
      <c r="O23" s="92"/>
      <c r="P23" s="91"/>
      <c r="Q23" s="92"/>
      <c r="R23" s="92"/>
      <c r="S23" s="94"/>
      <c r="T23" s="91"/>
      <c r="U23" s="91"/>
      <c r="V23" s="91"/>
      <c r="W23" s="95"/>
      <c r="X23" s="91"/>
      <c r="Y23" s="91"/>
      <c r="Z23" s="95"/>
      <c r="AA23" s="95"/>
      <c r="AB23" s="95"/>
      <c r="AC23" s="95"/>
      <c r="AD23" s="91"/>
      <c r="AE23" s="94"/>
      <c r="AF23" s="92"/>
      <c r="AG23" s="91"/>
      <c r="AH23" s="94"/>
      <c r="AI23" s="92"/>
      <c r="AJ23" s="91"/>
      <c r="AK23" s="94"/>
    </row>
    <row r="24" spans="1:39" s="125" customFormat="1" ht="22.4" customHeight="1">
      <c r="A24" s="101" t="s">
        <v>172</v>
      </c>
      <c r="B24" s="121"/>
      <c r="C24" s="128"/>
      <c r="D24" s="83">
        <f>D22</f>
        <v>300000000</v>
      </c>
      <c r="E24" s="84"/>
      <c r="F24" s="128"/>
      <c r="G24" s="83">
        <f>G22</f>
        <v>971405000</v>
      </c>
      <c r="H24" s="84"/>
      <c r="I24" s="128"/>
      <c r="J24" s="83">
        <f>J22</f>
        <v>800010</v>
      </c>
      <c r="K24" s="83"/>
      <c r="L24" s="83"/>
      <c r="M24" s="83">
        <f>M22</f>
        <v>6587330</v>
      </c>
      <c r="N24" s="84"/>
      <c r="O24" s="84"/>
      <c r="P24" s="83">
        <f>P22</f>
        <v>22818804</v>
      </c>
      <c r="Q24" s="84"/>
      <c r="R24" s="84"/>
      <c r="S24" s="83">
        <f>S22</f>
        <v>209158570</v>
      </c>
      <c r="T24" s="45"/>
      <c r="U24" s="45"/>
      <c r="V24" s="83">
        <f>V22</f>
        <v>12515022</v>
      </c>
      <c r="W24" s="129"/>
      <c r="X24" s="45"/>
      <c r="Y24" s="83">
        <f>Y22</f>
        <v>-2503004</v>
      </c>
      <c r="Z24" s="129"/>
      <c r="AA24" s="129"/>
      <c r="AB24" s="83">
        <f>AB22</f>
        <v>10012018</v>
      </c>
      <c r="AC24" s="85"/>
      <c r="AD24" s="85"/>
      <c r="AE24" s="85">
        <f t="shared" ref="AE24:AE26" si="2">SUM(D24:S24)+AB24</f>
        <v>1520781732</v>
      </c>
      <c r="AF24" s="84"/>
      <c r="AG24" s="45"/>
      <c r="AH24" s="83">
        <f>AH22</f>
        <v>17431846</v>
      </c>
      <c r="AI24" s="84"/>
      <c r="AJ24" s="45"/>
      <c r="AK24" s="86">
        <f t="shared" ref="AK24:AK25" si="3">AE24+AH24</f>
        <v>1538213578</v>
      </c>
    </row>
    <row r="25" spans="1:39" s="125" customFormat="1" ht="22.4" customHeight="1">
      <c r="A25" s="130" t="s">
        <v>88</v>
      </c>
      <c r="B25" s="131">
        <v>20</v>
      </c>
      <c r="C25" s="128"/>
      <c r="D25" s="83">
        <v>0</v>
      </c>
      <c r="E25" s="84"/>
      <c r="F25" s="128"/>
      <c r="G25" s="83">
        <v>0</v>
      </c>
      <c r="H25" s="84"/>
      <c r="I25" s="128"/>
      <c r="J25" s="10">
        <v>0</v>
      </c>
      <c r="K25" s="10"/>
      <c r="L25" s="10"/>
      <c r="M25" s="10">
        <v>0</v>
      </c>
      <c r="N25" s="84"/>
      <c r="O25" s="84"/>
      <c r="P25" s="10">
        <v>0</v>
      </c>
      <c r="Q25" s="84"/>
      <c r="R25" s="84"/>
      <c r="S25" s="83">
        <v>-90000000</v>
      </c>
      <c r="T25" s="45"/>
      <c r="U25" s="45"/>
      <c r="V25" s="10">
        <v>0</v>
      </c>
      <c r="W25" s="83"/>
      <c r="X25" s="83"/>
      <c r="Y25" s="10">
        <v>0</v>
      </c>
      <c r="Z25" s="85"/>
      <c r="AA25" s="85"/>
      <c r="AB25" s="10">
        <f t="shared" ref="AB25:AB26" si="4">SUM(V25:Y25)</f>
        <v>0</v>
      </c>
      <c r="AC25" s="129"/>
      <c r="AD25" s="45"/>
      <c r="AE25" s="83">
        <f t="shared" si="2"/>
        <v>-90000000</v>
      </c>
      <c r="AF25" s="84"/>
      <c r="AG25" s="45"/>
      <c r="AH25" s="83">
        <v>-2650</v>
      </c>
      <c r="AI25" s="85"/>
      <c r="AJ25" s="45"/>
      <c r="AK25" s="86">
        <f t="shared" si="3"/>
        <v>-90002650</v>
      </c>
    </row>
    <row r="26" spans="1:39" s="125" customFormat="1" ht="22.4" customHeight="1">
      <c r="A26" s="130" t="s">
        <v>149</v>
      </c>
      <c r="B26" s="131">
        <v>15</v>
      </c>
      <c r="C26" s="128"/>
      <c r="D26" s="83">
        <v>0</v>
      </c>
      <c r="E26" s="84"/>
      <c r="F26" s="128"/>
      <c r="G26" s="83">
        <v>0</v>
      </c>
      <c r="H26" s="84"/>
      <c r="I26" s="128"/>
      <c r="J26" s="10">
        <v>0</v>
      </c>
      <c r="K26" s="10"/>
      <c r="L26" s="10"/>
      <c r="M26" s="10">
        <v>0</v>
      </c>
      <c r="N26" s="84"/>
      <c r="O26" s="84"/>
      <c r="P26" s="83">
        <v>7181196</v>
      </c>
      <c r="Q26" s="84"/>
      <c r="R26" s="84"/>
      <c r="S26" s="83">
        <f>-P26</f>
        <v>-7181196</v>
      </c>
      <c r="T26" s="45"/>
      <c r="U26" s="45"/>
      <c r="V26" s="10">
        <v>0</v>
      </c>
      <c r="W26" s="83"/>
      <c r="X26" s="83"/>
      <c r="Y26" s="10">
        <v>0</v>
      </c>
      <c r="Z26" s="85"/>
      <c r="AA26" s="85"/>
      <c r="AB26" s="10">
        <f t="shared" si="4"/>
        <v>0</v>
      </c>
      <c r="AC26" s="129"/>
      <c r="AD26" s="45"/>
      <c r="AE26" s="83">
        <f t="shared" si="2"/>
        <v>0</v>
      </c>
      <c r="AF26" s="84"/>
      <c r="AG26" s="45"/>
      <c r="AH26" s="10">
        <v>0</v>
      </c>
      <c r="AI26" s="85"/>
      <c r="AJ26" s="45"/>
      <c r="AK26" s="86">
        <f t="shared" ref="AK26" si="5">AE26+AH26</f>
        <v>0</v>
      </c>
    </row>
    <row r="27" spans="1:39" s="125" customFormat="1" ht="21.75" customHeight="1">
      <c r="A27" s="130" t="s">
        <v>147</v>
      </c>
      <c r="B27" s="131"/>
      <c r="C27" s="128"/>
      <c r="D27" s="83">
        <v>0</v>
      </c>
      <c r="E27" s="84"/>
      <c r="F27" s="128"/>
      <c r="G27" s="83">
        <v>0</v>
      </c>
      <c r="H27" s="84"/>
      <c r="I27" s="128"/>
      <c r="J27" s="10">
        <v>0</v>
      </c>
      <c r="K27" s="10"/>
      <c r="L27" s="10"/>
      <c r="M27" s="10">
        <v>0</v>
      </c>
      <c r="N27" s="84"/>
      <c r="O27" s="84"/>
      <c r="P27" s="10">
        <v>0</v>
      </c>
      <c r="Q27" s="84"/>
      <c r="R27" s="84"/>
      <c r="S27" s="83">
        <f>กำไรขาดทุนเบ็ดเสร็จ!F36</f>
        <v>227337467</v>
      </c>
      <c r="T27" s="45"/>
      <c r="U27" s="45"/>
      <c r="V27" s="10">
        <f>กำไรขาดทุนเบ็ดเสร็จ!F29</f>
        <v>0</v>
      </c>
      <c r="W27" s="129"/>
      <c r="X27" s="45"/>
      <c r="Y27" s="10">
        <f>กำไรขาดทุนเบ็ดเสร็จ!F31</f>
        <v>0</v>
      </c>
      <c r="Z27" s="85"/>
      <c r="AA27" s="85"/>
      <c r="AB27" s="10">
        <f>SUM(V27:Y27)</f>
        <v>0</v>
      </c>
      <c r="AC27" s="129"/>
      <c r="AD27" s="45"/>
      <c r="AE27" s="83">
        <f>SUM(D27:S27)+AB27</f>
        <v>227337467</v>
      </c>
      <c r="AF27" s="84"/>
      <c r="AG27" s="45"/>
      <c r="AH27" s="88">
        <f>กำไรขาดทุนเบ็ดเสร็จ!F42</f>
        <v>-7067834</v>
      </c>
      <c r="AI27" s="84"/>
      <c r="AJ27" s="45"/>
      <c r="AK27" s="86">
        <f>AE27+AH27</f>
        <v>220269633</v>
      </c>
      <c r="AL27" s="96"/>
    </row>
    <row r="28" spans="1:39" s="125" customFormat="1" ht="22.4" customHeight="1" thickBot="1">
      <c r="A28" s="121" t="s">
        <v>173</v>
      </c>
      <c r="B28" s="121"/>
      <c r="C28" s="128"/>
      <c r="D28" s="90">
        <f>SUM(D24:D27)</f>
        <v>300000000</v>
      </c>
      <c r="E28" s="84"/>
      <c r="F28" s="128"/>
      <c r="G28" s="90">
        <f>SUM(G24:G27)</f>
        <v>971405000</v>
      </c>
      <c r="H28" s="84"/>
      <c r="I28" s="128"/>
      <c r="J28" s="90">
        <f>SUM(J24:J27)</f>
        <v>800010</v>
      </c>
      <c r="K28" s="85"/>
      <c r="L28" s="85"/>
      <c r="M28" s="90">
        <f>SUM(M24:M27)</f>
        <v>6587330</v>
      </c>
      <c r="N28" s="84"/>
      <c r="O28" s="84"/>
      <c r="P28" s="90">
        <f>SUM(P24:P27)</f>
        <v>30000000</v>
      </c>
      <c r="Q28" s="84"/>
      <c r="R28" s="84"/>
      <c r="S28" s="90">
        <f>SUM(S24:S27)</f>
        <v>339314841</v>
      </c>
      <c r="T28" s="45"/>
      <c r="U28" s="45"/>
      <c r="V28" s="90">
        <f>SUM(V24:V27)</f>
        <v>12515022</v>
      </c>
      <c r="W28" s="129"/>
      <c r="X28" s="45"/>
      <c r="Y28" s="90">
        <f>SUM(Y24:Y27)</f>
        <v>-2503004</v>
      </c>
      <c r="Z28" s="129"/>
      <c r="AA28" s="129"/>
      <c r="AB28" s="90">
        <f>SUM(AB24:AB27)</f>
        <v>10012018</v>
      </c>
      <c r="AC28" s="129"/>
      <c r="AD28" s="45"/>
      <c r="AE28" s="90">
        <f>SUM(AE24:AE27)</f>
        <v>1658119199</v>
      </c>
      <c r="AF28" s="210"/>
      <c r="AG28" s="45"/>
      <c r="AH28" s="90">
        <f>SUM(AH24:AH27)</f>
        <v>10361362</v>
      </c>
      <c r="AI28" s="210"/>
      <c r="AJ28" s="45"/>
      <c r="AK28" s="90">
        <f>SUM(AK24:AK27)</f>
        <v>1668480561</v>
      </c>
      <c r="AL28" s="96"/>
    </row>
    <row r="29" spans="1:39" ht="22.4" customHeight="1" thickTop="1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</row>
    <row r="30" spans="1:39" ht="22.4" customHeight="1">
      <c r="A30" s="211"/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</row>
    <row r="31" spans="1:39" ht="22.4" customHeight="1">
      <c r="A31" s="211"/>
      <c r="B31" s="211"/>
      <c r="C31" s="211"/>
      <c r="D31" s="211"/>
      <c r="E31" s="211"/>
      <c r="F31" s="211"/>
      <c r="G31" s="211"/>
      <c r="H31" s="211"/>
      <c r="I31" s="211"/>
      <c r="J31" s="211"/>
      <c r="K31" s="207"/>
      <c r="L31" s="211"/>
      <c r="M31" s="211"/>
      <c r="N31" s="211"/>
      <c r="O31" s="211"/>
      <c r="P31" s="212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3"/>
      <c r="AC31" s="213"/>
      <c r="AD31" s="48"/>
      <c r="AE31" s="49"/>
      <c r="AF31" s="214"/>
      <c r="AG31" s="48"/>
      <c r="AH31" s="49"/>
      <c r="AI31" s="214"/>
      <c r="AJ31" s="48"/>
      <c r="AK31" s="49"/>
    </row>
    <row r="37" spans="1:37" ht="24" customHeight="1">
      <c r="A37" s="130"/>
    </row>
    <row r="38" spans="1:37" ht="24" customHeight="1">
      <c r="D38" s="96"/>
      <c r="G38" s="96"/>
      <c r="J38" s="96"/>
      <c r="M38" s="96"/>
      <c r="P38" s="96"/>
      <c r="S38" s="96"/>
      <c r="V38" s="96"/>
      <c r="AB38" s="96"/>
      <c r="AE38" s="96"/>
      <c r="AH38" s="96"/>
      <c r="AK38" s="96"/>
    </row>
  </sheetData>
  <mergeCells count="17">
    <mergeCell ref="C7:AC7"/>
    <mergeCell ref="AD7:AF7"/>
    <mergeCell ref="AG7:AI7"/>
    <mergeCell ref="O8:S8"/>
    <mergeCell ref="V8:AC8"/>
    <mergeCell ref="AD8:AF8"/>
    <mergeCell ref="AG8:AI8"/>
    <mergeCell ref="A1:AK1"/>
    <mergeCell ref="A2:AK2"/>
    <mergeCell ref="A3:AK3"/>
    <mergeCell ref="A4:AK4"/>
    <mergeCell ref="A5:AK5"/>
    <mergeCell ref="AA10:AC10"/>
    <mergeCell ref="AA11:AC11"/>
    <mergeCell ref="AA12:AC12"/>
    <mergeCell ref="O9:Q9"/>
    <mergeCell ref="AA9:AC9"/>
  </mergeCells>
  <pageMargins left="0.4" right="0.2" top="1" bottom="0.5" header="0.4" footer="0.3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Y42"/>
  <sheetViews>
    <sheetView topLeftCell="A6" zoomScale="60" zoomScaleNormal="60" zoomScaleSheetLayoutView="70" zoomScalePageLayoutView="48" workbookViewId="0">
      <selection activeCell="A25" sqref="A25"/>
    </sheetView>
  </sheetViews>
  <sheetFormatPr defaultColWidth="9.36328125" defaultRowHeight="24" customHeight="1"/>
  <cols>
    <col min="1" max="1" width="59.54296875" style="105" customWidth="1"/>
    <col min="2" max="2" width="10.453125" style="105" customWidth="1"/>
    <col min="3" max="3" width="2.6328125" style="105" customWidth="1"/>
    <col min="4" max="4" width="20" style="105" bestFit="1" customWidth="1"/>
    <col min="5" max="5" width="2.6328125" style="105" customWidth="1"/>
    <col min="6" max="6" width="20" style="105" bestFit="1" customWidth="1"/>
    <col min="7" max="7" width="2.6328125" style="105" customWidth="1"/>
    <col min="8" max="8" width="20.36328125" style="105" customWidth="1"/>
    <col min="9" max="9" width="2.6328125" style="105" customWidth="1"/>
    <col min="10" max="10" width="18.6328125" style="105" customWidth="1"/>
    <col min="11" max="11" width="1.6328125" style="105" customWidth="1"/>
    <col min="12" max="12" width="2.6328125" style="105" customWidth="1"/>
    <col min="13" max="13" width="22.90625" style="105" customWidth="1"/>
    <col min="14" max="15" width="1.54296875" style="105" customWidth="1"/>
    <col min="16" max="16" width="21.54296875" style="105" customWidth="1"/>
    <col min="17" max="17" width="2.6328125" style="105" customWidth="1"/>
    <col min="18" max="18" width="17.08984375" style="105" customWidth="1"/>
    <col min="19" max="19" width="2.6328125" style="105" customWidth="1"/>
    <col min="20" max="20" width="18.6328125" style="105" bestFit="1" customWidth="1"/>
    <col min="21" max="21" width="11.08984375" style="105" customWidth="1"/>
    <col min="22" max="22" width="14.36328125" style="105" customWidth="1"/>
    <col min="23" max="16384" width="9.36328125" style="105"/>
  </cols>
  <sheetData>
    <row r="1" spans="1:20" ht="26">
      <c r="A1" s="241" t="s">
        <v>131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</row>
    <row r="2" spans="1:20" ht="24" customHeight="1">
      <c r="A2" s="241" t="s">
        <v>184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</row>
    <row r="3" spans="1:20" ht="24" customHeight="1">
      <c r="A3" s="241" t="s">
        <v>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</row>
    <row r="4" spans="1:20" ht="26">
      <c r="A4" s="241" t="str">
        <f>กำไรขาดทุนเบ็ดเสร็จ!C3</f>
        <v>สำหรับปีสิ้นสุดวันที่ 31 ธันวาคม 2567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0" s="125" customFormat="1" ht="24" customHeight="1">
      <c r="A5" s="242" t="s">
        <v>30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</row>
    <row r="6" spans="1:20" s="125" customFormat="1" ht="6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</row>
    <row r="7" spans="1:20" s="125" customFormat="1" ht="22.4" customHeight="1">
      <c r="A7" s="101"/>
      <c r="B7" s="236" t="s">
        <v>0</v>
      </c>
      <c r="C7" s="236"/>
      <c r="D7" s="236" t="s">
        <v>75</v>
      </c>
      <c r="E7" s="236"/>
      <c r="F7" s="133" t="s">
        <v>134</v>
      </c>
      <c r="G7" s="236"/>
      <c r="H7" s="254" t="s">
        <v>65</v>
      </c>
      <c r="I7" s="254"/>
      <c r="J7" s="254"/>
      <c r="K7" s="101"/>
      <c r="L7" s="254" t="s">
        <v>69</v>
      </c>
      <c r="M7" s="254"/>
      <c r="N7" s="254"/>
      <c r="O7" s="254"/>
      <c r="P7" s="254"/>
      <c r="Q7" s="254"/>
      <c r="R7" s="254"/>
      <c r="S7" s="101"/>
      <c r="T7" s="236" t="s">
        <v>76</v>
      </c>
    </row>
    <row r="8" spans="1:20" s="125" customFormat="1" ht="22.4" customHeight="1">
      <c r="A8" s="101"/>
      <c r="B8" s="101"/>
      <c r="C8" s="101"/>
      <c r="D8" s="236" t="s">
        <v>77</v>
      </c>
      <c r="E8" s="101"/>
      <c r="F8" s="134" t="s">
        <v>155</v>
      </c>
      <c r="G8" s="101"/>
      <c r="H8" s="236" t="s">
        <v>66</v>
      </c>
      <c r="J8" s="236" t="s">
        <v>78</v>
      </c>
      <c r="K8" s="101"/>
      <c r="M8" s="236" t="s">
        <v>142</v>
      </c>
      <c r="N8" s="236"/>
      <c r="O8" s="236"/>
      <c r="P8" s="236" t="s">
        <v>79</v>
      </c>
      <c r="R8" s="236" t="s">
        <v>80</v>
      </c>
      <c r="S8" s="101"/>
      <c r="T8" s="236" t="s">
        <v>60</v>
      </c>
    </row>
    <row r="9" spans="1:20" s="125" customFormat="1" ht="22.4" customHeight="1">
      <c r="A9" s="101"/>
      <c r="B9" s="101"/>
      <c r="C9" s="101"/>
      <c r="D9" s="101"/>
      <c r="E9" s="101"/>
      <c r="F9" s="101"/>
      <c r="G9" s="101"/>
      <c r="H9" s="236" t="s">
        <v>67</v>
      </c>
      <c r="I9" s="236"/>
      <c r="J9" s="101"/>
      <c r="K9" s="101"/>
      <c r="L9" s="236"/>
      <c r="M9" s="236" t="s">
        <v>143</v>
      </c>
      <c r="N9" s="101"/>
      <c r="O9" s="101"/>
      <c r="P9" s="236" t="s">
        <v>81</v>
      </c>
      <c r="Q9" s="236"/>
      <c r="R9" s="236" t="s">
        <v>82</v>
      </c>
      <c r="S9" s="101"/>
      <c r="T9" s="101"/>
    </row>
    <row r="10" spans="1:20" s="125" customFormat="1" ht="22.4" customHeight="1">
      <c r="A10" s="101"/>
      <c r="B10" s="101"/>
      <c r="C10" s="101"/>
      <c r="D10" s="101"/>
      <c r="E10" s="101"/>
      <c r="F10" s="101"/>
      <c r="G10" s="101"/>
      <c r="H10" s="236"/>
      <c r="I10" s="236"/>
      <c r="J10" s="101"/>
      <c r="K10" s="101"/>
      <c r="L10" s="236"/>
      <c r="M10" s="236" t="s">
        <v>144</v>
      </c>
      <c r="N10" s="101"/>
      <c r="O10" s="101"/>
      <c r="P10" s="236" t="s">
        <v>83</v>
      </c>
      <c r="Q10" s="236"/>
      <c r="R10" s="236" t="s">
        <v>84</v>
      </c>
      <c r="S10" s="101"/>
      <c r="T10" s="101"/>
    </row>
    <row r="11" spans="1:20" s="125" customFormat="1" ht="22.4" customHeight="1">
      <c r="A11" s="101"/>
      <c r="B11" s="101"/>
      <c r="C11" s="101"/>
      <c r="D11" s="101"/>
      <c r="E11" s="101"/>
      <c r="F11" s="101"/>
      <c r="G11" s="101"/>
      <c r="H11" s="236"/>
      <c r="I11" s="236"/>
      <c r="J11" s="101"/>
      <c r="K11" s="101"/>
      <c r="L11" s="236"/>
      <c r="M11" s="236" t="s">
        <v>145</v>
      </c>
      <c r="N11" s="101"/>
      <c r="O11" s="101"/>
      <c r="P11" s="236" t="s">
        <v>85</v>
      </c>
      <c r="Q11" s="236"/>
      <c r="R11" s="236" t="s">
        <v>86</v>
      </c>
      <c r="S11" s="101"/>
      <c r="T11" s="101"/>
    </row>
    <row r="12" spans="1:20" s="125" customFormat="1" ht="22.4" customHeight="1">
      <c r="A12" s="101"/>
      <c r="B12" s="101"/>
      <c r="C12" s="101"/>
      <c r="D12" s="101"/>
      <c r="E12" s="101"/>
      <c r="F12" s="101"/>
      <c r="G12" s="101"/>
      <c r="H12" s="236"/>
      <c r="I12" s="236"/>
      <c r="J12" s="101"/>
      <c r="K12" s="101"/>
      <c r="L12" s="236"/>
      <c r="M12" s="236" t="s">
        <v>146</v>
      </c>
      <c r="N12" s="101"/>
      <c r="O12" s="101"/>
      <c r="P12" s="236" t="s">
        <v>87</v>
      </c>
      <c r="Q12" s="236"/>
      <c r="R12" s="101"/>
      <c r="S12" s="101"/>
      <c r="T12" s="101"/>
    </row>
    <row r="13" spans="1:20" s="125" customFormat="1" ht="22.4" customHeight="1">
      <c r="A13" s="99"/>
      <c r="B13" s="99"/>
      <c r="C13" s="99"/>
      <c r="D13" s="135"/>
      <c r="E13" s="136"/>
      <c r="F13" s="135"/>
      <c r="G13" s="136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</row>
    <row r="14" spans="1:20" s="125" customFormat="1" ht="22.4" customHeight="1">
      <c r="A14" s="137" t="s">
        <v>152</v>
      </c>
      <c r="B14" s="138"/>
      <c r="C14" s="101"/>
      <c r="D14" s="37">
        <v>225000000</v>
      </c>
      <c r="E14" s="41"/>
      <c r="F14" s="36">
        <v>0</v>
      </c>
      <c r="G14" s="41"/>
      <c r="H14" s="37">
        <v>13800000</v>
      </c>
      <c r="I14" s="37"/>
      <c r="J14" s="37">
        <v>218958066</v>
      </c>
      <c r="K14" s="42"/>
      <c r="L14" s="37"/>
      <c r="M14" s="37">
        <v>9633996</v>
      </c>
      <c r="N14" s="37"/>
      <c r="O14" s="37"/>
      <c r="P14" s="39">
        <v>-1926798</v>
      </c>
      <c r="Q14" s="37"/>
      <c r="R14" s="37">
        <f>SUM(M14:Q14)</f>
        <v>7707198</v>
      </c>
      <c r="S14" s="42"/>
      <c r="T14" s="37">
        <f t="shared" ref="T14" si="0">SUM(D14:J14)+R14</f>
        <v>465465264</v>
      </c>
    </row>
    <row r="15" spans="1:20" s="125" customFormat="1" ht="22.4" customHeight="1">
      <c r="A15" s="139" t="s">
        <v>132</v>
      </c>
      <c r="B15" s="100">
        <v>14</v>
      </c>
      <c r="C15" s="101"/>
      <c r="D15" s="39">
        <v>75000000</v>
      </c>
      <c r="E15" s="140"/>
      <c r="F15" s="39">
        <v>971405000</v>
      </c>
      <c r="G15" s="140"/>
      <c r="H15" s="36">
        <v>0</v>
      </c>
      <c r="I15" s="141"/>
      <c r="J15" s="36">
        <v>0</v>
      </c>
      <c r="K15" s="40"/>
      <c r="L15" s="141"/>
      <c r="M15" s="36" t="s">
        <v>136</v>
      </c>
      <c r="N15" s="36"/>
      <c r="O15" s="36"/>
      <c r="P15" s="36">
        <v>0</v>
      </c>
      <c r="Q15" s="141"/>
      <c r="R15" s="36">
        <v>0</v>
      </c>
      <c r="S15" s="40"/>
      <c r="T15" s="40">
        <f>SUM(D15:J15)+R15</f>
        <v>1046405000</v>
      </c>
    </row>
    <row r="16" spans="1:20" s="125" customFormat="1" ht="22.4" customHeight="1">
      <c r="A16" s="139" t="s">
        <v>88</v>
      </c>
      <c r="B16" s="131">
        <v>20</v>
      </c>
      <c r="C16" s="101"/>
      <c r="D16" s="36">
        <v>0</v>
      </c>
      <c r="E16" s="140"/>
      <c r="F16" s="36">
        <v>0</v>
      </c>
      <c r="G16" s="140"/>
      <c r="H16" s="36">
        <v>0</v>
      </c>
      <c r="I16" s="141"/>
      <c r="J16" s="39">
        <v>-183000000</v>
      </c>
      <c r="K16" s="40"/>
      <c r="L16" s="141"/>
      <c r="M16" s="36">
        <v>0</v>
      </c>
      <c r="N16" s="36"/>
      <c r="O16" s="36"/>
      <c r="P16" s="36">
        <v>0</v>
      </c>
      <c r="Q16" s="141"/>
      <c r="R16" s="36">
        <v>0</v>
      </c>
      <c r="S16" s="40"/>
      <c r="T16" s="40">
        <f t="shared" ref="T16:T17" si="1">SUM(D16:J16)+R16</f>
        <v>-183000000</v>
      </c>
    </row>
    <row r="17" spans="1:25" s="125" customFormat="1" ht="22.4" customHeight="1">
      <c r="A17" s="139" t="s">
        <v>149</v>
      </c>
      <c r="B17" s="131">
        <v>15</v>
      </c>
      <c r="C17" s="101"/>
      <c r="D17" s="36">
        <v>0</v>
      </c>
      <c r="E17" s="140"/>
      <c r="F17" s="36">
        <v>0</v>
      </c>
      <c r="G17" s="140"/>
      <c r="H17" s="39">
        <v>9018804</v>
      </c>
      <c r="I17" s="75"/>
      <c r="J17" s="39">
        <v>-9018804</v>
      </c>
      <c r="K17" s="40"/>
      <c r="L17" s="141"/>
      <c r="M17" s="36">
        <v>0</v>
      </c>
      <c r="N17" s="36"/>
      <c r="O17" s="36"/>
      <c r="P17" s="36">
        <v>0</v>
      </c>
      <c r="Q17" s="141"/>
      <c r="R17" s="36">
        <v>0</v>
      </c>
      <c r="S17" s="40"/>
      <c r="T17" s="40">
        <f t="shared" si="1"/>
        <v>0</v>
      </c>
    </row>
    <row r="18" spans="1:25" s="125" customFormat="1" ht="22.4" customHeight="1">
      <c r="A18" s="99" t="s">
        <v>25</v>
      </c>
      <c r="B18" s="100"/>
      <c r="C18" s="100"/>
      <c r="D18" s="36">
        <v>0</v>
      </c>
      <c r="E18" s="140"/>
      <c r="F18" s="36">
        <v>0</v>
      </c>
      <c r="G18" s="140"/>
      <c r="H18" s="36">
        <v>0</v>
      </c>
      <c r="I18" s="141"/>
      <c r="J18" s="39">
        <v>180376072</v>
      </c>
      <c r="K18" s="38"/>
      <c r="L18" s="141"/>
      <c r="M18" s="39">
        <v>1503691</v>
      </c>
      <c r="N18" s="39"/>
      <c r="O18" s="39"/>
      <c r="P18" s="39">
        <v>-300737</v>
      </c>
      <c r="Q18" s="141"/>
      <c r="R18" s="39">
        <f>SUM(M18:Q18)</f>
        <v>1202954</v>
      </c>
      <c r="S18" s="38"/>
      <c r="T18" s="40">
        <f>SUM(F18:J18)+R18</f>
        <v>181579026</v>
      </c>
      <c r="U18" s="96"/>
      <c r="V18" s="96"/>
    </row>
    <row r="19" spans="1:25" s="125" customFormat="1" ht="22.4" customHeight="1" thickBot="1">
      <c r="A19" s="101" t="s">
        <v>161</v>
      </c>
      <c r="B19" s="101"/>
      <c r="C19" s="101"/>
      <c r="D19" s="142">
        <f>SUM(D14:D18)</f>
        <v>300000000</v>
      </c>
      <c r="E19" s="140"/>
      <c r="F19" s="78">
        <f>SUM(F14:F18)</f>
        <v>971405000</v>
      </c>
      <c r="G19" s="140"/>
      <c r="H19" s="142">
        <f>SUM(H14:H18)</f>
        <v>22818804</v>
      </c>
      <c r="I19" s="143"/>
      <c r="J19" s="142">
        <f>SUM(J14:J18)</f>
        <v>207315334</v>
      </c>
      <c r="K19" s="143"/>
      <c r="L19" s="143"/>
      <c r="M19" s="142">
        <f>SUM(M14:M18)</f>
        <v>11137687</v>
      </c>
      <c r="N19" s="143"/>
      <c r="O19" s="143"/>
      <c r="P19" s="76">
        <f>SUM(P14:P18)</f>
        <v>-2227535</v>
      </c>
      <c r="Q19" s="143"/>
      <c r="R19" s="142">
        <f>SUM(R14:R18)</f>
        <v>8910152</v>
      </c>
      <c r="S19" s="143"/>
      <c r="T19" s="142">
        <f>SUM(T14:T18)</f>
        <v>1510449290</v>
      </c>
      <c r="U19" s="96"/>
      <c r="V19" s="87"/>
    </row>
    <row r="20" spans="1:25" s="125" customFormat="1" ht="22.4" customHeight="1" thickTop="1">
      <c r="A20" s="99"/>
      <c r="B20" s="99"/>
      <c r="C20" s="99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</row>
    <row r="21" spans="1:25" s="125" customFormat="1" ht="22.4" customHeight="1">
      <c r="A21" s="137" t="s">
        <v>170</v>
      </c>
      <c r="B21" s="138"/>
      <c r="C21" s="101"/>
      <c r="D21" s="37">
        <f>D19</f>
        <v>300000000</v>
      </c>
      <c r="E21" s="41"/>
      <c r="F21" s="37">
        <f>F19</f>
        <v>971405000</v>
      </c>
      <c r="G21" s="41"/>
      <c r="H21" s="37">
        <f>H19</f>
        <v>22818804</v>
      </c>
      <c r="I21" s="37"/>
      <c r="J21" s="37">
        <f>J19</f>
        <v>207315334</v>
      </c>
      <c r="K21" s="42"/>
      <c r="L21" s="37"/>
      <c r="M21" s="39">
        <f>M19</f>
        <v>11137687</v>
      </c>
      <c r="N21" s="37"/>
      <c r="O21" s="37"/>
      <c r="P21" s="39">
        <f>P19</f>
        <v>-2227535</v>
      </c>
      <c r="Q21" s="37"/>
      <c r="R21" s="37">
        <f>R19</f>
        <v>8910152</v>
      </c>
      <c r="S21" s="42"/>
      <c r="T21" s="37">
        <f t="shared" ref="T21" si="2">SUM(D21:J21)+R21</f>
        <v>1510449290</v>
      </c>
    </row>
    <row r="22" spans="1:25" s="125" customFormat="1" ht="22.4" customHeight="1">
      <c r="A22" s="139" t="s">
        <v>88</v>
      </c>
      <c r="B22" s="131">
        <v>20</v>
      </c>
      <c r="C22" s="101"/>
      <c r="D22" s="36"/>
      <c r="E22" s="140"/>
      <c r="F22" s="36"/>
      <c r="G22" s="140"/>
      <c r="H22" s="36"/>
      <c r="I22" s="141"/>
      <c r="J22" s="39">
        <v>-90000000</v>
      </c>
      <c r="K22" s="40"/>
      <c r="L22" s="141"/>
      <c r="M22" s="36">
        <v>0</v>
      </c>
      <c r="N22" s="36"/>
      <c r="O22" s="36"/>
      <c r="P22" s="36">
        <v>0</v>
      </c>
      <c r="Q22" s="141"/>
      <c r="R22" s="36">
        <v>0</v>
      </c>
      <c r="S22" s="40"/>
      <c r="T22" s="40">
        <f t="shared" ref="T22:T24" si="3">SUM(D22:J22)+R22</f>
        <v>-90000000</v>
      </c>
    </row>
    <row r="23" spans="1:25" s="125" customFormat="1" ht="22.4" customHeight="1">
      <c r="A23" s="139" t="s">
        <v>149</v>
      </c>
      <c r="B23" s="131">
        <v>15</v>
      </c>
      <c r="C23" s="101"/>
      <c r="D23" s="36"/>
      <c r="E23" s="140"/>
      <c r="F23" s="36"/>
      <c r="G23" s="140"/>
      <c r="H23" s="39">
        <f>'ส่วนผู้ถือหุ้น-รวม'!P26</f>
        <v>7181196</v>
      </c>
      <c r="I23" s="75"/>
      <c r="J23" s="39">
        <f>-H23</f>
        <v>-7181196</v>
      </c>
      <c r="K23" s="40"/>
      <c r="L23" s="141"/>
      <c r="M23" s="36">
        <v>0</v>
      </c>
      <c r="N23" s="36"/>
      <c r="O23" s="36"/>
      <c r="P23" s="36">
        <v>0</v>
      </c>
      <c r="Q23" s="141"/>
      <c r="R23" s="36">
        <v>0</v>
      </c>
      <c r="S23" s="40"/>
      <c r="T23" s="40">
        <f t="shared" si="3"/>
        <v>0</v>
      </c>
    </row>
    <row r="24" spans="1:25" s="125" customFormat="1" ht="22.4" customHeight="1">
      <c r="A24" s="99" t="s">
        <v>25</v>
      </c>
      <c r="B24" s="100"/>
      <c r="C24" s="100"/>
      <c r="D24" s="36">
        <v>0</v>
      </c>
      <c r="E24" s="140"/>
      <c r="F24" s="36">
        <v>0</v>
      </c>
      <c r="G24" s="140"/>
      <c r="H24" s="36">
        <v>0</v>
      </c>
      <c r="I24" s="141"/>
      <c r="J24" s="39">
        <f>กำไรขาดทุนเบ็ดเสร็จ!J23</f>
        <v>240968254</v>
      </c>
      <c r="K24" s="38"/>
      <c r="L24" s="141"/>
      <c r="M24" s="36">
        <f>กำไรขาดทุนเบ็ดเสร็จ!J29</f>
        <v>0</v>
      </c>
      <c r="N24" s="39"/>
      <c r="O24" s="39"/>
      <c r="P24" s="36">
        <f>กำไรขาดทุนเบ็ดเสร็จ!$J$31</f>
        <v>0</v>
      </c>
      <c r="Q24" s="141"/>
      <c r="R24" s="36">
        <f>กำไรขาดทุนเบ็ดเสร็จ!J32</f>
        <v>0</v>
      </c>
      <c r="S24" s="38"/>
      <c r="T24" s="40">
        <f t="shared" si="3"/>
        <v>240968254</v>
      </c>
      <c r="U24" s="205"/>
    </row>
    <row r="25" spans="1:25" s="125" customFormat="1" ht="22.4" customHeight="1" thickBot="1">
      <c r="A25" s="101" t="s">
        <v>171</v>
      </c>
      <c r="B25" s="101"/>
      <c r="C25" s="101"/>
      <c r="D25" s="142">
        <f>SUM(D21:D24)</f>
        <v>300000000</v>
      </c>
      <c r="E25" s="140"/>
      <c r="F25" s="78">
        <f>SUM(F21:F24)</f>
        <v>971405000</v>
      </c>
      <c r="G25" s="140"/>
      <c r="H25" s="142">
        <f>SUM(H21:H24)</f>
        <v>30000000</v>
      </c>
      <c r="I25" s="143"/>
      <c r="J25" s="142">
        <f>SUM(J21:J24)</f>
        <v>351102392</v>
      </c>
      <c r="K25" s="143"/>
      <c r="L25" s="143"/>
      <c r="M25" s="76">
        <f>SUM(M21:M24)</f>
        <v>11137687</v>
      </c>
      <c r="N25" s="143"/>
      <c r="O25" s="143"/>
      <c r="P25" s="76">
        <f>SUM(P21:P24)</f>
        <v>-2227535</v>
      </c>
      <c r="Q25" s="143"/>
      <c r="R25" s="142">
        <f>SUM(R21:R24)</f>
        <v>8910152</v>
      </c>
      <c r="S25" s="143"/>
      <c r="T25" s="142">
        <f>SUM(T21:T24)</f>
        <v>1661417544</v>
      </c>
      <c r="U25" s="205"/>
    </row>
    <row r="26" spans="1:25" s="125" customFormat="1" ht="22.4" customHeight="1" thickTop="1">
      <c r="A26" s="99"/>
      <c r="B26" s="99"/>
      <c r="C26" s="99"/>
      <c r="D26" s="135"/>
      <c r="E26" s="136"/>
      <c r="F26" s="135"/>
      <c r="G26" s="136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</row>
    <row r="27" spans="1:25" s="125" customFormat="1" ht="22.4" customHeight="1">
      <c r="A27" s="99"/>
      <c r="B27" s="99"/>
      <c r="C27" s="99"/>
      <c r="D27" s="135"/>
      <c r="E27" s="136"/>
      <c r="F27" s="135"/>
      <c r="G27" s="136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</row>
    <row r="28" spans="1:25" s="125" customFormat="1" ht="22.4" customHeight="1">
      <c r="A28" s="206"/>
      <c r="B28" s="121"/>
      <c r="C28" s="131"/>
      <c r="D28" s="36"/>
      <c r="E28" s="131"/>
      <c r="F28" s="36"/>
      <c r="G28" s="131"/>
      <c r="H28" s="44"/>
      <c r="I28" s="43"/>
      <c r="J28" s="44"/>
      <c r="K28" s="44"/>
      <c r="L28" s="43"/>
      <c r="M28" s="44"/>
      <c r="N28" s="44"/>
      <c r="O28" s="44"/>
      <c r="P28" s="44"/>
      <c r="Q28" s="43"/>
      <c r="R28" s="44"/>
      <c r="S28" s="44"/>
      <c r="T28" s="45"/>
      <c r="U28" s="121"/>
      <c r="V28" s="121"/>
      <c r="W28" s="43"/>
      <c r="X28" s="46"/>
      <c r="Y28" s="130"/>
    </row>
    <row r="29" spans="1:25" s="125" customFormat="1" ht="22.4" customHeight="1">
      <c r="A29" s="159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</row>
    <row r="30" spans="1:25" s="125" customFormat="1" ht="22.4" customHeight="1">
      <c r="A30" s="159"/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</row>
    <row r="31" spans="1:25" s="125" customFormat="1" ht="22.4" customHeight="1">
      <c r="A31" s="159"/>
      <c r="B31" s="159"/>
      <c r="C31" s="159"/>
      <c r="D31" s="159"/>
      <c r="E31" s="159"/>
      <c r="F31" s="159"/>
      <c r="G31" s="159"/>
      <c r="H31" s="159"/>
      <c r="I31" s="99"/>
      <c r="J31" s="159"/>
      <c r="K31" s="159"/>
      <c r="L31" s="99"/>
      <c r="M31" s="159"/>
      <c r="N31" s="159"/>
      <c r="O31" s="159"/>
      <c r="P31" s="159"/>
      <c r="Q31" s="99"/>
      <c r="R31" s="159"/>
      <c r="S31" s="159"/>
      <c r="T31" s="159"/>
      <c r="U31" s="159"/>
      <c r="V31" s="121"/>
      <c r="W31" s="43"/>
      <c r="X31" s="46"/>
      <c r="Y31" s="130"/>
    </row>
    <row r="32" spans="1:25" s="125" customFormat="1" ht="22.4" customHeight="1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</row>
    <row r="33" spans="1:25" s="125" customFormat="1" ht="22.4" customHeight="1">
      <c r="B33" s="159"/>
      <c r="C33" s="159"/>
      <c r="D33" s="159"/>
      <c r="E33" s="159"/>
      <c r="F33" s="159"/>
      <c r="G33" s="159"/>
      <c r="H33" s="159"/>
      <c r="I33" s="99"/>
      <c r="J33" s="159"/>
      <c r="K33" s="159"/>
      <c r="L33" s="99"/>
      <c r="M33" s="159"/>
      <c r="N33" s="159"/>
      <c r="O33" s="159"/>
      <c r="P33" s="159"/>
      <c r="Q33" s="99"/>
      <c r="R33" s="159"/>
      <c r="S33" s="159"/>
      <c r="T33" s="159"/>
      <c r="U33" s="159"/>
      <c r="V33" s="121"/>
      <c r="W33" s="43"/>
      <c r="X33" s="46"/>
      <c r="Y33" s="130"/>
    </row>
    <row r="34" spans="1:25" s="125" customFormat="1" ht="22.4" customHeight="1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s="125" customFormat="1" ht="22.4" customHeight="1">
      <c r="A35" s="159"/>
      <c r="B35" s="159"/>
      <c r="C35" s="159"/>
      <c r="D35" s="159"/>
      <c r="E35" s="159"/>
      <c r="F35" s="159"/>
      <c r="G35" s="159"/>
      <c r="H35" s="159"/>
      <c r="I35" s="159"/>
      <c r="J35" s="207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22.4" customHeight="1"/>
    <row r="37" spans="1:25" ht="22.4" customHeight="1"/>
    <row r="38" spans="1:25" ht="22.4" customHeight="1"/>
    <row r="39" spans="1:25" ht="22.4" customHeight="1">
      <c r="A39" s="130" t="s">
        <v>128</v>
      </c>
    </row>
    <row r="40" spans="1:25" ht="22.4" customHeight="1">
      <c r="A40" s="208"/>
      <c r="D40" s="96"/>
      <c r="F40" s="96"/>
      <c r="H40" s="96"/>
      <c r="J40" s="96"/>
      <c r="R40" s="96"/>
      <c r="T40" s="96"/>
    </row>
    <row r="41" spans="1:25" ht="22.4" customHeight="1"/>
    <row r="42" spans="1:25" ht="22.4" customHeight="1"/>
  </sheetData>
  <mergeCells count="7">
    <mergeCell ref="H7:J7"/>
    <mergeCell ref="L7:R7"/>
    <mergeCell ref="A1:T1"/>
    <mergeCell ref="A2:T2"/>
    <mergeCell ref="A3:T3"/>
    <mergeCell ref="A4:T4"/>
    <mergeCell ref="A5:T5"/>
  </mergeCells>
  <pageMargins left="0.5" right="0.2" top="1" bottom="0.5" header="0.4" footer="0.3"/>
  <pageSetup paperSize="9" scale="5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162"/>
  <sheetViews>
    <sheetView tabSelected="1" topLeftCell="A78" zoomScale="94" zoomScaleNormal="94" zoomScaleSheetLayoutView="85" workbookViewId="0">
      <selection activeCell="A84" sqref="A84"/>
    </sheetView>
  </sheetViews>
  <sheetFormatPr defaultColWidth="9.36328125" defaultRowHeight="24" customHeight="1"/>
  <cols>
    <col min="1" max="1" width="53.54296875" style="97" customWidth="1"/>
    <col min="2" max="2" width="10.36328125" style="97" customWidth="1"/>
    <col min="3" max="3" width="1.36328125" style="97" customWidth="1"/>
    <col min="4" max="4" width="14.36328125" style="97" customWidth="1"/>
    <col min="5" max="5" width="1.36328125" style="97" customWidth="1"/>
    <col min="6" max="6" width="14.36328125" style="97" customWidth="1"/>
    <col min="7" max="7" width="1.36328125" style="97" customWidth="1"/>
    <col min="8" max="8" width="14.36328125" style="97" customWidth="1"/>
    <col min="9" max="9" width="1.36328125" style="97" customWidth="1"/>
    <col min="10" max="10" width="14.36328125" style="204" customWidth="1"/>
    <col min="11" max="11" width="12.54296875" style="1" bestFit="1" customWidth="1"/>
    <col min="12" max="12" width="10" style="1" bestFit="1" customWidth="1"/>
    <col min="13" max="13" width="12" style="1" bestFit="1" customWidth="1"/>
    <col min="14" max="14" width="10.453125" style="1" bestFit="1" customWidth="1"/>
    <col min="15" max="15" width="9.36328125" style="1"/>
    <col min="16" max="16" width="9.90625" style="1" bestFit="1" customWidth="1"/>
    <col min="17" max="16384" width="9.36328125" style="97"/>
  </cols>
  <sheetData>
    <row r="1" spans="1:16" s="195" customFormat="1" ht="26.15" customHeight="1">
      <c r="A1" s="241" t="s">
        <v>131</v>
      </c>
      <c r="B1" s="241"/>
      <c r="C1" s="241"/>
      <c r="D1" s="241"/>
      <c r="E1" s="241"/>
      <c r="F1" s="241"/>
      <c r="G1" s="241"/>
      <c r="H1" s="241"/>
      <c r="I1" s="241"/>
      <c r="J1" s="241"/>
      <c r="K1" s="69"/>
      <c r="L1" s="69"/>
      <c r="M1" s="69"/>
      <c r="N1" s="194"/>
      <c r="O1" s="194"/>
      <c r="P1" s="194"/>
    </row>
    <row r="2" spans="1:16" s="195" customFormat="1" ht="24" customHeight="1">
      <c r="A2" s="257" t="s">
        <v>102</v>
      </c>
      <c r="B2" s="257"/>
      <c r="C2" s="257"/>
      <c r="D2" s="257"/>
      <c r="E2" s="257"/>
      <c r="F2" s="257"/>
      <c r="G2" s="257"/>
      <c r="H2" s="257"/>
      <c r="I2" s="257"/>
      <c r="J2" s="257"/>
      <c r="K2" s="69"/>
      <c r="L2" s="69"/>
      <c r="M2" s="69"/>
      <c r="N2" s="194"/>
      <c r="O2" s="194"/>
      <c r="P2" s="194"/>
    </row>
    <row r="3" spans="1:16" s="195" customFormat="1" ht="26">
      <c r="A3" s="241" t="str">
        <f>กำไรขาดทุนเบ็ดเสร็จ!C3</f>
        <v>สำหรับปีสิ้นสุดวันที่ 31 ธันวาคม 2567</v>
      </c>
      <c r="B3" s="241"/>
      <c r="C3" s="241"/>
      <c r="D3" s="241"/>
      <c r="E3" s="241"/>
      <c r="F3" s="241"/>
      <c r="G3" s="241"/>
      <c r="H3" s="241"/>
      <c r="I3" s="241"/>
      <c r="J3" s="241"/>
      <c r="K3" s="69"/>
      <c r="L3" s="69"/>
      <c r="M3" s="69"/>
      <c r="N3" s="194"/>
      <c r="O3" s="194"/>
      <c r="P3" s="194"/>
    </row>
    <row r="4" spans="1:16" s="196" customFormat="1" ht="19.5" customHeight="1">
      <c r="A4" s="242" t="s">
        <v>30</v>
      </c>
      <c r="B4" s="242"/>
      <c r="C4" s="242"/>
      <c r="D4" s="242"/>
      <c r="E4" s="242"/>
      <c r="F4" s="242"/>
      <c r="G4" s="242"/>
      <c r="H4" s="242"/>
      <c r="I4" s="242"/>
      <c r="J4" s="242"/>
      <c r="K4" s="70"/>
      <c r="L4" s="70"/>
      <c r="M4" s="70"/>
      <c r="N4" s="70"/>
      <c r="O4" s="70"/>
      <c r="P4" s="70"/>
    </row>
    <row r="5" spans="1:16" ht="9" customHeight="1">
      <c r="A5" s="99"/>
      <c r="B5" s="99"/>
      <c r="C5" s="99"/>
      <c r="D5" s="99"/>
      <c r="E5" s="99"/>
      <c r="F5" s="99"/>
      <c r="G5" s="99"/>
      <c r="H5" s="99"/>
      <c r="I5" s="99"/>
      <c r="J5" s="160"/>
    </row>
    <row r="6" spans="1:16" ht="24" customHeight="1">
      <c r="A6" s="99"/>
      <c r="B6" s="236" t="s">
        <v>0</v>
      </c>
      <c r="C6" s="99"/>
      <c r="D6" s="243" t="s">
        <v>1</v>
      </c>
      <c r="E6" s="243"/>
      <c r="F6" s="243"/>
      <c r="G6" s="236"/>
      <c r="H6" s="243" t="s">
        <v>2</v>
      </c>
      <c r="I6" s="243"/>
      <c r="J6" s="243"/>
    </row>
    <row r="7" spans="1:16" s="197" customFormat="1" ht="24" customHeight="1">
      <c r="A7" s="236"/>
      <c r="B7" s="236"/>
      <c r="C7" s="236"/>
      <c r="D7" s="236">
        <v>2567</v>
      </c>
      <c r="E7" s="236"/>
      <c r="F7" s="236">
        <v>2566</v>
      </c>
      <c r="G7" s="236"/>
      <c r="H7" s="236">
        <v>2567</v>
      </c>
      <c r="I7" s="236"/>
      <c r="J7" s="236">
        <v>2566</v>
      </c>
      <c r="K7" s="71"/>
      <c r="L7" s="71"/>
      <c r="M7" s="71"/>
      <c r="N7" s="71"/>
      <c r="O7" s="71"/>
      <c r="P7" s="71"/>
    </row>
    <row r="8" spans="1:16" ht="24" customHeight="1">
      <c r="A8" s="101" t="s">
        <v>103</v>
      </c>
      <c r="B8" s="101"/>
      <c r="C8" s="101"/>
      <c r="D8" s="80"/>
      <c r="E8" s="67"/>
      <c r="F8" s="80"/>
      <c r="G8" s="67"/>
      <c r="H8" s="67"/>
      <c r="I8" s="67"/>
      <c r="J8" s="67"/>
    </row>
    <row r="9" spans="1:16" ht="24" customHeight="1">
      <c r="A9" s="198" t="s">
        <v>18</v>
      </c>
      <c r="B9" s="199"/>
      <c r="C9" s="199"/>
      <c r="D9" s="50">
        <f>กำไรขาดทุนเบ็ดเสร็จ!F23</f>
        <v>220269633</v>
      </c>
      <c r="E9" s="103"/>
      <c r="F9" s="50">
        <v>198180385</v>
      </c>
      <c r="G9" s="172"/>
      <c r="H9" s="50">
        <f>กำไรขาดทุนเบ็ดเสร็จ!J23</f>
        <v>240968254</v>
      </c>
      <c r="I9" s="109"/>
      <c r="J9" s="67">
        <v>180376072</v>
      </c>
    </row>
    <row r="10" spans="1:16" ht="24" customHeight="1">
      <c r="A10" s="103" t="s">
        <v>160</v>
      </c>
      <c r="B10" s="103"/>
      <c r="C10" s="103"/>
      <c r="D10" s="50"/>
      <c r="E10" s="103"/>
      <c r="F10" s="50"/>
      <c r="G10" s="103"/>
      <c r="H10" s="64"/>
      <c r="I10" s="109"/>
      <c r="J10" s="64"/>
    </row>
    <row r="11" spans="1:16" ht="24" customHeight="1">
      <c r="A11" s="149" t="s">
        <v>17</v>
      </c>
      <c r="B11" s="108">
        <v>9</v>
      </c>
      <c r="C11" s="103"/>
      <c r="D11" s="50">
        <f>กำไรขาดทุนเบ็ดเสร็จ!F22</f>
        <v>48757352</v>
      </c>
      <c r="E11" s="103"/>
      <c r="F11" s="50">
        <v>40521511</v>
      </c>
      <c r="G11" s="103"/>
      <c r="H11" s="50">
        <f>กำไรขาดทุนเบ็ดเสร็จ!J22</f>
        <v>46391098</v>
      </c>
      <c r="I11" s="109"/>
      <c r="J11" s="50">
        <v>36106280</v>
      </c>
    </row>
    <row r="12" spans="1:16" ht="24" customHeight="1">
      <c r="A12" s="149" t="s">
        <v>137</v>
      </c>
      <c r="B12" s="108">
        <v>5</v>
      </c>
      <c r="C12" s="145"/>
      <c r="D12" s="50">
        <v>610259</v>
      </c>
      <c r="E12" s="103"/>
      <c r="F12" s="50">
        <v>-772586</v>
      </c>
      <c r="G12" s="103"/>
      <c r="H12" s="50">
        <v>-71356</v>
      </c>
      <c r="I12" s="9"/>
      <c r="J12" s="50">
        <v>-684321</v>
      </c>
    </row>
    <row r="13" spans="1:16" ht="24" customHeight="1">
      <c r="A13" s="145" t="s">
        <v>104</v>
      </c>
      <c r="B13" s="108" t="s">
        <v>222</v>
      </c>
      <c r="C13" s="145"/>
      <c r="D13" s="50">
        <v>24761844</v>
      </c>
      <c r="E13" s="103"/>
      <c r="F13" s="50">
        <v>26498958</v>
      </c>
      <c r="G13" s="103"/>
      <c r="H13" s="50">
        <v>15725312</v>
      </c>
      <c r="I13" s="109"/>
      <c r="J13" s="50">
        <v>16847870</v>
      </c>
    </row>
    <row r="14" spans="1:16" ht="24" customHeight="1">
      <c r="A14" s="144" t="s">
        <v>105</v>
      </c>
      <c r="B14" s="108" t="s">
        <v>223</v>
      </c>
      <c r="C14" s="145"/>
      <c r="D14" s="50">
        <v>11357156</v>
      </c>
      <c r="E14" s="103"/>
      <c r="F14" s="50">
        <v>9085120</v>
      </c>
      <c r="G14" s="103"/>
      <c r="H14" s="50">
        <v>4219364</v>
      </c>
      <c r="I14" s="109"/>
      <c r="J14" s="50">
        <v>4037341</v>
      </c>
    </row>
    <row r="15" spans="1:16" ht="24" customHeight="1">
      <c r="A15" s="144" t="s">
        <v>162</v>
      </c>
      <c r="B15" s="118"/>
      <c r="C15" s="145"/>
      <c r="D15" s="50">
        <v>204</v>
      </c>
      <c r="E15" s="103"/>
      <c r="F15" s="50">
        <f>-1095+748</f>
        <v>-347</v>
      </c>
      <c r="G15" s="103"/>
      <c r="H15" s="50">
        <v>88</v>
      </c>
      <c r="I15" s="109"/>
      <c r="J15" s="50">
        <v>-517</v>
      </c>
    </row>
    <row r="16" spans="1:16" ht="24" customHeight="1">
      <c r="A16" s="144" t="s">
        <v>185</v>
      </c>
      <c r="B16" s="118"/>
      <c r="C16" s="145"/>
      <c r="D16" s="50">
        <v>-98179</v>
      </c>
      <c r="E16" s="103"/>
      <c r="F16" s="10">
        <v>0</v>
      </c>
      <c r="G16" s="103"/>
      <c r="H16" s="50">
        <v>-8424</v>
      </c>
      <c r="I16" s="109"/>
      <c r="J16" s="10">
        <v>0</v>
      </c>
    </row>
    <row r="17" spans="1:10" ht="24" customHeight="1">
      <c r="A17" s="144" t="s">
        <v>106</v>
      </c>
      <c r="B17" s="108">
        <v>13</v>
      </c>
      <c r="C17" s="145"/>
      <c r="D17" s="55">
        <v>10950526</v>
      </c>
      <c r="E17" s="103"/>
      <c r="F17" s="55">
        <v>8203369</v>
      </c>
      <c r="G17" s="103"/>
      <c r="H17" s="55">
        <v>9173872</v>
      </c>
      <c r="I17" s="109"/>
      <c r="J17" s="55">
        <v>6254694</v>
      </c>
    </row>
    <row r="18" spans="1:10" ht="24" customHeight="1">
      <c r="A18" s="144" t="s">
        <v>186</v>
      </c>
      <c r="B18" s="108">
        <v>20</v>
      </c>
      <c r="C18" s="145"/>
      <c r="D18" s="10">
        <v>0</v>
      </c>
      <c r="E18" s="103"/>
      <c r="F18" s="10">
        <v>0</v>
      </c>
      <c r="G18" s="103"/>
      <c r="H18" s="50">
        <v>-30997350</v>
      </c>
      <c r="I18" s="109"/>
      <c r="J18" s="10">
        <v>0</v>
      </c>
    </row>
    <row r="19" spans="1:10" ht="24" customHeight="1">
      <c r="A19" s="144" t="s">
        <v>176</v>
      </c>
      <c r="B19" s="147"/>
      <c r="C19" s="147"/>
      <c r="D19" s="50">
        <v>-9103033</v>
      </c>
      <c r="E19" s="103"/>
      <c r="F19" s="50">
        <v>-5489103</v>
      </c>
      <c r="G19" s="103"/>
      <c r="H19" s="50">
        <v>-9703475</v>
      </c>
      <c r="I19" s="109"/>
      <c r="J19" s="50">
        <v>-5962009</v>
      </c>
    </row>
    <row r="20" spans="1:10" ht="24" customHeight="1">
      <c r="A20" s="144" t="s">
        <v>138</v>
      </c>
      <c r="B20" s="108">
        <v>16</v>
      </c>
      <c r="C20" s="147"/>
      <c r="D20" s="52">
        <v>4368551</v>
      </c>
      <c r="E20" s="103"/>
      <c r="F20" s="52">
        <v>9704704</v>
      </c>
      <c r="G20" s="103"/>
      <c r="H20" s="52">
        <v>2948737</v>
      </c>
      <c r="I20" s="109"/>
      <c r="J20" s="52">
        <v>7909835</v>
      </c>
    </row>
    <row r="21" spans="1:10" ht="24" customHeight="1">
      <c r="A21" s="148" t="s">
        <v>187</v>
      </c>
      <c r="B21" s="147"/>
      <c r="C21" s="147"/>
      <c r="D21" s="55"/>
      <c r="E21" s="103"/>
      <c r="F21" s="55"/>
      <c r="G21" s="103"/>
      <c r="H21" s="55"/>
      <c r="I21" s="109"/>
      <c r="J21" s="55"/>
    </row>
    <row r="22" spans="1:10" ht="23">
      <c r="A22" s="149" t="s">
        <v>188</v>
      </c>
      <c r="B22" s="147"/>
      <c r="C22" s="147"/>
      <c r="D22" s="55">
        <f>SUM(D9:D20)</f>
        <v>311874313</v>
      </c>
      <c r="E22" s="109"/>
      <c r="F22" s="55">
        <f>SUM(F9:F20)</f>
        <v>285932011</v>
      </c>
      <c r="G22" s="109"/>
      <c r="H22" s="55">
        <f>SUM(H9:H20)</f>
        <v>278646120</v>
      </c>
      <c r="I22" s="32"/>
      <c r="J22" s="55">
        <f>SUM(J9:J20)</f>
        <v>244885245</v>
      </c>
    </row>
    <row r="23" spans="1:10" ht="24" customHeight="1">
      <c r="A23" s="153" t="s">
        <v>107</v>
      </c>
      <c r="B23" s="154"/>
      <c r="C23" s="154"/>
      <c r="D23" s="50"/>
      <c r="E23" s="103"/>
      <c r="F23" s="50"/>
      <c r="G23" s="103"/>
      <c r="H23" s="50"/>
      <c r="I23" s="103"/>
      <c r="J23" s="50"/>
    </row>
    <row r="24" spans="1:10" ht="24" customHeight="1">
      <c r="A24" s="145" t="s">
        <v>34</v>
      </c>
      <c r="B24" s="145"/>
      <c r="C24" s="145"/>
      <c r="D24" s="50">
        <v>-216374576</v>
      </c>
      <c r="E24" s="109"/>
      <c r="F24" s="50">
        <v>-118972267</v>
      </c>
      <c r="G24" s="109"/>
      <c r="H24" s="50">
        <v>-242959546</v>
      </c>
      <c r="I24" s="109"/>
      <c r="J24" s="50">
        <v>-111592784</v>
      </c>
    </row>
    <row r="25" spans="1:10" ht="24" customHeight="1">
      <c r="A25" s="145" t="s">
        <v>36</v>
      </c>
      <c r="B25" s="145"/>
      <c r="C25" s="145"/>
      <c r="D25" s="50">
        <v>-5212135</v>
      </c>
      <c r="E25" s="109"/>
      <c r="F25" s="50">
        <v>-7764883</v>
      </c>
      <c r="G25" s="109"/>
      <c r="H25" s="50">
        <v>-4060809</v>
      </c>
      <c r="I25" s="109"/>
      <c r="J25" s="50">
        <v>-7278145</v>
      </c>
    </row>
    <row r="26" spans="1:10" ht="24" customHeight="1">
      <c r="A26" s="102" t="s">
        <v>39</v>
      </c>
      <c r="B26" s="145"/>
      <c r="C26" s="145"/>
      <c r="D26" s="50">
        <v>70529</v>
      </c>
      <c r="E26" s="109"/>
      <c r="F26" s="10">
        <v>0</v>
      </c>
      <c r="G26" s="109"/>
      <c r="H26" s="50">
        <v>70529</v>
      </c>
      <c r="I26" s="109"/>
      <c r="J26" s="10">
        <v>0</v>
      </c>
    </row>
    <row r="27" spans="1:10" ht="24" customHeight="1">
      <c r="A27" s="145" t="s">
        <v>44</v>
      </c>
      <c r="B27" s="145"/>
      <c r="C27" s="145"/>
      <c r="D27" s="50">
        <v>-97950</v>
      </c>
      <c r="E27" s="109"/>
      <c r="F27" s="50">
        <v>-15623142</v>
      </c>
      <c r="G27" s="109"/>
      <c r="H27" s="50">
        <v>869</v>
      </c>
      <c r="I27" s="53"/>
      <c r="J27" s="50">
        <v>-10379481</v>
      </c>
    </row>
    <row r="28" spans="1:10" ht="24" customHeight="1">
      <c r="A28" s="153" t="s">
        <v>108</v>
      </c>
      <c r="B28" s="145"/>
      <c r="C28" s="145"/>
      <c r="D28" s="50"/>
      <c r="E28" s="109"/>
      <c r="F28" s="50"/>
      <c r="G28" s="109"/>
      <c r="H28" s="50"/>
      <c r="I28" s="53"/>
      <c r="J28" s="50"/>
    </row>
    <row r="29" spans="1:10" ht="24" customHeight="1">
      <c r="A29" s="145" t="s">
        <v>49</v>
      </c>
      <c r="B29" s="145"/>
      <c r="C29" s="145"/>
      <c r="D29" s="50">
        <f>99097857-1+3750000</f>
        <v>102847856</v>
      </c>
      <c r="E29" s="109"/>
      <c r="F29" s="50">
        <f>29629108-1</f>
        <v>29629107</v>
      </c>
      <c r="G29" s="109"/>
      <c r="H29" s="50">
        <f>105144512-1+3750000</f>
        <v>108894511</v>
      </c>
      <c r="I29" s="109"/>
      <c r="J29" s="50">
        <f>34376081-2821041</f>
        <v>31555040</v>
      </c>
    </row>
    <row r="30" spans="1:10" ht="24" customHeight="1">
      <c r="A30" s="145" t="s">
        <v>50</v>
      </c>
      <c r="B30" s="145"/>
      <c r="C30" s="145"/>
      <c r="D30" s="50">
        <v>8489172</v>
      </c>
      <c r="E30" s="109"/>
      <c r="F30" s="50">
        <v>7704589</v>
      </c>
      <c r="G30" s="109"/>
      <c r="H30" s="50">
        <v>9374802</v>
      </c>
      <c r="I30" s="109"/>
      <c r="J30" s="50">
        <v>2821041</v>
      </c>
    </row>
    <row r="31" spans="1:10" ht="24" customHeight="1">
      <c r="A31" s="102" t="s">
        <v>56</v>
      </c>
      <c r="B31" s="102"/>
      <c r="C31" s="102"/>
      <c r="D31" s="52">
        <v>-906308</v>
      </c>
      <c r="E31" s="109"/>
      <c r="F31" s="52">
        <v>9910321</v>
      </c>
      <c r="G31" s="109"/>
      <c r="H31" s="52">
        <v>-906308</v>
      </c>
      <c r="I31" s="31"/>
      <c r="J31" s="52">
        <v>9506319</v>
      </c>
    </row>
    <row r="32" spans="1:10" ht="24" customHeight="1">
      <c r="A32" s="155" t="s">
        <v>109</v>
      </c>
      <c r="B32" s="102"/>
      <c r="C32" s="102"/>
      <c r="D32" s="50">
        <f>SUM(D22:D31)</f>
        <v>200690901</v>
      </c>
      <c r="E32" s="109"/>
      <c r="F32" s="50">
        <f>SUM(F22:F31)</f>
        <v>190815736</v>
      </c>
      <c r="G32" s="109"/>
      <c r="H32" s="50">
        <f>SUM(H22:H31)</f>
        <v>149060168</v>
      </c>
      <c r="I32" s="32"/>
      <c r="J32" s="50">
        <f>SUM(J22:J31)</f>
        <v>159517235</v>
      </c>
    </row>
    <row r="33" spans="1:16" ht="24" customHeight="1">
      <c r="A33" s="153" t="s">
        <v>157</v>
      </c>
      <c r="B33" s="108"/>
      <c r="C33" s="145"/>
      <c r="D33" s="50">
        <v>28967744</v>
      </c>
      <c r="E33" s="109"/>
      <c r="F33" s="50">
        <v>33710260</v>
      </c>
      <c r="G33" s="109"/>
      <c r="H33" s="50">
        <v>28967744</v>
      </c>
      <c r="I33" s="109"/>
      <c r="J33" s="50">
        <v>33710260</v>
      </c>
    </row>
    <row r="34" spans="1:16" ht="24" customHeight="1">
      <c r="A34" s="153" t="s">
        <v>110</v>
      </c>
      <c r="B34" s="108">
        <v>13</v>
      </c>
      <c r="C34" s="145"/>
      <c r="D34" s="55">
        <v>-32889020</v>
      </c>
      <c r="E34" s="103"/>
      <c r="F34" s="55">
        <v>-34800161</v>
      </c>
      <c r="G34" s="103"/>
      <c r="H34" s="55">
        <v>-32729720</v>
      </c>
      <c r="I34" s="109"/>
      <c r="J34" s="55">
        <v>-34443461</v>
      </c>
    </row>
    <row r="35" spans="1:16" ht="24" customHeight="1">
      <c r="A35" s="153" t="s">
        <v>111</v>
      </c>
      <c r="B35" s="145"/>
      <c r="C35" s="145"/>
      <c r="D35" s="55">
        <v>127846099</v>
      </c>
      <c r="E35" s="109"/>
      <c r="F35" s="55">
        <v>111960899</v>
      </c>
      <c r="G35" s="109"/>
      <c r="H35" s="55">
        <v>127542977</v>
      </c>
      <c r="I35" s="109"/>
      <c r="J35" s="55">
        <v>111684212</v>
      </c>
    </row>
    <row r="36" spans="1:16" ht="24" customHeight="1">
      <c r="A36" s="153" t="s">
        <v>221</v>
      </c>
      <c r="B36" s="145"/>
      <c r="C36" s="145"/>
      <c r="D36" s="50">
        <v>-208270436</v>
      </c>
      <c r="E36" s="109"/>
      <c r="F36" s="50">
        <f>-184873898-1894497</f>
        <v>-186768395</v>
      </c>
      <c r="G36" s="109"/>
      <c r="H36" s="50">
        <v>-192267410</v>
      </c>
      <c r="I36" s="109"/>
      <c r="J36" s="50">
        <v>-172614315</v>
      </c>
    </row>
    <row r="37" spans="1:16" ht="24" customHeight="1">
      <c r="A37" s="155" t="s">
        <v>123</v>
      </c>
      <c r="B37" s="156"/>
      <c r="C37" s="145"/>
      <c r="D37" s="54">
        <f>SUM(D32:D36)</f>
        <v>116345288</v>
      </c>
      <c r="E37" s="109"/>
      <c r="F37" s="54">
        <f>SUM(F32:F36)</f>
        <v>114918339</v>
      </c>
      <c r="G37" s="109"/>
      <c r="H37" s="54">
        <f>SUM(H32:H36)</f>
        <v>80573759</v>
      </c>
      <c r="I37" s="109"/>
      <c r="J37" s="54">
        <f>SUM(J32:J36)</f>
        <v>97853931</v>
      </c>
    </row>
    <row r="38" spans="1:16" ht="24" customHeight="1">
      <c r="A38" s="155"/>
      <c r="B38" s="156"/>
      <c r="C38" s="145"/>
      <c r="D38" s="55"/>
      <c r="E38" s="109"/>
      <c r="F38" s="55"/>
      <c r="G38" s="109"/>
      <c r="H38" s="55"/>
      <c r="I38" s="109"/>
      <c r="J38" s="55"/>
    </row>
    <row r="39" spans="1:16" ht="24" customHeight="1">
      <c r="A39" s="130"/>
      <c r="B39" s="157"/>
      <c r="C39" s="157"/>
      <c r="D39" s="56"/>
      <c r="E39" s="158"/>
      <c r="F39" s="56"/>
      <c r="G39" s="158"/>
      <c r="H39" s="56"/>
      <c r="I39" s="158"/>
      <c r="J39" s="56"/>
    </row>
    <row r="40" spans="1:16" ht="24" customHeight="1">
      <c r="A40" s="130"/>
      <c r="B40" s="157"/>
      <c r="C40" s="157"/>
      <c r="D40" s="56"/>
      <c r="E40" s="158"/>
      <c r="F40" s="56"/>
      <c r="G40" s="158"/>
      <c r="H40" s="56"/>
      <c r="I40" s="158"/>
      <c r="J40" s="56"/>
    </row>
    <row r="41" spans="1:16" ht="24" customHeight="1">
      <c r="A41" s="159"/>
      <c r="B41" s="159"/>
      <c r="C41" s="159"/>
      <c r="D41" s="159"/>
      <c r="E41" s="159"/>
      <c r="F41" s="159"/>
      <c r="G41" s="159"/>
      <c r="H41" s="159"/>
      <c r="I41" s="159"/>
      <c r="J41" s="159"/>
    </row>
    <row r="42" spans="1:16" s="195" customFormat="1" ht="26.15" customHeight="1">
      <c r="A42" s="241" t="s">
        <v>131</v>
      </c>
      <c r="B42" s="241"/>
      <c r="C42" s="241"/>
      <c r="D42" s="241"/>
      <c r="E42" s="241"/>
      <c r="F42" s="241"/>
      <c r="G42" s="241"/>
      <c r="H42" s="241"/>
      <c r="I42" s="241"/>
      <c r="J42" s="241"/>
      <c r="K42" s="69"/>
      <c r="L42" s="69"/>
      <c r="M42" s="69"/>
      <c r="N42" s="194"/>
      <c r="O42" s="194"/>
      <c r="P42" s="194"/>
    </row>
    <row r="43" spans="1:16" s="195" customFormat="1" ht="24" customHeight="1">
      <c r="A43" s="256" t="s">
        <v>112</v>
      </c>
      <c r="B43" s="256"/>
      <c r="C43" s="256"/>
      <c r="D43" s="256"/>
      <c r="E43" s="256"/>
      <c r="F43" s="256"/>
      <c r="G43" s="256"/>
      <c r="H43" s="256"/>
      <c r="I43" s="256"/>
      <c r="J43" s="256"/>
      <c r="K43" s="69"/>
      <c r="L43" s="69"/>
      <c r="M43" s="69"/>
      <c r="N43" s="194"/>
      <c r="O43" s="194"/>
      <c r="P43" s="194"/>
    </row>
    <row r="44" spans="1:16" s="195" customFormat="1" ht="24" customHeight="1">
      <c r="A44" s="241" t="str">
        <f>A3</f>
        <v>สำหรับปีสิ้นสุดวันที่ 31 ธันวาคม 2567</v>
      </c>
      <c r="B44" s="241"/>
      <c r="C44" s="241"/>
      <c r="D44" s="241"/>
      <c r="E44" s="241"/>
      <c r="F44" s="241"/>
      <c r="G44" s="241"/>
      <c r="H44" s="241"/>
      <c r="I44" s="241"/>
      <c r="J44" s="241"/>
      <c r="K44" s="69"/>
      <c r="L44" s="69"/>
      <c r="M44" s="69"/>
      <c r="N44" s="194"/>
      <c r="O44" s="194"/>
      <c r="P44" s="194"/>
    </row>
    <row r="45" spans="1:16" ht="24" customHeight="1">
      <c r="A45" s="246" t="s">
        <v>30</v>
      </c>
      <c r="B45" s="246"/>
      <c r="C45" s="246"/>
      <c r="D45" s="246"/>
      <c r="E45" s="246"/>
      <c r="F45" s="246"/>
      <c r="G45" s="246"/>
      <c r="H45" s="246"/>
      <c r="I45" s="246"/>
      <c r="J45" s="246"/>
    </row>
    <row r="46" spans="1:16" ht="9" customHeight="1">
      <c r="A46" s="103"/>
      <c r="B46" s="103"/>
      <c r="C46" s="103"/>
      <c r="D46" s="103"/>
      <c r="E46" s="103"/>
      <c r="F46" s="103"/>
      <c r="G46" s="103"/>
      <c r="H46" s="103"/>
      <c r="I46" s="103"/>
      <c r="J46" s="160"/>
    </row>
    <row r="47" spans="1:16" ht="24" customHeight="1">
      <c r="A47" s="103"/>
      <c r="B47" s="236" t="s">
        <v>0</v>
      </c>
      <c r="C47" s="103"/>
      <c r="D47" s="255" t="s">
        <v>1</v>
      </c>
      <c r="E47" s="255"/>
      <c r="F47" s="255"/>
      <c r="G47" s="239"/>
      <c r="H47" s="255" t="s">
        <v>2</v>
      </c>
      <c r="I47" s="255"/>
      <c r="J47" s="255"/>
    </row>
    <row r="48" spans="1:16" s="197" customFormat="1" ht="24" customHeight="1">
      <c r="A48" s="239"/>
      <c r="B48" s="236"/>
      <c r="C48" s="239"/>
      <c r="D48" s="236">
        <v>2567</v>
      </c>
      <c r="E48" s="236"/>
      <c r="F48" s="236">
        <v>2566</v>
      </c>
      <c r="G48" s="236"/>
      <c r="H48" s="236">
        <v>2567</v>
      </c>
      <c r="I48" s="236"/>
      <c r="J48" s="236">
        <v>2566</v>
      </c>
      <c r="K48" s="71"/>
      <c r="L48" s="71"/>
      <c r="M48" s="71"/>
      <c r="N48" s="71"/>
      <c r="O48" s="71"/>
      <c r="P48" s="71"/>
    </row>
    <row r="49" spans="1:10" ht="24" customHeight="1">
      <c r="A49" s="151" t="s">
        <v>113</v>
      </c>
      <c r="B49" s="155"/>
      <c r="C49" s="155"/>
      <c r="D49" s="109"/>
      <c r="E49" s="109"/>
      <c r="F49" s="109"/>
      <c r="G49" s="109"/>
      <c r="H49" s="109"/>
      <c r="I49" s="109"/>
      <c r="J49" s="161"/>
    </row>
    <row r="50" spans="1:10" ht="24" customHeight="1">
      <c r="A50" s="146" t="s">
        <v>189</v>
      </c>
      <c r="B50" s="162"/>
      <c r="C50" s="145"/>
      <c r="D50" s="10">
        <v>0</v>
      </c>
      <c r="E50" s="109" t="s">
        <v>52</v>
      </c>
      <c r="F50" s="10">
        <v>0</v>
      </c>
      <c r="G50" s="109" t="s">
        <v>52</v>
      </c>
      <c r="H50" s="55">
        <v>2700000</v>
      </c>
      <c r="I50" s="109" t="s">
        <v>52</v>
      </c>
      <c r="J50" s="55">
        <v>26000000</v>
      </c>
    </row>
    <row r="51" spans="1:10" ht="24" customHeight="1">
      <c r="A51" s="146" t="s">
        <v>190</v>
      </c>
      <c r="B51" s="162"/>
      <c r="C51" s="145"/>
      <c r="D51" s="10">
        <v>0</v>
      </c>
      <c r="E51" s="109" t="s">
        <v>52</v>
      </c>
      <c r="F51" s="10">
        <v>0</v>
      </c>
      <c r="G51" s="109" t="s">
        <v>52</v>
      </c>
      <c r="H51" s="55">
        <v>-24000000</v>
      </c>
      <c r="I51" s="109" t="s">
        <v>52</v>
      </c>
      <c r="J51" s="55">
        <v>-35000000</v>
      </c>
    </row>
    <row r="52" spans="1:10" ht="24" customHeight="1">
      <c r="A52" s="163" t="s">
        <v>114</v>
      </c>
      <c r="B52" s="162"/>
      <c r="C52" s="145"/>
      <c r="D52" s="10">
        <v>0</v>
      </c>
      <c r="E52" s="109"/>
      <c r="F52" s="10">
        <v>0</v>
      </c>
      <c r="G52" s="109"/>
      <c r="H52" s="10">
        <v>0</v>
      </c>
      <c r="I52" s="109"/>
      <c r="J52" s="50">
        <v>-55249800</v>
      </c>
    </row>
    <row r="53" spans="1:10" ht="24" customHeight="1">
      <c r="A53" s="163" t="s">
        <v>191</v>
      </c>
      <c r="B53" s="162"/>
      <c r="C53" s="145"/>
      <c r="J53" s="97"/>
    </row>
    <row r="54" spans="1:10" ht="24" customHeight="1">
      <c r="A54" s="164" t="s">
        <v>192</v>
      </c>
      <c r="B54" s="162"/>
      <c r="C54" s="145"/>
      <c r="D54" s="10">
        <v>0</v>
      </c>
      <c r="E54" s="109"/>
      <c r="F54" s="10">
        <f>748-748</f>
        <v>0</v>
      </c>
      <c r="G54" s="109"/>
      <c r="H54" s="10">
        <v>0</v>
      </c>
      <c r="I54" s="109"/>
      <c r="J54" s="50">
        <v>1475642</v>
      </c>
    </row>
    <row r="55" spans="1:10" ht="24" customHeight="1">
      <c r="A55" s="163" t="s">
        <v>115</v>
      </c>
      <c r="B55" s="162">
        <v>4.2</v>
      </c>
      <c r="C55" s="145"/>
      <c r="D55" s="55">
        <f>-2809097+1</f>
        <v>-2809096</v>
      </c>
      <c r="E55" s="109"/>
      <c r="F55" s="55">
        <v>-11077725</v>
      </c>
      <c r="G55" s="109"/>
      <c r="H55" s="50">
        <v>-1553371</v>
      </c>
      <c r="I55" s="109"/>
      <c r="J55" s="50">
        <v>-8237278</v>
      </c>
    </row>
    <row r="56" spans="1:10" ht="24" customHeight="1">
      <c r="A56" s="163" t="s">
        <v>116</v>
      </c>
      <c r="B56" s="162">
        <v>4.2</v>
      </c>
      <c r="C56" s="145"/>
      <c r="D56" s="50">
        <v>-14667563</v>
      </c>
      <c r="E56" s="109"/>
      <c r="F56" s="50">
        <v>-50875184</v>
      </c>
      <c r="G56" s="109"/>
      <c r="H56" s="63">
        <v>-3388284</v>
      </c>
      <c r="I56" s="109"/>
      <c r="J56" s="63">
        <v>-3729398</v>
      </c>
    </row>
    <row r="57" spans="1:10" ht="24" customHeight="1">
      <c r="A57" s="163" t="s">
        <v>117</v>
      </c>
      <c r="B57" s="145"/>
      <c r="C57" s="145"/>
      <c r="D57" s="55">
        <v>9077701</v>
      </c>
      <c r="E57" s="109"/>
      <c r="F57" s="55">
        <v>5206681</v>
      </c>
      <c r="G57" s="109"/>
      <c r="H57" s="50">
        <v>8958099</v>
      </c>
      <c r="I57" s="109"/>
      <c r="J57" s="50">
        <v>5758730</v>
      </c>
    </row>
    <row r="58" spans="1:10" ht="24" customHeight="1">
      <c r="A58" s="146" t="s">
        <v>154</v>
      </c>
      <c r="B58" s="162"/>
      <c r="C58" s="147"/>
      <c r="D58" s="74">
        <v>0</v>
      </c>
      <c r="E58" s="103"/>
      <c r="F58" s="74">
        <v>0</v>
      </c>
      <c r="G58" s="103"/>
      <c r="H58" s="50">
        <v>30997350</v>
      </c>
      <c r="I58" s="109"/>
      <c r="J58" s="50">
        <v>79308207</v>
      </c>
    </row>
    <row r="59" spans="1:10" ht="24" customHeight="1">
      <c r="A59" s="155" t="s">
        <v>164</v>
      </c>
      <c r="B59" s="155"/>
      <c r="C59" s="155"/>
      <c r="D59" s="54">
        <f>SUM(D50:D58)</f>
        <v>-8398958</v>
      </c>
      <c r="E59" s="109"/>
      <c r="F59" s="54">
        <f>SUM(F50:F58)</f>
        <v>-56746228</v>
      </c>
      <c r="G59" s="109"/>
      <c r="H59" s="54">
        <f>SUM(H50:H58)</f>
        <v>13713794</v>
      </c>
      <c r="I59" s="109"/>
      <c r="J59" s="54">
        <f>SUM(J50:J58)</f>
        <v>10326103</v>
      </c>
    </row>
    <row r="60" spans="1:10" ht="16.5" customHeight="1">
      <c r="A60" s="165"/>
      <c r="B60" s="165"/>
      <c r="C60" s="165"/>
      <c r="D60" s="109"/>
      <c r="E60" s="109"/>
      <c r="F60" s="109"/>
      <c r="G60" s="109"/>
      <c r="H60" s="109"/>
      <c r="I60" s="109"/>
      <c r="J60" s="109"/>
    </row>
    <row r="61" spans="1:10" ht="24" customHeight="1">
      <c r="A61" s="151" t="s">
        <v>118</v>
      </c>
      <c r="B61" s="151"/>
      <c r="C61" s="151"/>
      <c r="D61" s="109"/>
      <c r="E61" s="109"/>
      <c r="F61" s="109"/>
      <c r="G61" s="109"/>
      <c r="H61" s="109"/>
      <c r="I61" s="109"/>
      <c r="J61" s="109"/>
    </row>
    <row r="62" spans="1:10" ht="24" customHeight="1">
      <c r="A62" s="145" t="s">
        <v>193</v>
      </c>
      <c r="B62" s="162">
        <v>4.3</v>
      </c>
      <c r="C62" s="151"/>
      <c r="D62" s="57">
        <v>0</v>
      </c>
      <c r="E62" s="109"/>
      <c r="F62" s="57">
        <v>-548456717</v>
      </c>
      <c r="G62" s="109"/>
      <c r="H62" s="10">
        <v>0</v>
      </c>
      <c r="I62" s="109"/>
      <c r="J62" s="50">
        <v>-548456717</v>
      </c>
    </row>
    <row r="63" spans="1:10" ht="24" customHeight="1">
      <c r="A63" s="145" t="s">
        <v>194</v>
      </c>
      <c r="B63" s="162">
        <v>4.3</v>
      </c>
      <c r="C63" s="151"/>
      <c r="D63" s="10">
        <v>0</v>
      </c>
      <c r="E63" s="109"/>
      <c r="F63" s="10">
        <v>0</v>
      </c>
      <c r="G63" s="109"/>
      <c r="H63" s="10">
        <v>0</v>
      </c>
      <c r="I63" s="109"/>
      <c r="J63" s="50">
        <v>-60000000</v>
      </c>
    </row>
    <row r="64" spans="1:10" ht="24" customHeight="1">
      <c r="A64" s="145" t="s">
        <v>119</v>
      </c>
      <c r="B64" s="162" t="s">
        <v>167</v>
      </c>
      <c r="C64" s="151"/>
      <c r="D64" s="57">
        <v>-16106156</v>
      </c>
      <c r="E64" s="109"/>
      <c r="F64" s="57">
        <v>-19357835</v>
      </c>
      <c r="G64" s="109"/>
      <c r="H64" s="50">
        <v>-10116171</v>
      </c>
      <c r="I64" s="50"/>
      <c r="J64" s="50">
        <v>-12582736</v>
      </c>
    </row>
    <row r="65" spans="1:11" ht="24" customHeight="1">
      <c r="A65" s="145" t="s">
        <v>195</v>
      </c>
      <c r="B65" s="162"/>
      <c r="C65" s="145"/>
      <c r="D65" s="55">
        <v>-89988954</v>
      </c>
      <c r="E65" s="109"/>
      <c r="F65" s="55">
        <v>-183000000</v>
      </c>
      <c r="G65" s="109"/>
      <c r="H65" s="50">
        <v>-89988954</v>
      </c>
      <c r="I65" s="109"/>
      <c r="J65" s="50">
        <v>-183000000</v>
      </c>
    </row>
    <row r="66" spans="1:11" ht="24" customHeight="1">
      <c r="A66" s="145" t="s">
        <v>196</v>
      </c>
      <c r="B66" s="162">
        <v>20</v>
      </c>
      <c r="C66" s="145"/>
      <c r="D66" s="57">
        <v>-2650</v>
      </c>
      <c r="E66" s="109"/>
      <c r="F66" s="10">
        <v>0</v>
      </c>
      <c r="G66" s="109"/>
      <c r="H66" s="10">
        <v>0</v>
      </c>
      <c r="I66" s="109"/>
      <c r="J66" s="10">
        <v>0</v>
      </c>
    </row>
    <row r="67" spans="1:11" ht="24" customHeight="1">
      <c r="A67" s="144" t="s">
        <v>120</v>
      </c>
      <c r="B67" s="145"/>
      <c r="C67" s="145"/>
      <c r="D67" s="57">
        <v>-4368551</v>
      </c>
      <c r="E67" s="109"/>
      <c r="F67" s="57">
        <f>-9652629-52762+687</f>
        <v>-9704704</v>
      </c>
      <c r="G67" s="109"/>
      <c r="H67" s="57">
        <f>-2948738+1</f>
        <v>-2948737</v>
      </c>
      <c r="I67" s="50"/>
      <c r="J67" s="57">
        <f>-8876956-52762</f>
        <v>-8929718</v>
      </c>
      <c r="K67" s="202"/>
    </row>
    <row r="68" spans="1:11" ht="24" customHeight="1">
      <c r="A68" s="144" t="s">
        <v>139</v>
      </c>
      <c r="B68" s="162">
        <v>14</v>
      </c>
      <c r="C68" s="145"/>
      <c r="D68" s="57">
        <v>0</v>
      </c>
      <c r="E68" s="109"/>
      <c r="F68" s="57">
        <v>1046405000</v>
      </c>
      <c r="G68" s="109"/>
      <c r="H68" s="57">
        <v>0</v>
      </c>
      <c r="I68" s="50"/>
      <c r="J68" s="57">
        <v>1046405000</v>
      </c>
    </row>
    <row r="69" spans="1:11" ht="24" customHeight="1">
      <c r="A69" s="144" t="s">
        <v>159</v>
      </c>
      <c r="B69" s="145"/>
      <c r="C69" s="145"/>
      <c r="D69" s="57">
        <v>0</v>
      </c>
      <c r="E69" s="109"/>
      <c r="F69" s="57">
        <v>23750200</v>
      </c>
      <c r="G69" s="109"/>
      <c r="H69" s="57">
        <v>0</v>
      </c>
      <c r="I69" s="50"/>
      <c r="J69" s="57">
        <v>0</v>
      </c>
    </row>
    <row r="70" spans="1:11" ht="24" customHeight="1">
      <c r="A70" s="166" t="s">
        <v>163</v>
      </c>
      <c r="B70" s="155"/>
      <c r="C70" s="155"/>
      <c r="D70" s="54">
        <f>SUM(D62:D69)</f>
        <v>-110466311</v>
      </c>
      <c r="E70" s="109"/>
      <c r="F70" s="54">
        <f>SUM(F62:F69)</f>
        <v>309635944</v>
      </c>
      <c r="G70" s="109"/>
      <c r="H70" s="54">
        <f>SUM(H62:H69)</f>
        <v>-103053862</v>
      </c>
      <c r="I70" s="109"/>
      <c r="J70" s="54">
        <f>SUM(J62:J69)</f>
        <v>233435829</v>
      </c>
    </row>
    <row r="71" spans="1:11" ht="20.149999999999999" customHeight="1">
      <c r="A71" s="113"/>
      <c r="B71" s="113"/>
      <c r="C71" s="113"/>
      <c r="D71" s="109"/>
      <c r="E71" s="109"/>
      <c r="F71" s="109"/>
      <c r="G71" s="109"/>
      <c r="H71" s="109"/>
      <c r="I71" s="109"/>
      <c r="J71" s="109"/>
    </row>
    <row r="72" spans="1:11" ht="24" customHeight="1">
      <c r="A72" s="167" t="s">
        <v>124</v>
      </c>
      <c r="B72" s="167"/>
      <c r="C72" s="167"/>
      <c r="D72" s="55">
        <f>+D37+D70+D59</f>
        <v>-2519981</v>
      </c>
      <c r="E72" s="109"/>
      <c r="F72" s="55">
        <f>+F37+F70+F59</f>
        <v>367808055</v>
      </c>
      <c r="G72" s="109"/>
      <c r="H72" s="55">
        <f>+H37+H70+H59</f>
        <v>-8766309</v>
      </c>
      <c r="I72" s="109"/>
      <c r="J72" s="55">
        <f>+J37+J70+J59</f>
        <v>341615863</v>
      </c>
    </row>
    <row r="73" spans="1:11" ht="24" customHeight="1">
      <c r="A73" s="167" t="s">
        <v>121</v>
      </c>
      <c r="B73" s="167"/>
      <c r="C73" s="167"/>
      <c r="D73" s="50">
        <f>งบดุล!E10</f>
        <v>480318614</v>
      </c>
      <c r="E73" s="109"/>
      <c r="F73" s="50">
        <v>112510559</v>
      </c>
      <c r="G73" s="109"/>
      <c r="H73" s="50">
        <f>งบดุล!I10</f>
        <v>433233075</v>
      </c>
      <c r="I73" s="109"/>
      <c r="J73" s="50">
        <v>91617212</v>
      </c>
    </row>
    <row r="74" spans="1:11" ht="24" customHeight="1" thickBot="1">
      <c r="A74" s="168" t="s">
        <v>122</v>
      </c>
      <c r="B74" s="100">
        <v>4.0999999999999996</v>
      </c>
      <c r="C74" s="168"/>
      <c r="D74" s="58">
        <f>SUM(D72:D73)</f>
        <v>477798633</v>
      </c>
      <c r="E74" s="109"/>
      <c r="F74" s="58">
        <f>SUM(F72:F73)</f>
        <v>480318614</v>
      </c>
      <c r="G74" s="109"/>
      <c r="H74" s="58">
        <f>SUM(H72:H73)</f>
        <v>424466766</v>
      </c>
      <c r="I74" s="109"/>
      <c r="J74" s="58">
        <f>SUM(J72:J73)</f>
        <v>433233075</v>
      </c>
    </row>
    <row r="75" spans="1:11" ht="24" customHeight="1" thickTop="1">
      <c r="A75" s="145"/>
      <c r="B75" s="145"/>
      <c r="C75" s="145"/>
      <c r="D75" s="2"/>
      <c r="E75" s="2"/>
      <c r="F75" s="2"/>
      <c r="G75" s="2"/>
      <c r="H75" s="2"/>
      <c r="I75" s="2"/>
      <c r="J75" s="2"/>
    </row>
    <row r="76" spans="1:11" ht="24" customHeight="1">
      <c r="A76" s="145"/>
      <c r="B76" s="145"/>
      <c r="C76" s="145"/>
      <c r="D76" s="55"/>
      <c r="E76" s="55"/>
      <c r="F76" s="55"/>
      <c r="G76" s="55"/>
      <c r="H76" s="55"/>
      <c r="I76" s="55"/>
      <c r="J76" s="55"/>
    </row>
    <row r="77" spans="1:11" ht="24" customHeight="1">
      <c r="A77" s="145"/>
      <c r="B77" s="145"/>
      <c r="C77" s="145"/>
      <c r="D77" s="55"/>
      <c r="E77" s="55"/>
      <c r="F77" s="55"/>
      <c r="G77" s="55"/>
      <c r="H77" s="55"/>
      <c r="I77" s="55"/>
      <c r="J77" s="55"/>
    </row>
    <row r="78" spans="1:11" ht="24" customHeight="1">
      <c r="A78" s="145"/>
      <c r="B78" s="145"/>
      <c r="C78" s="145"/>
      <c r="D78" s="55"/>
      <c r="E78" s="55"/>
      <c r="F78" s="55"/>
      <c r="G78" s="55"/>
      <c r="H78" s="55"/>
      <c r="I78" s="55"/>
      <c r="J78" s="55"/>
    </row>
    <row r="79" spans="1:11" ht="24" customHeight="1">
      <c r="A79" s="145"/>
      <c r="B79" s="145"/>
      <c r="C79" s="145"/>
      <c r="D79" s="2"/>
      <c r="E79" s="103"/>
      <c r="F79" s="2"/>
      <c r="G79" s="103"/>
      <c r="H79" s="2"/>
      <c r="I79" s="103"/>
      <c r="J79" s="2"/>
    </row>
    <row r="80" spans="1:11" ht="24" customHeight="1">
      <c r="B80" s="145"/>
      <c r="C80" s="145"/>
      <c r="D80" s="2"/>
      <c r="E80" s="103"/>
      <c r="F80" s="22"/>
      <c r="G80" s="103"/>
      <c r="H80" s="2"/>
      <c r="I80" s="103"/>
      <c r="J80" s="160"/>
    </row>
    <row r="81" spans="1:10" ht="24" customHeight="1">
      <c r="A81" s="145"/>
      <c r="B81" s="145"/>
      <c r="C81" s="145"/>
      <c r="D81" s="2"/>
      <c r="E81" s="103"/>
      <c r="F81" s="22"/>
      <c r="G81" s="103"/>
      <c r="H81" s="2"/>
      <c r="I81" s="103"/>
      <c r="J81" s="160"/>
    </row>
    <row r="82" spans="1:10" ht="24" customHeight="1">
      <c r="A82" s="145"/>
      <c r="B82" s="145"/>
      <c r="C82" s="145"/>
      <c r="D82" s="2"/>
      <c r="E82" s="103"/>
      <c r="F82" s="22"/>
      <c r="G82" s="103"/>
      <c r="H82" s="2"/>
      <c r="I82" s="103"/>
      <c r="J82" s="160"/>
    </row>
    <row r="83" spans="1:10" ht="24" customHeight="1">
      <c r="A83" s="145"/>
      <c r="B83" s="145"/>
      <c r="C83" s="145"/>
      <c r="D83" s="2"/>
      <c r="E83" s="103"/>
      <c r="F83" s="22"/>
      <c r="G83" s="103"/>
      <c r="H83" s="2"/>
      <c r="I83" s="103"/>
      <c r="J83" s="160"/>
    </row>
    <row r="84" spans="1:10" ht="24" customHeight="1">
      <c r="A84" s="130" t="s">
        <v>128</v>
      </c>
      <c r="B84" s="145"/>
      <c r="C84" s="145"/>
      <c r="D84" s="2"/>
      <c r="E84" s="103"/>
      <c r="F84" s="22"/>
      <c r="G84" s="103"/>
      <c r="H84" s="2"/>
      <c r="I84" s="103"/>
      <c r="J84" s="160"/>
    </row>
    <row r="85" spans="1:10" ht="24" customHeight="1">
      <c r="B85" s="159"/>
      <c r="C85" s="159"/>
      <c r="D85" s="159"/>
      <c r="E85" s="159"/>
      <c r="F85" s="159"/>
      <c r="G85" s="159"/>
      <c r="H85" s="159"/>
      <c r="I85" s="159"/>
      <c r="J85" s="159"/>
    </row>
    <row r="86" spans="1:10" ht="24" customHeight="1">
      <c r="A86" s="200"/>
      <c r="D86" s="201"/>
      <c r="E86" s="1"/>
      <c r="F86" s="202"/>
      <c r="G86" s="1"/>
      <c r="H86" s="201"/>
      <c r="I86" s="1"/>
      <c r="J86" s="202"/>
    </row>
    <row r="87" spans="1:10" ht="24" customHeight="1">
      <c r="D87" s="203"/>
      <c r="E87" s="203"/>
      <c r="F87" s="203"/>
      <c r="G87" s="203"/>
      <c r="H87" s="203"/>
      <c r="I87" s="203"/>
    </row>
    <row r="88" spans="1:10" ht="24" customHeight="1">
      <c r="D88" s="203"/>
      <c r="E88" s="203"/>
      <c r="F88" s="203"/>
      <c r="G88" s="203"/>
      <c r="H88" s="203"/>
      <c r="I88" s="203"/>
    </row>
    <row r="89" spans="1:10" ht="24" customHeight="1">
      <c r="D89" s="203"/>
      <c r="E89" s="203"/>
      <c r="F89" s="203"/>
      <c r="G89" s="203"/>
      <c r="H89" s="203"/>
      <c r="I89" s="203"/>
    </row>
    <row r="90" spans="1:10" ht="24" customHeight="1">
      <c r="D90" s="203"/>
      <c r="E90" s="203"/>
      <c r="F90" s="203"/>
      <c r="G90" s="203"/>
      <c r="H90" s="203"/>
      <c r="I90" s="203"/>
    </row>
    <row r="91" spans="1:10" ht="24" customHeight="1">
      <c r="D91" s="203"/>
      <c r="E91" s="203"/>
      <c r="F91" s="203"/>
      <c r="G91" s="203"/>
      <c r="H91" s="203"/>
      <c r="I91" s="203"/>
    </row>
    <row r="92" spans="1:10" ht="24" customHeight="1">
      <c r="D92" s="203"/>
      <c r="E92" s="203"/>
      <c r="F92" s="203"/>
      <c r="G92" s="203"/>
      <c r="H92" s="203"/>
      <c r="I92" s="203"/>
    </row>
    <row r="93" spans="1:10" ht="24" customHeight="1">
      <c r="D93" s="203"/>
      <c r="E93" s="203"/>
      <c r="F93" s="203"/>
      <c r="G93" s="203"/>
      <c r="H93" s="203"/>
      <c r="I93" s="203"/>
    </row>
    <row r="94" spans="1:10" ht="24" customHeight="1">
      <c r="D94" s="203"/>
      <c r="E94" s="203"/>
      <c r="F94" s="203"/>
      <c r="G94" s="203"/>
      <c r="H94" s="203"/>
      <c r="I94" s="203"/>
    </row>
    <row r="95" spans="1:10" ht="24" customHeight="1">
      <c r="D95" s="203"/>
      <c r="E95" s="203"/>
      <c r="F95" s="203"/>
      <c r="G95" s="203"/>
      <c r="H95" s="203"/>
      <c r="I95" s="203"/>
    </row>
    <row r="96" spans="1:10" ht="24" customHeight="1">
      <c r="D96" s="203"/>
      <c r="E96" s="203"/>
      <c r="F96" s="203"/>
      <c r="G96" s="203"/>
      <c r="H96" s="203"/>
      <c r="I96" s="203"/>
    </row>
    <row r="97" spans="4:9" ht="24" customHeight="1">
      <c r="D97" s="203"/>
      <c r="E97" s="203"/>
      <c r="F97" s="203"/>
      <c r="G97" s="203"/>
      <c r="H97" s="203"/>
      <c r="I97" s="203"/>
    </row>
    <row r="98" spans="4:9" ht="24" customHeight="1">
      <c r="D98" s="203"/>
      <c r="E98" s="203"/>
      <c r="F98" s="203"/>
      <c r="G98" s="203"/>
      <c r="H98" s="203"/>
      <c r="I98" s="203"/>
    </row>
    <row r="99" spans="4:9" ht="24" customHeight="1">
      <c r="D99" s="203"/>
      <c r="E99" s="203"/>
      <c r="F99" s="203"/>
      <c r="G99" s="203"/>
      <c r="H99" s="203"/>
      <c r="I99" s="203"/>
    </row>
    <row r="100" spans="4:9" ht="24" customHeight="1">
      <c r="D100" s="203"/>
      <c r="E100" s="203"/>
      <c r="F100" s="203"/>
      <c r="G100" s="203"/>
      <c r="H100" s="203"/>
      <c r="I100" s="203"/>
    </row>
    <row r="101" spans="4:9" ht="24" customHeight="1">
      <c r="D101" s="203"/>
      <c r="E101" s="203"/>
      <c r="F101" s="203"/>
      <c r="G101" s="203"/>
      <c r="H101" s="203"/>
      <c r="I101" s="203"/>
    </row>
    <row r="102" spans="4:9" ht="24" customHeight="1">
      <c r="D102" s="203"/>
      <c r="E102" s="203"/>
      <c r="F102" s="203"/>
      <c r="G102" s="203"/>
      <c r="H102" s="203"/>
      <c r="I102" s="203"/>
    </row>
    <row r="103" spans="4:9" ht="24" customHeight="1">
      <c r="D103" s="203"/>
      <c r="E103" s="203"/>
      <c r="F103" s="203"/>
      <c r="G103" s="203"/>
      <c r="H103" s="203"/>
      <c r="I103" s="203"/>
    </row>
    <row r="104" spans="4:9" ht="24" customHeight="1">
      <c r="D104" s="203"/>
      <c r="E104" s="203"/>
      <c r="F104" s="203"/>
      <c r="G104" s="203"/>
      <c r="H104" s="203"/>
      <c r="I104" s="203"/>
    </row>
    <row r="105" spans="4:9" ht="24" customHeight="1">
      <c r="D105" s="203"/>
      <c r="E105" s="203"/>
      <c r="F105" s="203"/>
      <c r="G105" s="203"/>
      <c r="H105" s="203"/>
      <c r="I105" s="203"/>
    </row>
    <row r="106" spans="4:9" ht="24" customHeight="1">
      <c r="D106" s="203"/>
      <c r="E106" s="203"/>
      <c r="F106" s="203"/>
      <c r="G106" s="203"/>
      <c r="H106" s="203"/>
      <c r="I106" s="203"/>
    </row>
    <row r="107" spans="4:9" ht="24" customHeight="1">
      <c r="D107" s="203"/>
      <c r="E107" s="203"/>
      <c r="F107" s="203"/>
      <c r="G107" s="203"/>
      <c r="H107" s="203"/>
      <c r="I107" s="203"/>
    </row>
    <row r="108" spans="4:9" ht="24" customHeight="1">
      <c r="D108" s="203"/>
      <c r="E108" s="203"/>
      <c r="F108" s="203"/>
      <c r="G108" s="203"/>
      <c r="H108" s="203"/>
      <c r="I108" s="203"/>
    </row>
    <row r="109" spans="4:9" ht="24" customHeight="1">
      <c r="D109" s="203"/>
      <c r="E109" s="203"/>
      <c r="F109" s="203"/>
      <c r="G109" s="203"/>
      <c r="H109" s="203"/>
      <c r="I109" s="203"/>
    </row>
    <row r="110" spans="4:9" ht="24" customHeight="1">
      <c r="D110" s="203"/>
      <c r="E110" s="203"/>
      <c r="F110" s="203"/>
      <c r="G110" s="203"/>
      <c r="H110" s="203"/>
      <c r="I110" s="203"/>
    </row>
    <row r="111" spans="4:9" ht="24" customHeight="1">
      <c r="D111" s="203"/>
      <c r="E111" s="203"/>
      <c r="F111" s="203"/>
      <c r="G111" s="203"/>
      <c r="H111" s="203"/>
      <c r="I111" s="203"/>
    </row>
    <row r="112" spans="4:9" ht="24" customHeight="1">
      <c r="D112" s="203"/>
      <c r="E112" s="203"/>
      <c r="F112" s="203"/>
      <c r="G112" s="203"/>
      <c r="H112" s="203"/>
      <c r="I112" s="203"/>
    </row>
    <row r="113" spans="4:9" ht="24" customHeight="1">
      <c r="D113" s="203"/>
      <c r="E113" s="203"/>
      <c r="F113" s="203"/>
      <c r="G113" s="203"/>
      <c r="H113" s="203"/>
      <c r="I113" s="203"/>
    </row>
    <row r="114" spans="4:9" ht="24" customHeight="1">
      <c r="D114" s="203"/>
      <c r="E114" s="203"/>
      <c r="F114" s="203"/>
      <c r="G114" s="203"/>
      <c r="H114" s="203"/>
      <c r="I114" s="203"/>
    </row>
    <row r="115" spans="4:9" ht="24" customHeight="1">
      <c r="D115" s="203"/>
      <c r="E115" s="203"/>
      <c r="F115" s="203"/>
      <c r="G115" s="203"/>
      <c r="H115" s="203"/>
      <c r="I115" s="203"/>
    </row>
    <row r="116" spans="4:9" ht="24" customHeight="1">
      <c r="D116" s="203"/>
      <c r="E116" s="203"/>
      <c r="F116" s="203"/>
      <c r="G116" s="203"/>
      <c r="H116" s="203"/>
      <c r="I116" s="203"/>
    </row>
    <row r="117" spans="4:9" ht="24" customHeight="1">
      <c r="D117" s="203"/>
      <c r="E117" s="203"/>
      <c r="F117" s="203"/>
      <c r="G117" s="203"/>
      <c r="H117" s="203"/>
      <c r="I117" s="203"/>
    </row>
    <row r="118" spans="4:9" ht="24" customHeight="1">
      <c r="D118" s="203"/>
      <c r="E118" s="203"/>
      <c r="F118" s="203"/>
      <c r="G118" s="203"/>
      <c r="H118" s="203"/>
      <c r="I118" s="203"/>
    </row>
    <row r="119" spans="4:9" ht="24" customHeight="1">
      <c r="D119" s="203"/>
      <c r="E119" s="203"/>
      <c r="F119" s="203"/>
      <c r="G119" s="203"/>
      <c r="H119" s="203"/>
      <c r="I119" s="203"/>
    </row>
    <row r="120" spans="4:9" ht="24" customHeight="1">
      <c r="D120" s="203"/>
      <c r="E120" s="203"/>
      <c r="F120" s="203"/>
      <c r="G120" s="203"/>
      <c r="H120" s="203"/>
      <c r="I120" s="203"/>
    </row>
    <row r="121" spans="4:9" ht="24" customHeight="1">
      <c r="D121" s="203"/>
      <c r="E121" s="203"/>
      <c r="F121" s="203"/>
      <c r="G121" s="203"/>
      <c r="H121" s="203"/>
      <c r="I121" s="203"/>
    </row>
    <row r="122" spans="4:9" ht="24" customHeight="1">
      <c r="D122" s="203"/>
      <c r="E122" s="203"/>
      <c r="F122" s="203"/>
      <c r="G122" s="203"/>
      <c r="H122" s="203"/>
      <c r="I122" s="203"/>
    </row>
    <row r="123" spans="4:9" ht="24" customHeight="1">
      <c r="D123" s="203"/>
      <c r="E123" s="203"/>
      <c r="F123" s="203"/>
      <c r="G123" s="203"/>
      <c r="H123" s="203"/>
      <c r="I123" s="203"/>
    </row>
    <row r="124" spans="4:9" ht="24" customHeight="1">
      <c r="D124" s="203"/>
      <c r="E124" s="203"/>
      <c r="F124" s="203"/>
      <c r="G124" s="203"/>
      <c r="H124" s="203"/>
      <c r="I124" s="203"/>
    </row>
    <row r="125" spans="4:9" ht="24" customHeight="1">
      <c r="D125" s="203"/>
      <c r="E125" s="203"/>
      <c r="F125" s="203"/>
      <c r="G125" s="203"/>
      <c r="H125" s="203"/>
      <c r="I125" s="203"/>
    </row>
    <row r="126" spans="4:9" ht="24" customHeight="1">
      <c r="D126" s="203"/>
      <c r="E126" s="203"/>
      <c r="F126" s="203"/>
      <c r="G126" s="203"/>
      <c r="H126" s="203"/>
      <c r="I126" s="203"/>
    </row>
    <row r="127" spans="4:9" ht="24" customHeight="1">
      <c r="D127" s="203"/>
      <c r="E127" s="203"/>
      <c r="F127" s="203"/>
      <c r="G127" s="203"/>
      <c r="H127" s="203"/>
      <c r="I127" s="203"/>
    </row>
    <row r="128" spans="4:9" ht="24" customHeight="1">
      <c r="D128" s="203"/>
      <c r="E128" s="203"/>
      <c r="F128" s="203"/>
      <c r="G128" s="203"/>
      <c r="H128" s="203"/>
      <c r="I128" s="203"/>
    </row>
    <row r="129" spans="4:9" ht="24" customHeight="1">
      <c r="D129" s="203"/>
      <c r="E129" s="203"/>
      <c r="F129" s="203"/>
      <c r="G129" s="203"/>
      <c r="H129" s="203"/>
      <c r="I129" s="203"/>
    </row>
    <row r="130" spans="4:9" ht="24" customHeight="1">
      <c r="D130" s="203"/>
      <c r="E130" s="203"/>
      <c r="F130" s="203"/>
      <c r="G130" s="203"/>
      <c r="H130" s="203"/>
      <c r="I130" s="203"/>
    </row>
    <row r="131" spans="4:9" ht="24" customHeight="1">
      <c r="D131" s="203"/>
      <c r="E131" s="203"/>
      <c r="F131" s="203"/>
      <c r="G131" s="203"/>
      <c r="H131" s="203"/>
      <c r="I131" s="203"/>
    </row>
    <row r="132" spans="4:9" ht="24" customHeight="1">
      <c r="D132" s="203"/>
      <c r="E132" s="203"/>
      <c r="F132" s="203"/>
      <c r="G132" s="203"/>
      <c r="H132" s="203"/>
      <c r="I132" s="203"/>
    </row>
    <row r="133" spans="4:9" ht="24" customHeight="1">
      <c r="D133" s="203"/>
      <c r="E133" s="203"/>
      <c r="F133" s="203"/>
      <c r="G133" s="203"/>
      <c r="H133" s="203"/>
      <c r="I133" s="203"/>
    </row>
    <row r="134" spans="4:9" ht="24" customHeight="1">
      <c r="D134" s="203"/>
      <c r="E134" s="203"/>
      <c r="F134" s="203"/>
      <c r="G134" s="203"/>
      <c r="H134" s="203"/>
      <c r="I134" s="203"/>
    </row>
    <row r="135" spans="4:9" ht="24" customHeight="1">
      <c r="D135" s="203"/>
      <c r="E135" s="203"/>
      <c r="F135" s="203"/>
      <c r="G135" s="203"/>
      <c r="H135" s="203"/>
      <c r="I135" s="203"/>
    </row>
    <row r="136" spans="4:9" ht="24" customHeight="1">
      <c r="D136" s="203"/>
      <c r="E136" s="203"/>
      <c r="F136" s="203"/>
      <c r="G136" s="203"/>
      <c r="H136" s="203"/>
      <c r="I136" s="203"/>
    </row>
    <row r="137" spans="4:9" ht="24" customHeight="1">
      <c r="D137" s="203"/>
      <c r="E137" s="203"/>
      <c r="F137" s="203"/>
      <c r="G137" s="203"/>
      <c r="H137" s="203"/>
      <c r="I137" s="203"/>
    </row>
    <row r="138" spans="4:9" ht="24" customHeight="1">
      <c r="D138" s="203"/>
      <c r="E138" s="203"/>
      <c r="F138" s="203"/>
      <c r="G138" s="203"/>
      <c r="H138" s="203"/>
      <c r="I138" s="203"/>
    </row>
    <row r="139" spans="4:9" ht="24" customHeight="1">
      <c r="D139" s="203"/>
      <c r="E139" s="203"/>
      <c r="F139" s="203"/>
      <c r="G139" s="203"/>
      <c r="H139" s="203"/>
      <c r="I139" s="203"/>
    </row>
    <row r="140" spans="4:9" ht="24" customHeight="1">
      <c r="D140" s="203"/>
      <c r="E140" s="203"/>
      <c r="F140" s="203"/>
      <c r="G140" s="203"/>
      <c r="H140" s="203"/>
      <c r="I140" s="203"/>
    </row>
    <row r="141" spans="4:9" ht="24" customHeight="1">
      <c r="D141" s="203"/>
      <c r="E141" s="203"/>
      <c r="F141" s="203"/>
      <c r="G141" s="203"/>
      <c r="H141" s="203"/>
      <c r="I141" s="203"/>
    </row>
    <row r="142" spans="4:9" ht="24" customHeight="1">
      <c r="D142" s="203"/>
      <c r="E142" s="203"/>
      <c r="F142" s="203"/>
      <c r="G142" s="203"/>
      <c r="H142" s="203"/>
      <c r="I142" s="203"/>
    </row>
    <row r="143" spans="4:9" ht="24" customHeight="1">
      <c r="D143" s="203"/>
      <c r="E143" s="203"/>
      <c r="F143" s="203"/>
      <c r="G143" s="203"/>
      <c r="H143" s="203"/>
      <c r="I143" s="203"/>
    </row>
    <row r="144" spans="4:9" ht="24" customHeight="1">
      <c r="D144" s="203"/>
      <c r="E144" s="203"/>
      <c r="F144" s="203"/>
      <c r="G144" s="203"/>
      <c r="H144" s="203"/>
      <c r="I144" s="203"/>
    </row>
    <row r="145" spans="4:9" ht="24" customHeight="1">
      <c r="D145" s="203"/>
      <c r="E145" s="203"/>
      <c r="F145" s="203"/>
      <c r="G145" s="203"/>
      <c r="H145" s="203"/>
      <c r="I145" s="203"/>
    </row>
    <row r="146" spans="4:9" ht="24" customHeight="1">
      <c r="D146" s="203"/>
      <c r="E146" s="203"/>
      <c r="F146" s="203"/>
      <c r="G146" s="203"/>
      <c r="H146" s="203"/>
      <c r="I146" s="203"/>
    </row>
    <row r="147" spans="4:9" ht="24" customHeight="1">
      <c r="D147" s="203"/>
      <c r="E147" s="203"/>
      <c r="F147" s="203"/>
      <c r="G147" s="203"/>
      <c r="H147" s="203"/>
      <c r="I147" s="203"/>
    </row>
    <row r="148" spans="4:9" ht="24" customHeight="1">
      <c r="D148" s="203"/>
      <c r="E148" s="203"/>
      <c r="F148" s="203"/>
      <c r="G148" s="203"/>
      <c r="H148" s="203"/>
      <c r="I148" s="203"/>
    </row>
    <row r="149" spans="4:9" ht="24" customHeight="1">
      <c r="D149" s="203"/>
      <c r="E149" s="203"/>
      <c r="F149" s="203"/>
      <c r="G149" s="203"/>
      <c r="H149" s="203"/>
      <c r="I149" s="203"/>
    </row>
    <row r="150" spans="4:9" ht="24" customHeight="1">
      <c r="D150" s="203"/>
      <c r="E150" s="203"/>
      <c r="F150" s="203"/>
      <c r="G150" s="203"/>
      <c r="H150" s="203"/>
      <c r="I150" s="203"/>
    </row>
    <row r="151" spans="4:9" ht="24" customHeight="1">
      <c r="D151" s="203"/>
      <c r="E151" s="203"/>
      <c r="F151" s="203"/>
      <c r="G151" s="203"/>
      <c r="H151" s="203"/>
      <c r="I151" s="203"/>
    </row>
    <row r="152" spans="4:9" ht="24" customHeight="1">
      <c r="D152" s="203"/>
      <c r="E152" s="203"/>
      <c r="F152" s="203"/>
      <c r="G152" s="203"/>
      <c r="H152" s="203"/>
      <c r="I152" s="203"/>
    </row>
    <row r="153" spans="4:9" ht="24" customHeight="1">
      <c r="D153" s="203"/>
      <c r="E153" s="203"/>
      <c r="F153" s="203"/>
      <c r="G153" s="203"/>
      <c r="H153" s="203"/>
      <c r="I153" s="203"/>
    </row>
    <row r="154" spans="4:9" ht="24" customHeight="1">
      <c r="D154" s="203"/>
      <c r="E154" s="203"/>
      <c r="F154" s="203"/>
      <c r="G154" s="203"/>
      <c r="H154" s="203"/>
      <c r="I154" s="203"/>
    </row>
    <row r="155" spans="4:9" ht="24" customHeight="1">
      <c r="D155" s="203"/>
      <c r="E155" s="203"/>
      <c r="F155" s="203"/>
      <c r="G155" s="203"/>
      <c r="H155" s="203"/>
      <c r="I155" s="203"/>
    </row>
    <row r="156" spans="4:9" ht="24" customHeight="1">
      <c r="D156" s="203"/>
      <c r="E156" s="203"/>
      <c r="F156" s="203"/>
      <c r="G156" s="203"/>
      <c r="H156" s="203"/>
      <c r="I156" s="203"/>
    </row>
    <row r="157" spans="4:9" ht="24" customHeight="1">
      <c r="D157" s="203"/>
      <c r="E157" s="203"/>
      <c r="F157" s="203"/>
      <c r="G157" s="203"/>
      <c r="H157" s="203"/>
      <c r="I157" s="203"/>
    </row>
    <row r="158" spans="4:9" ht="24" customHeight="1">
      <c r="D158" s="203"/>
      <c r="E158" s="203"/>
      <c r="F158" s="203"/>
      <c r="G158" s="203"/>
      <c r="H158" s="203"/>
      <c r="I158" s="203"/>
    </row>
    <row r="159" spans="4:9" ht="24" customHeight="1">
      <c r="D159" s="203"/>
      <c r="E159" s="203"/>
      <c r="F159" s="203"/>
      <c r="G159" s="203"/>
      <c r="H159" s="203"/>
      <c r="I159" s="203"/>
    </row>
    <row r="160" spans="4:9" ht="24" customHeight="1">
      <c r="D160" s="203"/>
      <c r="E160" s="203"/>
      <c r="F160" s="203"/>
      <c r="G160" s="203"/>
      <c r="H160" s="203"/>
      <c r="I160" s="203"/>
    </row>
    <row r="161" spans="4:9" ht="24" customHeight="1">
      <c r="D161" s="203"/>
      <c r="E161" s="203"/>
      <c r="F161" s="203"/>
      <c r="G161" s="203"/>
      <c r="H161" s="203"/>
      <c r="I161" s="203"/>
    </row>
    <row r="162" spans="4:9" ht="24" customHeight="1">
      <c r="D162" s="203"/>
      <c r="E162" s="203"/>
      <c r="F162" s="203"/>
      <c r="G162" s="203"/>
      <c r="H162" s="203"/>
      <c r="I162" s="203"/>
    </row>
  </sheetData>
  <mergeCells count="12">
    <mergeCell ref="A1:J1"/>
    <mergeCell ref="A2:J2"/>
    <mergeCell ref="A3:J3"/>
    <mergeCell ref="A4:J4"/>
    <mergeCell ref="D6:F6"/>
    <mergeCell ref="H6:J6"/>
    <mergeCell ref="D47:F47"/>
    <mergeCell ref="H47:J47"/>
    <mergeCell ref="A42:J42"/>
    <mergeCell ref="A43:J43"/>
    <mergeCell ref="A44:J44"/>
    <mergeCell ref="A45:J45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D7852-2264-4637-A537-7030520DF380}">
  <sheetPr>
    <tabColor rgb="FFFF0000"/>
  </sheetPr>
  <dimension ref="A1:I48"/>
  <sheetViews>
    <sheetView showGridLines="0" workbookViewId="0">
      <selection activeCell="F42" sqref="F42"/>
    </sheetView>
  </sheetViews>
  <sheetFormatPr defaultColWidth="8.90625" defaultRowHeight="10"/>
  <cols>
    <col min="1" max="1" width="16" style="176" customWidth="1"/>
    <col min="2" max="2" width="23.453125" style="176" customWidth="1"/>
    <col min="3" max="3" width="26.36328125" style="176" customWidth="1"/>
    <col min="4" max="4" width="13.6328125" style="176" bestFit="1" customWidth="1"/>
    <col min="5" max="5" width="14.90625" style="176" customWidth="1"/>
    <col min="6" max="6" width="13.90625" style="176" customWidth="1"/>
    <col min="7" max="8" width="12.81640625" style="176" customWidth="1"/>
    <col min="9" max="9" width="11.90625" style="176" bestFit="1" customWidth="1"/>
    <col min="10" max="16384" width="8.90625" style="176"/>
  </cols>
  <sheetData>
    <row r="1" spans="1:6">
      <c r="A1" s="175" t="s">
        <v>199</v>
      </c>
      <c r="B1" s="175" t="s">
        <v>200</v>
      </c>
      <c r="C1" s="175" t="s">
        <v>200</v>
      </c>
      <c r="D1" s="175" t="s">
        <v>1</v>
      </c>
      <c r="E1" s="175" t="s">
        <v>201</v>
      </c>
    </row>
    <row r="2" spans="1:6">
      <c r="A2" s="175"/>
      <c r="B2" s="175" t="s">
        <v>202</v>
      </c>
      <c r="C2" s="175" t="s">
        <v>203</v>
      </c>
      <c r="D2" s="175"/>
      <c r="E2" s="175" t="s">
        <v>204</v>
      </c>
    </row>
    <row r="3" spans="1:6">
      <c r="A3" s="177"/>
      <c r="B3" s="177"/>
      <c r="C3" s="177"/>
      <c r="D3" s="175" t="s">
        <v>205</v>
      </c>
      <c r="E3" s="175" t="s">
        <v>205</v>
      </c>
    </row>
    <row r="4" spans="1:6" ht="20">
      <c r="A4" s="177" t="s">
        <v>206</v>
      </c>
      <c r="B4" s="177" t="s">
        <v>36</v>
      </c>
      <c r="C4" s="177" t="s">
        <v>34</v>
      </c>
      <c r="D4" s="185">
        <v>1465461.5799999996</v>
      </c>
      <c r="E4" s="185">
        <v>271644</v>
      </c>
    </row>
    <row r="5" spans="1:6" ht="20">
      <c r="A5" s="177" t="s">
        <v>207</v>
      </c>
      <c r="B5" s="177" t="s">
        <v>36</v>
      </c>
      <c r="C5" s="177" t="s">
        <v>34</v>
      </c>
      <c r="D5" s="185">
        <v>2806656</v>
      </c>
      <c r="E5" s="185">
        <v>10966</v>
      </c>
    </row>
    <row r="6" spans="1:6" ht="20">
      <c r="A6" s="177" t="s">
        <v>35</v>
      </c>
      <c r="B6" s="177" t="s">
        <v>36</v>
      </c>
      <c r="C6" s="177" t="s">
        <v>35</v>
      </c>
      <c r="D6" s="185">
        <f>F19</f>
        <v>269483887</v>
      </c>
      <c r="E6" s="185" t="s">
        <v>136</v>
      </c>
      <c r="F6" s="191"/>
    </row>
    <row r="7" spans="1:6" ht="20">
      <c r="A7" s="193" t="s">
        <v>208</v>
      </c>
      <c r="B7" s="193" t="s">
        <v>50</v>
      </c>
      <c r="C7" s="193" t="s">
        <v>49</v>
      </c>
      <c r="D7" s="186">
        <v>51270781</v>
      </c>
      <c r="E7" s="186">
        <v>48675518</v>
      </c>
    </row>
    <row r="8" spans="1:6" ht="20">
      <c r="A8" s="193" t="s">
        <v>209</v>
      </c>
      <c r="B8" s="193" t="s">
        <v>50</v>
      </c>
      <c r="C8" s="193" t="s">
        <v>49</v>
      </c>
      <c r="D8" s="186">
        <v>42090003</v>
      </c>
      <c r="E8" s="186">
        <v>40935721</v>
      </c>
    </row>
    <row r="9" spans="1:6" ht="20">
      <c r="A9" s="193" t="s">
        <v>210</v>
      </c>
      <c r="B9" s="193" t="s">
        <v>50</v>
      </c>
      <c r="C9" s="193" t="s">
        <v>49</v>
      </c>
      <c r="D9" s="186">
        <v>23807978</v>
      </c>
      <c r="E9" s="186">
        <v>23440838</v>
      </c>
    </row>
    <row r="10" spans="1:6" ht="20">
      <c r="A10" s="193" t="s">
        <v>211</v>
      </c>
      <c r="B10" s="193" t="s">
        <v>50</v>
      </c>
      <c r="C10" s="193" t="s">
        <v>49</v>
      </c>
      <c r="D10" s="186">
        <f>35516488+1</f>
        <v>35516489</v>
      </c>
      <c r="E10" s="186">
        <v>33803449</v>
      </c>
    </row>
    <row r="11" spans="1:6" ht="20">
      <c r="A11" s="193" t="s">
        <v>174</v>
      </c>
      <c r="B11" s="193" t="s">
        <v>50</v>
      </c>
      <c r="C11" s="193" t="s">
        <v>174</v>
      </c>
      <c r="D11" s="186">
        <v>3249510</v>
      </c>
      <c r="E11" s="187" t="s">
        <v>136</v>
      </c>
    </row>
    <row r="12" spans="1:6" ht="20">
      <c r="A12" s="178" t="s">
        <v>212</v>
      </c>
      <c r="B12" s="177" t="s">
        <v>213</v>
      </c>
      <c r="C12" s="177" t="s">
        <v>212</v>
      </c>
      <c r="D12" s="188"/>
      <c r="E12" s="188"/>
    </row>
    <row r="13" spans="1:6" ht="20">
      <c r="A13" s="177" t="s">
        <v>214</v>
      </c>
      <c r="B13" s="177"/>
      <c r="C13" s="177" t="s">
        <v>214</v>
      </c>
      <c r="D13" s="188">
        <v>11407470</v>
      </c>
      <c r="E13" s="188">
        <v>11407470</v>
      </c>
    </row>
    <row r="14" spans="1:6">
      <c r="A14" s="177" t="s">
        <v>215</v>
      </c>
      <c r="B14" s="177" t="s">
        <v>6</v>
      </c>
      <c r="C14" s="177" t="s">
        <v>216</v>
      </c>
      <c r="D14" s="189">
        <v>5489103</v>
      </c>
      <c r="E14" s="189">
        <v>5962009</v>
      </c>
    </row>
    <row r="17" spans="2:9" s="180" customFormat="1">
      <c r="D17" s="180" t="s">
        <v>217</v>
      </c>
      <c r="E17" s="180" t="s">
        <v>218</v>
      </c>
      <c r="G17" s="180" t="s">
        <v>219</v>
      </c>
      <c r="H17" s="180" t="s">
        <v>220</v>
      </c>
    </row>
    <row r="18" spans="2:9">
      <c r="C18" s="176" t="s">
        <v>34</v>
      </c>
      <c r="D18" s="179">
        <f>งบดุล!E11</f>
        <v>1069724880</v>
      </c>
      <c r="E18" s="179">
        <f>งบดุล!J11</f>
        <v>0</v>
      </c>
      <c r="F18" s="181">
        <f>D18-E18</f>
        <v>1069724880</v>
      </c>
      <c r="G18" s="179">
        <f>งบดุล!I11</f>
        <v>1040142378</v>
      </c>
      <c r="H18" s="179">
        <f>งบดุล!L11</f>
        <v>0</v>
      </c>
      <c r="I18" s="182">
        <f>G18-H18</f>
        <v>1040142378</v>
      </c>
    </row>
    <row r="19" spans="2:9">
      <c r="C19" s="176" t="s">
        <v>35</v>
      </c>
      <c r="D19" s="179">
        <f>งบดุล!E13</f>
        <v>269483887</v>
      </c>
      <c r="E19" s="179">
        <f>งบดุล!J13</f>
        <v>0</v>
      </c>
      <c r="F19" s="181">
        <f>D19-E19</f>
        <v>269483887</v>
      </c>
      <c r="G19" s="179">
        <f>งบดุล!I13</f>
        <v>267397679</v>
      </c>
      <c r="H19" s="179">
        <f>งบดุล!L13</f>
        <v>0</v>
      </c>
      <c r="I19" s="182">
        <f>G19-H19</f>
        <v>267397679</v>
      </c>
    </row>
    <row r="20" spans="2:9">
      <c r="C20" s="176" t="s">
        <v>36</v>
      </c>
      <c r="D20" s="179">
        <f>งบดุล!E14</f>
        <v>9690987</v>
      </c>
      <c r="E20" s="179">
        <f>งบดุล!J14</f>
        <v>0</v>
      </c>
      <c r="F20" s="181">
        <f>D20-E20</f>
        <v>9690987</v>
      </c>
      <c r="G20" s="179">
        <f>งบดุล!I14</f>
        <v>8472169</v>
      </c>
      <c r="H20" s="179">
        <f>งบดุล!L14</f>
        <v>0</v>
      </c>
      <c r="I20" s="181">
        <f>G20-H20</f>
        <v>8472169</v>
      </c>
    </row>
    <row r="21" spans="2:9">
      <c r="D21" s="179"/>
      <c r="E21" s="179"/>
      <c r="F21" s="179"/>
      <c r="G21" s="179"/>
      <c r="H21" s="179"/>
    </row>
    <row r="22" spans="2:9">
      <c r="D22" s="179"/>
      <c r="E22" s="179"/>
      <c r="F22" s="179"/>
      <c r="G22" s="179"/>
      <c r="H22" s="179"/>
    </row>
    <row r="23" spans="2:9">
      <c r="C23" s="176" t="s">
        <v>49</v>
      </c>
      <c r="D23" s="179">
        <f>'งบดุล 2'!E10</f>
        <v>319962053</v>
      </c>
      <c r="E23" s="179">
        <f>'งบดุล 2'!J10</f>
        <v>0</v>
      </c>
      <c r="F23" s="183">
        <f>D23-E23</f>
        <v>319962053</v>
      </c>
      <c r="G23" s="179">
        <f>'งบดุล 2'!I10</f>
        <v>300042062</v>
      </c>
      <c r="H23" s="179">
        <f>'งบดุล 2'!L10</f>
        <v>0</v>
      </c>
      <c r="I23" s="183">
        <f>G23-H23</f>
        <v>300042062</v>
      </c>
    </row>
    <row r="24" spans="2:9">
      <c r="C24" s="176" t="s">
        <v>50</v>
      </c>
      <c r="D24" s="179">
        <f>'งบดุล 2'!E14</f>
        <v>55667851</v>
      </c>
      <c r="E24" s="179">
        <f>'งบดุล 2'!J14</f>
        <v>0</v>
      </c>
      <c r="F24" s="183">
        <f>D24-E24</f>
        <v>55667851</v>
      </c>
      <c r="G24" s="179">
        <f>'งบดุล 2'!I14</f>
        <v>48675518</v>
      </c>
      <c r="H24" s="179">
        <f>'งบดุล 2'!L14</f>
        <v>0</v>
      </c>
      <c r="I24" s="183">
        <f>G24-H24</f>
        <v>48675518</v>
      </c>
    </row>
    <row r="25" spans="2:9">
      <c r="C25" s="176" t="s">
        <v>175</v>
      </c>
      <c r="D25" s="179">
        <f>'งบดุล 2'!E21</f>
        <v>93020217</v>
      </c>
      <c r="E25" s="179">
        <f>'งบดุล 2'!J20</f>
        <v>0</v>
      </c>
      <c r="F25" s="179">
        <f>D25-E25</f>
        <v>93020217</v>
      </c>
      <c r="G25" s="179">
        <f>'งบดุล 2'!I21</f>
        <v>87987957</v>
      </c>
      <c r="H25" s="179">
        <f>'งบดุล 2'!L20</f>
        <v>0</v>
      </c>
      <c r="I25" s="179">
        <f>G25-H25</f>
        <v>87987957</v>
      </c>
    </row>
    <row r="26" spans="2:9">
      <c r="D26" s="179"/>
      <c r="E26" s="179"/>
      <c r="F26" s="179"/>
      <c r="G26" s="179"/>
      <c r="H26" s="179"/>
      <c r="I26" s="179"/>
    </row>
    <row r="27" spans="2:9">
      <c r="D27" s="179"/>
      <c r="E27" s="179"/>
      <c r="F27" s="179"/>
      <c r="G27" s="179"/>
      <c r="H27" s="179"/>
      <c r="I27" s="179"/>
    </row>
    <row r="28" spans="2:9">
      <c r="C28" s="176" t="s">
        <v>6</v>
      </c>
      <c r="D28" s="179">
        <f>กำไรขาดทุนเบ็ดเสร็จ!H10</f>
        <v>8770690</v>
      </c>
      <c r="E28" s="179">
        <v>14259793</v>
      </c>
      <c r="F28" s="184">
        <f>D28-E28</f>
        <v>-5489103</v>
      </c>
      <c r="G28" s="179">
        <f>กำไรขาดทุนเบ็ดเสร็จ!L10</f>
        <v>51102847</v>
      </c>
      <c r="H28" s="179">
        <v>57064856</v>
      </c>
      <c r="I28" s="184">
        <f>G28-H28</f>
        <v>-5962009</v>
      </c>
    </row>
    <row r="29" spans="2:9">
      <c r="C29" s="176" t="s">
        <v>176</v>
      </c>
      <c r="D29" s="179">
        <f>กำไรขาดทุนเบ็ดเสร็จ!H19</f>
        <v>5489103</v>
      </c>
      <c r="E29" s="179">
        <v>0</v>
      </c>
      <c r="F29" s="184">
        <f>D29-E29</f>
        <v>5489103</v>
      </c>
      <c r="G29" s="179">
        <f>กำไรขาดทุนเบ็ดเสร็จ!L19</f>
        <v>5962009</v>
      </c>
      <c r="H29" s="179">
        <v>0</v>
      </c>
      <c r="I29" s="184">
        <f>G29-H29</f>
        <v>5962009</v>
      </c>
    </row>
    <row r="30" spans="2:9">
      <c r="B30" s="179"/>
      <c r="C30" s="179"/>
      <c r="D30" s="179"/>
      <c r="E30" s="179"/>
      <c r="F30" s="179"/>
      <c r="G30" s="179"/>
    </row>
    <row r="31" spans="2:9">
      <c r="B31" s="179"/>
      <c r="C31" s="179"/>
      <c r="D31" s="179"/>
      <c r="E31" s="179"/>
      <c r="F31" s="179"/>
      <c r="G31" s="179"/>
    </row>
    <row r="32" spans="2:9">
      <c r="B32" s="179"/>
      <c r="C32" s="179"/>
      <c r="D32" s="179"/>
      <c r="E32" s="179"/>
      <c r="F32" s="179"/>
      <c r="G32" s="179"/>
    </row>
    <row r="33" spans="2:7">
      <c r="B33" s="179"/>
      <c r="C33" s="179"/>
      <c r="D33" s="179"/>
      <c r="E33" s="179"/>
      <c r="F33" s="179"/>
      <c r="G33" s="179"/>
    </row>
    <row r="34" spans="2:7">
      <c r="B34" s="179"/>
      <c r="C34" s="179"/>
      <c r="D34" s="179"/>
      <c r="E34" s="179"/>
      <c r="F34" s="179"/>
      <c r="G34" s="179"/>
    </row>
    <row r="35" spans="2:7">
      <c r="B35" s="179"/>
      <c r="C35" s="179"/>
      <c r="D35" s="179"/>
      <c r="E35" s="179"/>
      <c r="F35" s="179"/>
    </row>
    <row r="36" spans="2:7">
      <c r="B36" s="179"/>
      <c r="C36" s="179"/>
      <c r="D36" s="179"/>
      <c r="E36" s="179"/>
      <c r="F36" s="179"/>
    </row>
    <row r="37" spans="2:7">
      <c r="B37" s="179"/>
      <c r="C37" s="179"/>
      <c r="D37" s="179"/>
      <c r="E37" s="179"/>
      <c r="F37" s="179"/>
    </row>
    <row r="38" spans="2:7">
      <c r="B38" s="179"/>
      <c r="C38" s="179"/>
      <c r="D38" s="179"/>
      <c r="E38" s="179"/>
    </row>
    <row r="39" spans="2:7">
      <c r="B39" s="179"/>
      <c r="C39" s="179"/>
      <c r="D39" s="179"/>
      <c r="E39" s="179"/>
    </row>
    <row r="40" spans="2:7">
      <c r="B40" s="179"/>
      <c r="C40" s="179"/>
      <c r="D40" s="179"/>
      <c r="E40" s="179"/>
    </row>
    <row r="41" spans="2:7">
      <c r="B41" s="179"/>
      <c r="C41" s="179"/>
      <c r="D41" s="179"/>
      <c r="E41" s="179"/>
    </row>
    <row r="42" spans="2:7">
      <c r="B42" s="179"/>
      <c r="C42" s="179"/>
      <c r="D42" s="179"/>
      <c r="E42" s="179"/>
    </row>
    <row r="43" spans="2:7">
      <c r="B43" s="179"/>
      <c r="C43" s="179"/>
      <c r="D43" s="179"/>
      <c r="E43" s="179"/>
    </row>
    <row r="44" spans="2:7">
      <c r="B44" s="179"/>
      <c r="C44" s="179"/>
      <c r="D44" s="179"/>
      <c r="E44" s="179"/>
    </row>
    <row r="45" spans="2:7">
      <c r="B45" s="179"/>
      <c r="C45" s="179"/>
      <c r="D45" s="179"/>
      <c r="E45" s="179"/>
    </row>
    <row r="46" spans="2:7">
      <c r="B46" s="179"/>
      <c r="C46" s="179"/>
      <c r="D46" s="179"/>
      <c r="E46" s="179"/>
    </row>
    <row r="47" spans="2:7">
      <c r="B47" s="179"/>
      <c r="C47" s="179"/>
      <c r="D47" s="179"/>
      <c r="E47" s="179"/>
    </row>
    <row r="48" spans="2:7">
      <c r="B48" s="179"/>
      <c r="C48" s="179"/>
      <c r="D48" s="179"/>
      <c r="E48" s="17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56f14a9-ad27-465c-beea-0400167b42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8" ma:contentTypeDescription="Create a new document." ma:contentTypeScope="" ma:versionID="4bdafa03671676df8ef4bb4f32d48749">
  <xsd:schema xmlns:xsd="http://www.w3.org/2001/XMLSchema" xmlns:xs="http://www.w3.org/2001/XMLSchema" xmlns:p="http://schemas.microsoft.com/office/2006/metadata/properties" xmlns:ns3="c97abbac-8556-4a61-a3b4-2d7730bb058e" xmlns:ns4="156f14a9-ad27-465c-beea-0400167b42e7" targetNamespace="http://schemas.microsoft.com/office/2006/metadata/properties" ma:root="true" ma:fieldsID="eb5c4bcf083142c6511ec9239913def9" ns3:_="" ns4:_="">
    <xsd:import namespace="c97abbac-8556-4a61-a3b4-2d7730bb058e"/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5E1AEC-11D7-407A-BA1C-9A1251D211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F3A2F7-4F50-4ACA-92CD-66E186578FD9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c97abbac-8556-4a61-a3b4-2d7730bb058e"/>
    <ds:schemaRef ds:uri="http://schemas.microsoft.com/office/infopath/2007/PartnerControls"/>
    <ds:schemaRef ds:uri="156f14a9-ad27-465c-beea-0400167b42e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8BCC40-5059-4CA6-BE0E-AE109320A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7abbac-8556-4a61-a3b4-2d7730bb058e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kanlaya@prtr.com</dc:creator>
  <cp:lastModifiedBy>jchimphalayalai@deloitte.com</cp:lastModifiedBy>
  <cp:lastPrinted>2025-02-24T12:35:56Z</cp:lastPrinted>
  <dcterms:created xsi:type="dcterms:W3CDTF">2021-02-01T09:43:26Z</dcterms:created>
  <dcterms:modified xsi:type="dcterms:W3CDTF">2025-02-24T12:37:00Z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2021-10-14T05:08:59Z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4758be77-361a-4c8d-80f7-4616a4ecb5d2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0x010100C6CC1F81F7D9E7488ED9C84B8917317D</vt:lpwstr>
  </property>
</Properties>
</file>