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lue Venture Group Public Company Limited\Blue Venture Group_Dec 2024 (YE)\"/>
    </mc:Choice>
  </mc:AlternateContent>
  <xr:revisionPtr revIDLastSave="0" documentId="13_ncr:1_{DB44A19B-CC9A-48C6-8420-D59D12834B32}" xr6:coauthVersionLast="47" xr6:coauthVersionMax="47" xr10:uidLastSave="{00000000-0000-0000-0000-000000000000}"/>
  <bookViews>
    <workbookView xWindow="-120" yWindow="-120" windowWidth="21840" windowHeight="13020" tabRatio="557" activeTab="4" xr2:uid="{D87ECB67-1C5C-47F8-B2DF-5B2A257F295D}"/>
  </bookViews>
  <sheets>
    <sheet name="6-7" sheetId="1" r:id="rId1"/>
    <sheet name="8" sheetId="3" r:id="rId2"/>
    <sheet name="9" sheetId="4" r:id="rId3"/>
    <sheet name="10" sheetId="7" r:id="rId4"/>
    <sheet name="11-12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1" l="1"/>
  <c r="K78" i="1"/>
  <c r="I78" i="1"/>
  <c r="G78" i="1"/>
  <c r="L24" i="4" l="1"/>
  <c r="P23" i="4" l="1"/>
  <c r="N23" i="4"/>
  <c r="K71" i="6" l="1"/>
  <c r="I71" i="6"/>
  <c r="E71" i="6"/>
  <c r="G71" i="6"/>
  <c r="P23" i="7" l="1"/>
  <c r="R24" i="4"/>
  <c r="R22" i="4"/>
  <c r="R17" i="4"/>
  <c r="J56" i="3"/>
  <c r="H56" i="3"/>
  <c r="N24" i="7" s="1"/>
  <c r="F56" i="3"/>
  <c r="D56" i="3"/>
  <c r="J45" i="3"/>
  <c r="F45" i="3"/>
  <c r="P17" i="7" l="1"/>
  <c r="R16" i="4"/>
  <c r="R15" i="4"/>
  <c r="G26" i="6" l="1"/>
  <c r="G36" i="6" s="1"/>
  <c r="K26" i="6"/>
  <c r="K36" i="6" s="1"/>
  <c r="A3" i="4"/>
  <c r="J58" i="3"/>
  <c r="F27" i="4"/>
  <c r="F58" i="3" l="1"/>
  <c r="K42" i="6"/>
  <c r="K79" i="6"/>
  <c r="K81" i="6" l="1"/>
  <c r="K85" i="6" s="1"/>
  <c r="P27" i="4" l="1"/>
  <c r="N27" i="4"/>
  <c r="R25" i="4"/>
  <c r="D27" i="4"/>
  <c r="H27" i="4"/>
  <c r="J27" i="4"/>
  <c r="D45" i="3" l="1"/>
  <c r="D58" i="3" s="1"/>
  <c r="P26" i="7" l="1"/>
  <c r="D28" i="7"/>
  <c r="F28" i="7"/>
  <c r="H28" i="7"/>
  <c r="J28" i="7"/>
  <c r="R18" i="4"/>
  <c r="A3" i="7"/>
  <c r="N21" i="7"/>
  <c r="N28" i="7"/>
  <c r="P16" i="7"/>
  <c r="A3" i="6" l="1"/>
  <c r="A53" i="6"/>
  <c r="P19" i="7"/>
  <c r="P15" i="7"/>
  <c r="R14" i="4"/>
  <c r="P20" i="4"/>
  <c r="D26" i="3"/>
  <c r="H45" i="3"/>
  <c r="H58" i="3" s="1"/>
  <c r="R20" i="4" l="1"/>
  <c r="P18" i="7"/>
  <c r="G79" i="6" l="1"/>
  <c r="I79" i="6"/>
  <c r="E79" i="6"/>
  <c r="G42" i="6"/>
  <c r="G81" i="6" l="1"/>
  <c r="G85" i="6" s="1"/>
  <c r="M100" i="1"/>
  <c r="K100" i="1"/>
  <c r="I100" i="1"/>
  <c r="G100" i="1"/>
  <c r="L21" i="7" l="1"/>
  <c r="J21" i="7"/>
  <c r="H21" i="7"/>
  <c r="F21" i="7"/>
  <c r="D21" i="7"/>
  <c r="N20" i="4"/>
  <c r="P21" i="7" l="1"/>
  <c r="L20" i="4" l="1"/>
  <c r="J20" i="4"/>
  <c r="H20" i="4"/>
  <c r="F20" i="4"/>
  <c r="D20" i="4"/>
  <c r="J26" i="3"/>
  <c r="H26" i="3"/>
  <c r="F26" i="3"/>
  <c r="J17" i="3"/>
  <c r="H17" i="3"/>
  <c r="F17" i="3"/>
  <c r="D17" i="3"/>
  <c r="A104" i="1"/>
  <c r="M70" i="1"/>
  <c r="K70" i="1"/>
  <c r="I70" i="1"/>
  <c r="G70" i="1"/>
  <c r="A52" i="1"/>
  <c r="A50" i="1"/>
  <c r="M37" i="1"/>
  <c r="K37" i="1"/>
  <c r="I37" i="1"/>
  <c r="G37" i="1"/>
  <c r="M22" i="1"/>
  <c r="K22" i="1"/>
  <c r="I22" i="1"/>
  <c r="G22" i="1"/>
  <c r="A100" i="6" l="1"/>
  <c r="A50" i="6"/>
  <c r="A33" i="7"/>
  <c r="A35" i="4"/>
  <c r="A66" i="3"/>
  <c r="F28" i="3"/>
  <c r="F32" i="3" s="1"/>
  <c r="J28" i="3"/>
  <c r="J32" i="3" s="1"/>
  <c r="J35" i="3" s="1"/>
  <c r="J60" i="3" s="1"/>
  <c r="D28" i="3"/>
  <c r="D32" i="3" s="1"/>
  <c r="H28" i="3"/>
  <c r="H32" i="3" s="1"/>
  <c r="G80" i="1"/>
  <c r="G102" i="1" s="1"/>
  <c r="I39" i="1"/>
  <c r="K39" i="1"/>
  <c r="M39" i="1"/>
  <c r="I80" i="1"/>
  <c r="I102" i="1" s="1"/>
  <c r="K80" i="1"/>
  <c r="K102" i="1" s="1"/>
  <c r="G39" i="1"/>
  <c r="M80" i="1"/>
  <c r="M102" i="1" s="1"/>
  <c r="I11" i="6" l="1"/>
  <c r="I26" i="6" s="1"/>
  <c r="I36" i="6" s="1"/>
  <c r="D35" i="3"/>
  <c r="L23" i="4" s="1"/>
  <c r="E11" i="6"/>
  <c r="E26" i="6" s="1"/>
  <c r="F35" i="3"/>
  <c r="D60" i="3" l="1"/>
  <c r="D64" i="3"/>
  <c r="F60" i="3"/>
  <c r="R23" i="4"/>
  <c r="R27" i="4" s="1"/>
  <c r="L27" i="4"/>
  <c r="E36" i="6"/>
  <c r="H35" i="3"/>
  <c r="H64" i="3" s="1"/>
  <c r="H60" i="3" l="1"/>
  <c r="E42" i="6"/>
  <c r="E81" i="6" s="1"/>
  <c r="E85" i="6" s="1"/>
  <c r="P25" i="7"/>
  <c r="P24" i="7" l="1"/>
  <c r="P28" i="7" s="1"/>
  <c r="L28" i="7"/>
  <c r="I42" i="6"/>
  <c r="I81" i="6" s="1"/>
  <c r="I85" i="6" l="1"/>
</calcChain>
</file>

<file path=xl/sharedStrings.xml><?xml version="1.0" encoding="utf-8"?>
<sst xmlns="http://schemas.openxmlformats.org/spreadsheetml/2006/main" count="335" uniqueCount="183">
  <si>
    <t>31 ธันวาคม</t>
  </si>
  <si>
    <t>พ.ศ.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</si>
  <si>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</si>
  <si>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</si>
  <si>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</si>
  <si>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</si>
  <si>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</si>
  <si>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</si>
  <si>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</si>
  <si>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</si>
  <si>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</si>
  <si>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</si>
  <si>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</si>
  <si>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</si>
  <si>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</si>
  <si>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</si>
  <si>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</si>
  <si>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</si>
  <si>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</si>
  <si>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</si>
  <si>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</si>
  <si>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</si>
  <si>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 xml:space="preserve">   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</si>
  <si>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</si>
  <si>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</si>
  <si>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</si>
  <si>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</si>
  <si>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</si>
  <si>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</si>
  <si>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</si>
  <si>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</si>
  <si>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</si>
  <si>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</si>
  <si>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</si>
  <si>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</si>
  <si>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</si>
  <si>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</si>
  <si>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</si>
  <si>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กำไรขาดทุนเบ็ดเสร็จอื่น</t>
  </si>
  <si>
    <t>จัดสรรแล้ว</t>
  </si>
  <si>
    <t>ทุนที่ออก</t>
  </si>
  <si>
    <t>ส่วนเกิน</t>
  </si>
  <si>
    <t>ด้วยมูลค่ายุติธรรมผ่าน</t>
  </si>
  <si>
    <t>และชำระแล้ว</t>
  </si>
  <si>
    <t>งบการเงิน</t>
  </si>
  <si>
    <t>ยอดคงเหลือ ณ วันที่ 1 มกราคม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</si>
  <si>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</si>
  <si>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</si>
  <si>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</si>
  <si>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</si>
  <si>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เงินสดจ่ายเพื่อซื้ออุปกรณ์</t>
  </si>
  <si>
    <t>กระแสเงินสดจากกิจกรรมจัดหาเงิน</t>
  </si>
  <si>
    <t>พ.ศ. 2567</t>
  </si>
  <si>
    <t>บาท</t>
  </si>
  <si>
    <t>เงินลงทุนในบริษัทย่อย</t>
  </si>
  <si>
    <t>สินทรัพย์ภาษีเงินได้รอตัดบัญชี</t>
  </si>
  <si>
    <t>มูลค่าที่ตราไว้หุ้นละ 0.5 บาท</t>
  </si>
  <si>
    <t>ภายใต้การควบคุมเดียวกัน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</si>
  <si>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</si>
  <si>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</si>
  <si>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เงินลงทุนในการร่วมค้า</t>
  </si>
  <si>
    <t>รายได้จากสัญญาที่ทำกับลูกค้า</t>
  </si>
  <si>
    <t>งบการเปลี่ยนแปลงส่วนของเจ้าของ</t>
  </si>
  <si>
    <t>ยอดคงเหลือ ณ วันที่ 1 มกราคม พ.ศ. 2567</t>
  </si>
  <si>
    <t>การรวมธุรกิจภายใต้</t>
  </si>
  <si>
    <t>การควบคุมเดียวกัน</t>
  </si>
  <si>
    <t>การแปลงค่า</t>
  </si>
  <si>
    <t>เงินสดจ่ายเพื่อซื้อและพัฒนาสินทรัพย์ไม่มีตัวตน</t>
  </si>
  <si>
    <t>เงินสดรับจากการเพิ่มทุน</t>
  </si>
  <si>
    <t>เงินสดจ่ายค่าใช้จ่ายในการเสนอขายหุ้นสามัญ</t>
  </si>
  <si>
    <t>เงินสดและรายการเทียบเท่าเงินสดเพิ่มขึ้น(ลดลง)สุทธิ</t>
  </si>
  <si>
    <t>ค่าเผื่อผลขาดทุนด้านเครดิตที่คาดว่าจะเกิดขึ้น(เพิ่มขึ้น)ลดลง</t>
  </si>
  <si>
    <t>ส่วนที่ถึงกำหนดชำระภายในหนึ่งปี</t>
  </si>
  <si>
    <t>หุ้นสามัญจำนวน 450,000,000 หุ้น</t>
  </si>
  <si>
    <t>ส่วนเกินมูลค่าหุ้น</t>
  </si>
  <si>
    <t>จัดสรรแล้ว - ทุนสำรองตามกฎหมาย</t>
  </si>
  <si>
    <t>รายได้ดอกเบี้ย</t>
  </si>
  <si>
    <t>ต้นทุนการให้บริการ</t>
  </si>
  <si>
    <t>กำไรก่อนภาษีเงินได้</t>
  </si>
  <si>
    <t>กำไรจากการดำเนินงานก่อนการเปลี่ยนแปลงของเงินทุนหมุนเวียน</t>
  </si>
  <si>
    <t>เงินสดจ่ายภาษีเงินได้</t>
  </si>
  <si>
    <t>เงินสดจ่ายคืนเงินต้นตามสัญญาเช่า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</si>
  <si>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</si>
  <si>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</si>
  <si>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</si>
  <si>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รายการที่ไม่ใช่เงินสด</t>
  </si>
  <si>
    <t>ส่วนแบ่งขาดทุนจากเงินลงทุนในการร่วมค้า</t>
  </si>
  <si>
    <t>สินทรัพย์หมุนเวียนอื่น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</si>
  <si>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</si>
  <si>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</si>
  <si>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กำไรสุทธิก่อนภาษีเงินได้</t>
  </si>
  <si>
    <t>การเปลี่ยนแปลงเงินทุนหมุนเวียน</t>
  </si>
  <si>
    <t>ภาษีเงินได้นิติบุคคลค้างจ่าย</t>
  </si>
  <si>
    <t>ภาระผูกพันผลประโยชน์พนักงาน</t>
  </si>
  <si>
    <t xml:space="preserve">  ภาษีเงินได้ของรายการที่จะจัดประเภทรายการใหม่</t>
  </si>
  <si>
    <t xml:space="preserve">    ไปยังกำไรหรือขาดทุนในภายหลัง</t>
  </si>
  <si>
    <t>กำไร(ขาดทุน)เบ็ดเสร็จอื่น</t>
  </si>
  <si>
    <t xml:space="preserve">  ผลต่างของอัตราแลกเปลี่ยนจากการแปลงค่างบการเงิน</t>
  </si>
  <si>
    <t>กำไรจากการดำเนินงาน</t>
  </si>
  <si>
    <t xml:space="preserve">- ทุนสำรอง </t>
  </si>
  <si>
    <t>การวัดมูลค่า</t>
  </si>
  <si>
    <t>เงินลงทุนในตราสารหนี้</t>
  </si>
  <si>
    <t>มูลค่าหุ้นสามัญ</t>
  </si>
  <si>
    <t>ไม่ได้จัดสรร</t>
  </si>
  <si>
    <t>ตามกฎหมาย</t>
  </si>
  <si>
    <t>ค่าเสื่อมราคาและค่าตัดจำหน่าย</t>
  </si>
  <si>
    <t>การได้มาซึ่งสิทธิในการใช้สินทรัพย์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</si>
  <si>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</si>
  <si>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</si>
  <si>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 xml:space="preserve">บริษัท บลูเวนเจอร์ กรุ๊ป จำกัด (มหาชน) </t>
  </si>
  <si>
    <t>บริษัท บลูเวนเจอร์ กรุ๊ป จำกัด (มหาชน)</t>
  </si>
  <si>
    <t xml:space="preserve">  การเปลี่ยนแปลงในมูลค่ายุติธรรมของเงินลงทุนในตราสารหนี้</t>
  </si>
  <si>
    <t xml:space="preserve">    ที่วัดด้วยมูลค่ายุติธรรมผ่านกำไรขาดทุนเบ็ดเสร็จอื่น</t>
  </si>
  <si>
    <t>เงินปันผลจ่าย</t>
  </si>
  <si>
    <t>รายได้เงินปันผล</t>
  </si>
  <si>
    <t>เงินสดรับจากการขายอุปกรณ์</t>
  </si>
  <si>
    <t>เงินปันผลรับ</t>
  </si>
  <si>
    <t>(กลับรายการ)ผลขาดทุนด้านเครดิตที่คาดว่าจะเกิดขึ้น</t>
  </si>
  <si>
    <t>(กลับรายการ)ขาดทุนจากการด้อยค่าสินทรัพย์</t>
  </si>
  <si>
    <t>รายการที่จะจัดประเภทรายการใหม่</t>
  </si>
  <si>
    <t xml:space="preserve">   ไปยังกำไรหรือขาดทุนในภายหลัง</t>
  </si>
  <si>
    <t>รวมรายการที่จะจัดประเภทรายการใหม่</t>
  </si>
  <si>
    <t>(จัดประเภทใหม่)</t>
  </si>
  <si>
    <t>เงินสดจ่ายผลประโยชน์พนักงาน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</si>
  <si>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</si>
  <si>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กำไรจากการเปลี่ยนแปลงสัญญาเช่า</t>
  </si>
  <si>
    <t>จ่ายต้นทุนทางการเงิน</t>
  </si>
  <si>
    <t>รับภาษีเงินได้</t>
  </si>
  <si>
    <t>ดอกเบี้ยรับ</t>
  </si>
  <si>
    <t>สินทรัพย์ที่เกิดจากสัญญา</t>
  </si>
  <si>
    <t>ณ วันที่ 31 ธันวาคม พ.ศ. 2567</t>
  </si>
  <si>
    <t>สำหรับปีสิ้นสุดวันที่ 31 ธันวาคม พ.ศ. 2567</t>
  </si>
  <si>
    <t>กำไรสุทธิสำหรับปี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</si>
  <si>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</si>
  <si>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</si>
  <si>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ยอดคงเหลือ ณ วันที่ 31 ธันวาคม พ.ศ. 2566</t>
  </si>
  <si>
    <t>ยอดคงเหลือ ณ วันที่ 31 ธันวาคม พ.ศ. 2567</t>
  </si>
  <si>
    <t>เงินสดและรายการเทียบเท่าเงินสดต้นปี</t>
  </si>
  <si>
    <t>งบการเงินรวม</t>
  </si>
  <si>
    <t>งบการเงินเฉพาะกิจการ</t>
  </si>
  <si>
    <t>การเพิ่มหุ้นสามัญ</t>
  </si>
  <si>
    <t>เงินสดจ่ายเพื่อซื้อเงินลงทุนในกิจการร่วมค้า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</si>
  <si>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</si>
  <si>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</si>
  <si>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</si>
  <si>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  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</si>
  <si>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</si>
  <si>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ส่วนเกิน(ส่วนต่ำกว่า)ทุนจากการรวมธุรกิจ</t>
  </si>
  <si>
    <t>รายการที่จะไม่จัดประเภทรายการใหม่</t>
  </si>
  <si>
    <t>กำไรต่อหุ้นขั้นพื้นฐาน(บาทต่อหุ้น)</t>
  </si>
  <si>
    <t xml:space="preserve"> (ต่ำกว่า)ทุนจาก</t>
  </si>
  <si>
    <t>จัดสรรเป็นทุนสำรองตามกฎหมาย</t>
  </si>
  <si>
    <t xml:space="preserve">กำไรเบ็ดเสร็จรวมสำหรับปี </t>
  </si>
  <si>
    <t>องค์ประกอบอื่น</t>
  </si>
  <si>
    <t>ของส่วนของเจ้าของ</t>
  </si>
  <si>
    <t>เงินสดได้มาจากกิจกรรมดำเนินงาน</t>
  </si>
  <si>
    <t>การเพิ่มขึ้นของสินทรัพย์ทางการเงินอื่นที่เป็นหลักประกัน</t>
  </si>
  <si>
    <t>ส่วนแบ่ง(ขาดทุน)จากเงินลงทุนในการร่วมค้า</t>
  </si>
  <si>
    <t>สินทรัพย์ทางการเงินหมุนเวียนอื่น</t>
  </si>
  <si>
    <t>(กำไร)ขาดทุนอื่น - สุทธิ</t>
  </si>
  <si>
    <t>4,11</t>
  </si>
  <si>
    <t>4,12</t>
  </si>
  <si>
    <t>สินค้าคงเหลือ</t>
  </si>
  <si>
    <t>หนี้สินไม่หมุนเวียนอื่น</t>
  </si>
  <si>
    <t>ลูกหนี้การค้าและลูกหนี้หมุนเวียนอื่น</t>
  </si>
  <si>
    <t>จ่ายชำระแล้วหุ้นละ 0.5 บาท</t>
  </si>
  <si>
    <t>ลูกหนี้ไม่หมุนเวียนอื่น</t>
  </si>
  <si>
    <t>4,24</t>
  </si>
  <si>
    <t>จ่ายเงินปันผล</t>
  </si>
  <si>
    <t>ภาษีเงินได้</t>
  </si>
  <si>
    <t xml:space="preserve">  การวัดมูลค่าใหม่ของภาระผูกพันผลประโยชน์หลังออกจากงาน</t>
  </si>
  <si>
    <t>รวม</t>
  </si>
  <si>
    <t>ลูกหนี้การค้าและลูกหนี้อื่น</t>
  </si>
  <si>
    <t>(กำไร)จากมูลค่ายุติธรรมของสินทรัพย์ทางการเงินอื่น</t>
  </si>
  <si>
    <t>เงินสดและรายการเทียบเท่าเงินสดปลายปี</t>
  </si>
  <si>
    <t>สินทรัพย์ทางการเงินไม่หมุนเวียนอื่น</t>
  </si>
  <si>
    <t xml:space="preserve">   ที่เป็นหลักประกัน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</si>
  <si>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</si>
  <si>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การเปลี่ยนแปลงสัญญาเช่าและ</t>
  </si>
  <si>
    <t>การประเมินหนี้สินตามสัญญาเช่าใหม่</t>
  </si>
  <si>
    <t>ตราสารอนุพันธ์ทางการเงิน</t>
  </si>
  <si>
    <t>ขาดทุนจากการจำหน่ายและตัดจำหน่าย</t>
  </si>
  <si>
    <t xml:space="preserve">  ส่วนปรับปรุงอาคาร 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</si>
</sst>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#,##0;\(#,##0\);\-;@"/>
    <numFmt numFmtId="169" formatCode="_(* #,##0_);_(* \(#,##0\);_(* \-_)&quot;     &quot;;_(@_)"/>
    <numFmt numFmtId="170" formatCode="#,##0;\(#,##0\)"/>
    <numFmt numFmtId="171" formatCode="_-* #,##0.00_-;\-* #,##0.00_-;_-* \-??_-;_-@_-"/>
    <numFmt numFmtId="172" formatCode="#,##0.0;\(#,##0.0\);&quot;-&quot;;@"/>
    <numFmt numFmtId="173" formatCode="#,##0.0_);\(#,##0.0\)"/>
    <numFmt numFmtId="174" formatCode="_-* #,##0_-;\-* #,##0_-;_-* &quot;-&quot;??_-;_-@_-"/>
    <numFmt numFmtId="175" formatCode="_(* #,##0_);_(* \(#,##0\);_(* &quot;-&quot;??_);_(@_)"/>
    <numFmt numFmtId="176" formatCode="#,##0.00;\(#,##0.0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sz val="16"/>
      <name val="AngsanaUPC"/>
      <family val="1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0"/>
      <color theme="1"/>
      <name val="Arial"/>
      <family val="2"/>
    </font>
    <font>
      <u/>
      <sz val="12"/>
      <name val="Browallia New"/>
      <family val="2"/>
    </font>
    <font>
      <sz val="13"/>
      <color rgb="FFFF0000"/>
      <name val="Browallia New"/>
      <family val="2"/>
    </font>
    <font>
      <sz val="12"/>
      <color theme="1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165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61">
    <xf numFmtId="0" fontId="0" fillId="0" borderId="0" xfId="0"/>
    <xf numFmtId="166" fontId="6" fillId="0" borderId="0" xfId="12" applyNumberFormat="1" applyFont="1" applyFill="1" applyBorder="1" applyAlignment="1">
      <alignment horizontal="right" vertical="center"/>
    </xf>
    <xf numFmtId="10" fontId="6" fillId="0" borderId="0" xfId="1" applyNumberFormat="1" applyFont="1" applyFill="1" applyAlignment="1">
      <alignment horizontal="right" vertical="top"/>
    </xf>
    <xf numFmtId="164" fontId="9" fillId="0" borderId="0" xfId="19" applyNumberFormat="1" applyFont="1" applyFill="1" applyAlignment="1">
      <alignment vertical="top"/>
    </xf>
    <xf numFmtId="175" fontId="9" fillId="0" borderId="0" xfId="15" applyNumberFormat="1" applyFont="1" applyFill="1" applyAlignment="1">
      <alignment vertical="top"/>
    </xf>
    <xf numFmtId="166" fontId="9" fillId="0" borderId="1" xfId="19" applyNumberFormat="1" applyFont="1" applyFill="1" applyBorder="1" applyAlignment="1">
      <alignment horizontal="right" vertical="top"/>
    </xf>
    <xf numFmtId="166" fontId="9" fillId="0" borderId="0" xfId="19" applyNumberFormat="1" applyFont="1" applyFill="1" applyBorder="1" applyAlignment="1">
      <alignment horizontal="right" vertical="top"/>
    </xf>
    <xf numFmtId="166" fontId="9" fillId="0" borderId="0" xfId="19" applyNumberFormat="1" applyFont="1" applyFill="1" applyAlignment="1">
      <alignment horizontal="right" vertical="top"/>
    </xf>
    <xf numFmtId="166" fontId="9" fillId="0" borderId="0" xfId="15" applyNumberFormat="1" applyFont="1" applyFill="1" applyAlignment="1">
      <alignment horizontal="right" vertical="top"/>
    </xf>
    <xf numFmtId="166" fontId="11" fillId="0" borderId="0" xfId="19" applyNumberFormat="1" applyFont="1" applyFill="1" applyBorder="1" applyAlignment="1">
      <alignment horizontal="right" vertical="top"/>
    </xf>
    <xf numFmtId="166" fontId="13" fillId="0" borderId="0" xfId="19" applyNumberFormat="1" applyFont="1" applyFill="1" applyAlignment="1">
      <alignment horizontal="right" vertical="top"/>
    </xf>
    <xf numFmtId="164" fontId="8" fillId="0" borderId="0" xfId="21" applyNumberFormat="1" applyFont="1" applyFill="1" applyBorder="1" applyAlignment="1">
      <alignment vertical="top"/>
    </xf>
    <xf numFmtId="164" fontId="8" fillId="0" borderId="0" xfId="21" applyNumberFormat="1" applyFont="1" applyFill="1" applyBorder="1" applyAlignment="1">
      <alignment horizontal="right" vertical="top"/>
    </xf>
    <xf numFmtId="166" fontId="6" fillId="0" borderId="0" xfId="10" quotePrefix="1" applyNumberFormat="1" applyFont="1" applyFill="1" applyAlignment="1">
      <alignment horizontal="center" vertical="top"/>
    </xf>
    <xf numFmtId="166" fontId="6" fillId="0" borderId="0" xfId="10" quotePrefix="1" applyNumberFormat="1" applyFont="1" applyFill="1" applyAlignment="1">
      <alignment horizontal="right" vertical="top"/>
    </xf>
    <xf numFmtId="167" fontId="6" fillId="0" borderId="0" xfId="10" quotePrefix="1" applyNumberFormat="1" applyFont="1" applyFill="1" applyAlignment="1">
      <alignment horizontal="right" vertical="top"/>
    </xf>
    <xf numFmtId="167" fontId="6" fillId="0" borderId="0" xfId="10" quotePrefix="1" applyNumberFormat="1" applyFont="1" applyFill="1" applyBorder="1" applyAlignment="1">
      <alignment horizontal="right" vertical="top"/>
    </xf>
    <xf numFmtId="167" fontId="6" fillId="0" borderId="1" xfId="10" quotePrefix="1" applyNumberFormat="1" applyFont="1" applyFill="1" applyBorder="1" applyAlignment="1">
      <alignment horizontal="right" vertical="top"/>
    </xf>
    <xf numFmtId="167" fontId="6" fillId="0" borderId="0" xfId="14" quotePrefix="1" applyNumberFormat="1" applyFont="1" applyFill="1" applyAlignment="1">
      <alignment horizontal="right" vertical="top"/>
    </xf>
    <xf numFmtId="167" fontId="6" fillId="0" borderId="1" xfId="14" quotePrefix="1" applyNumberFormat="1" applyFont="1" applyFill="1" applyBorder="1" applyAlignment="1">
      <alignment horizontal="right" vertical="top"/>
    </xf>
    <xf numFmtId="164" fontId="8" fillId="0" borderId="0" xfId="21" applyNumberFormat="1" applyFont="1" applyFill="1" applyBorder="1" applyAlignment="1">
      <alignment horizontal="centerContinuous" vertical="top"/>
    </xf>
    <xf numFmtId="164" fontId="8" fillId="0" borderId="0" xfId="21" applyNumberFormat="1" applyFont="1" applyFill="1" applyBorder="1" applyAlignment="1">
      <alignment horizontal="center" vertical="top"/>
    </xf>
    <xf numFmtId="174" fontId="8" fillId="0" borderId="0" xfId="15" applyNumberFormat="1" applyFont="1" applyFill="1"/>
    <xf numFmtId="166" fontId="6" fillId="0" borderId="3" xfId="15" applyNumberFormat="1" applyFont="1" applyFill="1" applyBorder="1" applyAlignment="1">
      <alignment horizontal="right" vertical="top"/>
    </xf>
    <xf numFmtId="166" fontId="6" fillId="0" borderId="0" xfId="15" applyNumberFormat="1" applyFont="1" applyFill="1" applyBorder="1" applyAlignment="1">
      <alignment horizontal="right" vertical="top"/>
    </xf>
    <xf numFmtId="166" fontId="6" fillId="0" borderId="1" xfId="19" applyNumberFormat="1" applyFont="1" applyFill="1" applyBorder="1" applyAlignment="1">
      <alignment horizontal="right" vertical="top"/>
    </xf>
    <xf numFmtId="166" fontId="6" fillId="0" borderId="0" xfId="19" applyNumberFormat="1" applyFont="1" applyFill="1" applyBorder="1" applyAlignment="1">
      <alignment horizontal="right" vertical="top"/>
    </xf>
    <xf numFmtId="166" fontId="6" fillId="0" borderId="0" xfId="12" applyNumberFormat="1" applyFont="1" applyFill="1" applyAlignment="1">
      <alignment horizontal="right" vertical="center"/>
    </xf>
    <xf numFmtId="166" fontId="6" fillId="0" borderId="3" xfId="12" applyNumberFormat="1" applyFont="1" applyFill="1" applyBorder="1" applyAlignment="1">
      <alignment horizontal="right" vertical="center"/>
    </xf>
    <xf numFmtId="3" fontId="9" fillId="0" borderId="0" xfId="15" applyNumberFormat="1" applyFont="1" applyFill="1" applyAlignment="1">
      <alignment vertical="center"/>
    </xf>
    <xf numFmtId="176" fontId="9" fillId="0" borderId="3" xfId="10" applyNumberFormat="1" applyFont="1" applyFill="1" applyBorder="1" applyAlignment="1">
      <alignment horizontal="right" vertical="top"/>
    </xf>
    <xf numFmtId="176" fontId="9" fillId="0" borderId="3" xfId="10" quotePrefix="1" applyNumberFormat="1" applyFont="1" applyFill="1" applyBorder="1" applyAlignment="1">
      <alignment horizontal="right" vertical="top"/>
    </xf>
    <xf numFmtId="37" fontId="5" fillId="0" borderId="0" xfId="3" applyNumberFormat="1" applyFont="1" applyAlignment="1">
      <alignment vertical="top"/>
    </xf>
    <xf numFmtId="0" fontId="8" fillId="0" borderId="0" xfId="0" applyFont="1"/>
    <xf numFmtId="0" fontId="5" fillId="0" borderId="1" xfId="2" applyFont="1" applyBorder="1" applyAlignment="1">
      <alignment horizontal="left" vertical="center"/>
    </xf>
    <xf numFmtId="0" fontId="5" fillId="0" borderId="2" xfId="3" applyFont="1" applyBorder="1" applyAlignment="1">
      <alignment horizontal="center" vertical="top"/>
    </xf>
    <xf numFmtId="166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5" fillId="0" borderId="0" xfId="2" applyNumberFormat="1" applyFont="1" applyAlignment="1">
      <alignment horizontal="center" vertical="center"/>
    </xf>
    <xf numFmtId="0" fontId="5" fillId="0" borderId="0" xfId="11" applyFont="1" applyAlignment="1">
      <alignment horizontal="center" vertical="center"/>
    </xf>
    <xf numFmtId="166" fontId="5" fillId="0" borderId="0" xfId="11" applyNumberFormat="1" applyFont="1" applyAlignment="1">
      <alignment horizontal="center" vertical="center"/>
    </xf>
    <xf numFmtId="49" fontId="16" fillId="0" borderId="0" xfId="17" applyNumberFormat="1" applyFont="1" applyAlignment="1">
      <alignment horizontal="center" vertical="center"/>
    </xf>
    <xf numFmtId="166" fontId="16" fillId="0" borderId="0" xfId="17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 wrapText="1"/>
    </xf>
    <xf numFmtId="166" fontId="5" fillId="0" borderId="6" xfId="5" applyNumberFormat="1" applyFont="1" applyBorder="1" applyAlignment="1">
      <alignment horizontal="center" vertical="center" wrapText="1"/>
    </xf>
    <xf numFmtId="166" fontId="5" fillId="0" borderId="0" xfId="11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 wrapText="1"/>
    </xf>
    <xf numFmtId="166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11" applyNumberFormat="1" applyFont="1" applyAlignment="1">
      <alignment horizontal="right" vertical="center"/>
    </xf>
    <xf numFmtId="166" fontId="5" fillId="0" borderId="0" xfId="11" quotePrefix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1" xfId="11" applyNumberFormat="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0" fontId="5" fillId="0" borderId="0" xfId="3" applyFont="1" applyAlignment="1">
      <alignment horizontal="center" vertical="top"/>
    </xf>
    <xf numFmtId="0" fontId="5" fillId="0" borderId="0" xfId="11" quotePrefix="1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17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center"/>
    </xf>
    <xf numFmtId="0" fontId="6" fillId="0" borderId="0" xfId="20" applyFont="1" applyAlignment="1">
      <alignment horizontal="left" vertical="top"/>
    </xf>
    <xf numFmtId="0" fontId="6" fillId="0" borderId="0" xfId="11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12" applyNumberFormat="1" applyFont="1" applyFill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horizontal="left" vertical="center"/>
    </xf>
    <xf numFmtId="166" fontId="6" fillId="0" borderId="1" xfId="2" applyNumberFormat="1" applyFont="1" applyBorder="1" applyAlignment="1">
      <alignment vertical="center"/>
    </xf>
    <xf numFmtId="166" fontId="5" fillId="0" borderId="0" xfId="2" applyNumberFormat="1" applyFont="1" applyAlignment="1">
      <alignment horizontal="left" vertical="center"/>
    </xf>
    <xf numFmtId="166" fontId="5" fillId="0" borderId="0" xfId="11" applyNumberFormat="1" applyFont="1" applyAlignment="1">
      <alignment vertical="center"/>
    </xf>
    <xf numFmtId="166" fontId="8" fillId="0" borderId="0" xfId="0" applyNumberFormat="1" applyFont="1" applyAlignment="1">
      <alignment horizontal="right"/>
    </xf>
    <xf numFmtId="166" fontId="5" fillId="0" borderId="0" xfId="5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/>
    </xf>
    <xf numFmtId="166" fontId="6" fillId="0" borderId="1" xfId="17" applyNumberFormat="1" applyFont="1" applyBorder="1" applyAlignment="1">
      <alignment horizontal="right" vertical="top"/>
    </xf>
    <xf numFmtId="166" fontId="8" fillId="0" borderId="1" xfId="0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left" vertical="center"/>
    </xf>
    <xf numFmtId="166" fontId="8" fillId="0" borderId="0" xfId="0" applyNumberFormat="1" applyFont="1"/>
    <xf numFmtId="0" fontId="9" fillId="0" borderId="0" xfId="3" applyFont="1" applyAlignment="1">
      <alignment horizontal="center" vertical="center"/>
    </xf>
    <xf numFmtId="166" fontId="9" fillId="0" borderId="0" xfId="3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2" xfId="3" applyFont="1" applyBorder="1" applyAlignment="1">
      <alignment vertical="center"/>
    </xf>
    <xf numFmtId="0" fontId="9" fillId="0" borderId="2" xfId="3" applyFont="1" applyBorder="1" applyAlignment="1">
      <alignment horizontal="center" vertical="center"/>
    </xf>
    <xf numFmtId="166" fontId="9" fillId="0" borderId="2" xfId="3" applyNumberFormat="1" applyFont="1" applyBorder="1" applyAlignment="1">
      <alignment horizontal="right" vertical="center"/>
    </xf>
    <xf numFmtId="166" fontId="9" fillId="0" borderId="2" xfId="8" applyNumberFormat="1" applyFont="1" applyBorder="1" applyAlignment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/>
    </xf>
    <xf numFmtId="166" fontId="9" fillId="0" borderId="0" xfId="4" applyNumberFormat="1" applyFont="1" applyAlignment="1">
      <alignment horizontal="right" vertical="center"/>
    </xf>
    <xf numFmtId="0" fontId="10" fillId="0" borderId="2" xfId="3" applyFont="1" applyBorder="1" applyAlignment="1">
      <alignment horizontal="center" vertical="top"/>
    </xf>
    <xf numFmtId="166" fontId="10" fillId="0" borderId="2" xfId="3" applyNumberFormat="1" applyFont="1" applyBorder="1" applyAlignment="1">
      <alignment horizontal="right" vertical="top"/>
    </xf>
    <xf numFmtId="166" fontId="10" fillId="0" borderId="0" xfId="3" applyNumberFormat="1" applyFont="1" applyAlignment="1">
      <alignment horizontal="right" vertical="top"/>
    </xf>
    <xf numFmtId="0" fontId="9" fillId="0" borderId="0" xfId="3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0" fontId="10" fillId="0" borderId="0" xfId="3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0" fontId="10" fillId="0" borderId="0" xfId="3" applyFont="1" applyAlignment="1">
      <alignment vertical="top"/>
    </xf>
    <xf numFmtId="166" fontId="9" fillId="0" borderId="3" xfId="3" applyNumberFormat="1" applyFont="1" applyBorder="1" applyAlignment="1">
      <alignment horizontal="right" vertical="center"/>
    </xf>
    <xf numFmtId="0" fontId="10" fillId="0" borderId="0" xfId="5" applyFont="1" applyAlignment="1">
      <alignment vertical="top"/>
    </xf>
    <xf numFmtId="0" fontId="9" fillId="0" borderId="0" xfId="5" applyFont="1" applyAlignment="1">
      <alignment horizontal="center" vertical="top"/>
    </xf>
    <xf numFmtId="166" fontId="9" fillId="0" borderId="0" xfId="5" applyNumberFormat="1" applyFont="1" applyAlignment="1">
      <alignment horizontal="right" vertical="top"/>
    </xf>
    <xf numFmtId="0" fontId="9" fillId="0" borderId="0" xfId="5" applyFont="1" applyAlignment="1">
      <alignment vertical="top"/>
    </xf>
    <xf numFmtId="0" fontId="11" fillId="0" borderId="0" xfId="5" applyFont="1"/>
    <xf numFmtId="0" fontId="9" fillId="0" borderId="0" xfId="5" applyFont="1"/>
    <xf numFmtId="166" fontId="9" fillId="0" borderId="0" xfId="5" applyNumberFormat="1" applyFont="1" applyAlignment="1">
      <alignment horizontal="right" vertical="center"/>
    </xf>
    <xf numFmtId="166" fontId="9" fillId="0" borderId="5" xfId="3" applyNumberFormat="1" applyFont="1" applyBorder="1" applyAlignment="1">
      <alignment horizontal="right" vertical="center"/>
    </xf>
    <xf numFmtId="166" fontId="9" fillId="0" borderId="0" xfId="16" applyNumberFormat="1" applyFont="1" applyAlignment="1">
      <alignment horizontal="right" vertical="top"/>
    </xf>
    <xf numFmtId="166" fontId="9" fillId="0" borderId="1" xfId="3" applyNumberFormat="1" applyFont="1" applyBorder="1" applyAlignment="1">
      <alignment horizontal="right" vertical="center"/>
    </xf>
    <xf numFmtId="166" fontId="9" fillId="0" borderId="1" xfId="16" applyNumberFormat="1" applyFont="1" applyBorder="1" applyAlignment="1">
      <alignment horizontal="right" vertical="top"/>
    </xf>
    <xf numFmtId="38" fontId="15" fillId="0" borderId="0" xfId="3" quotePrefix="1" applyNumberFormat="1" applyFont="1" applyAlignment="1">
      <alignment horizontal="left" vertical="center"/>
    </xf>
    <xf numFmtId="166" fontId="9" fillId="0" borderId="1" xfId="5" applyNumberFormat="1" applyFont="1" applyBorder="1" applyAlignment="1">
      <alignment horizontal="right" vertical="center"/>
    </xf>
    <xf numFmtId="38" fontId="9" fillId="0" borderId="0" xfId="6" applyNumberFormat="1" applyFont="1" applyAlignment="1">
      <alignment horizontal="left" vertical="top"/>
    </xf>
    <xf numFmtId="166" fontId="9" fillId="0" borderId="3" xfId="5" applyNumberFormat="1" applyFont="1" applyBorder="1" applyAlignment="1">
      <alignment horizontal="right" vertical="center"/>
    </xf>
    <xf numFmtId="38" fontId="10" fillId="0" borderId="0" xfId="9" quotePrefix="1" applyNumberFormat="1" applyFont="1" applyAlignment="1">
      <alignment horizontal="left" vertical="top"/>
    </xf>
    <xf numFmtId="38" fontId="9" fillId="0" borderId="0" xfId="9" applyNumberFormat="1" applyFont="1" applyAlignment="1">
      <alignment horizontal="center" vertical="top"/>
    </xf>
    <xf numFmtId="38" fontId="9" fillId="0" borderId="0" xfId="9" applyNumberFormat="1" applyFont="1" applyAlignment="1">
      <alignment vertical="top"/>
    </xf>
    <xf numFmtId="38" fontId="9" fillId="0" borderId="0" xfId="9" quotePrefix="1" applyNumberFormat="1" applyFont="1" applyAlignment="1">
      <alignment horizontal="left" vertical="top"/>
    </xf>
    <xf numFmtId="38" fontId="11" fillId="0" borderId="0" xfId="9" applyNumberFormat="1" applyFont="1" applyAlignment="1">
      <alignment horizontal="center" vertical="top"/>
    </xf>
    <xf numFmtId="166" fontId="9" fillId="0" borderId="0" xfId="9" applyNumberFormat="1" applyFont="1" applyAlignment="1">
      <alignment horizontal="right" vertical="top"/>
    </xf>
    <xf numFmtId="167" fontId="9" fillId="0" borderId="0" xfId="3" applyNumberFormat="1" applyFont="1" applyAlignment="1">
      <alignment horizontal="center" vertical="center"/>
    </xf>
    <xf numFmtId="2" fontId="6" fillId="0" borderId="0" xfId="1" applyNumberFormat="1" applyFont="1" applyFill="1" applyAlignment="1">
      <alignment vertical="top"/>
    </xf>
    <xf numFmtId="43" fontId="9" fillId="0" borderId="3" xfId="15" quotePrefix="1" applyFont="1" applyFill="1" applyBorder="1" applyAlignment="1">
      <alignment horizontal="right" vertical="top"/>
    </xf>
    <xf numFmtId="166" fontId="9" fillId="0" borderId="0" xfId="6" applyNumberFormat="1" applyFont="1" applyAlignment="1">
      <alignment horizontal="right" vertical="top"/>
    </xf>
    <xf numFmtId="166" fontId="9" fillId="0" borderId="1" xfId="8" applyNumberFormat="1" applyFont="1" applyBorder="1" applyAlignment="1">
      <alignment horizontal="right" vertical="center"/>
    </xf>
    <xf numFmtId="166" fontId="9" fillId="0" borderId="1" xfId="15" applyNumberFormat="1" applyFont="1" applyFill="1" applyBorder="1" applyAlignment="1">
      <alignment horizontal="right" vertical="top"/>
    </xf>
    <xf numFmtId="166" fontId="9" fillId="0" borderId="4" xfId="3" applyNumberFormat="1" applyFont="1" applyBorder="1" applyAlignment="1">
      <alignment horizontal="right" vertical="center"/>
    </xf>
    <xf numFmtId="3" fontId="6" fillId="0" borderId="0" xfId="15" applyNumberFormat="1" applyFont="1" applyFill="1" applyAlignment="1">
      <alignment vertical="center"/>
    </xf>
    <xf numFmtId="49" fontId="5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167" fontId="6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vertical="center"/>
    </xf>
    <xf numFmtId="49" fontId="6" fillId="0" borderId="0" xfId="4" applyNumberFormat="1" applyFont="1" applyAlignment="1">
      <alignment vertical="top"/>
    </xf>
    <xf numFmtId="0" fontId="6" fillId="0" borderId="0" xfId="4" applyFont="1" applyAlignment="1">
      <alignment vertical="top"/>
    </xf>
    <xf numFmtId="166" fontId="6" fillId="0" borderId="0" xfId="4" applyNumberFormat="1" applyFont="1" applyAlignment="1">
      <alignment horizontal="center" vertical="top"/>
    </xf>
    <xf numFmtId="166" fontId="6" fillId="0" borderId="0" xfId="4" applyNumberFormat="1" applyFont="1" applyAlignment="1">
      <alignment horizontal="right" vertical="top"/>
    </xf>
    <xf numFmtId="167" fontId="6" fillId="0" borderId="0" xfId="4" applyNumberFormat="1" applyFont="1" applyAlignment="1">
      <alignment horizontal="right" vertical="top"/>
    </xf>
    <xf numFmtId="167" fontId="6" fillId="0" borderId="0" xfId="4" applyNumberFormat="1" applyFont="1" applyAlignment="1">
      <alignment vertical="top"/>
    </xf>
    <xf numFmtId="0" fontId="5" fillId="0" borderId="0" xfId="4" applyFont="1" applyAlignment="1">
      <alignment horizontal="left" vertical="top"/>
    </xf>
    <xf numFmtId="49" fontId="5" fillId="0" borderId="0" xfId="4" applyNumberFormat="1" applyFont="1" applyAlignment="1">
      <alignment horizontal="left" vertical="top"/>
    </xf>
    <xf numFmtId="49" fontId="5" fillId="0" borderId="0" xfId="4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167" fontId="5" fillId="0" borderId="0" xfId="0" applyNumberFormat="1" applyFont="1" applyAlignment="1">
      <alignment horizontal="right" vertical="center"/>
    </xf>
    <xf numFmtId="167" fontId="5" fillId="0" borderId="0" xfId="3" applyNumberFormat="1" applyFont="1" applyAlignment="1">
      <alignment horizontal="center" vertical="top"/>
    </xf>
    <xf numFmtId="166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167" fontId="5" fillId="0" borderId="0" xfId="3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top"/>
    </xf>
    <xf numFmtId="166" fontId="5" fillId="0" borderId="0" xfId="2" applyNumberFormat="1" applyFont="1" applyAlignment="1">
      <alignment horizontal="right" vertical="top"/>
    </xf>
    <xf numFmtId="166" fontId="5" fillId="0" borderId="0" xfId="2" applyNumberFormat="1" applyFont="1" applyAlignment="1">
      <alignment horizontal="right"/>
    </xf>
    <xf numFmtId="0" fontId="5" fillId="0" borderId="0" xfId="13" applyFont="1" applyAlignment="1">
      <alignment vertical="top"/>
    </xf>
    <xf numFmtId="166" fontId="5" fillId="0" borderId="0" xfId="4" applyNumberFormat="1" applyFont="1" applyAlignment="1">
      <alignment horizontal="right" vertical="top"/>
    </xf>
    <xf numFmtId="168" fontId="5" fillId="0" borderId="2" xfId="3" applyNumberFormat="1" applyFont="1" applyBorder="1" applyAlignment="1">
      <alignment horizontal="right" vertical="top"/>
    </xf>
    <xf numFmtId="169" fontId="5" fillId="0" borderId="0" xfId="3" applyNumberFormat="1" applyFont="1" applyAlignment="1">
      <alignment horizontal="right" vertical="top"/>
    </xf>
    <xf numFmtId="167" fontId="5" fillId="0" borderId="0" xfId="13" applyNumberFormat="1" applyFont="1" applyAlignment="1">
      <alignment horizontal="right" vertical="top"/>
    </xf>
    <xf numFmtId="0" fontId="5" fillId="0" borderId="0" xfId="4" applyFont="1" applyAlignment="1">
      <alignment vertical="top"/>
    </xf>
    <xf numFmtId="164" fontId="6" fillId="0" borderId="0" xfId="18" applyNumberFormat="1" applyFont="1" applyAlignment="1">
      <alignment vertical="top"/>
    </xf>
    <xf numFmtId="49" fontId="5" fillId="0" borderId="0" xfId="4" applyNumberFormat="1" applyFont="1" applyAlignment="1">
      <alignment vertical="top"/>
    </xf>
    <xf numFmtId="167" fontId="6" fillId="0" borderId="1" xfId="4" applyNumberFormat="1" applyFont="1" applyBorder="1" applyAlignment="1">
      <alignment horizontal="right" vertical="top"/>
    </xf>
    <xf numFmtId="164" fontId="6" fillId="0" borderId="1" xfId="18" applyNumberFormat="1" applyFont="1" applyBorder="1" applyAlignment="1">
      <alignment vertical="top"/>
    </xf>
    <xf numFmtId="49" fontId="6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top"/>
    </xf>
    <xf numFmtId="166" fontId="6" fillId="0" borderId="0" xfId="4" applyNumberFormat="1" applyFont="1" applyAlignment="1">
      <alignment vertical="top"/>
    </xf>
    <xf numFmtId="38" fontId="6" fillId="0" borderId="1" xfId="4" applyNumberFormat="1" applyFont="1" applyBorder="1" applyAlignment="1">
      <alignment vertical="top"/>
    </xf>
    <xf numFmtId="0" fontId="6" fillId="0" borderId="1" xfId="4" applyFont="1" applyBorder="1" applyAlignment="1">
      <alignment vertical="top"/>
    </xf>
    <xf numFmtId="166" fontId="6" fillId="0" borderId="1" xfId="4" applyNumberFormat="1" applyFont="1" applyBorder="1" applyAlignment="1">
      <alignment horizontal="center" vertical="top"/>
    </xf>
    <xf numFmtId="166" fontId="6" fillId="0" borderId="1" xfId="4" applyNumberFormat="1" applyFont="1" applyBorder="1" applyAlignment="1">
      <alignment horizontal="right" vertical="top"/>
    </xf>
    <xf numFmtId="167" fontId="6" fillId="0" borderId="1" xfId="4" applyNumberFormat="1" applyFont="1" applyBorder="1" applyAlignment="1">
      <alignment vertical="top"/>
    </xf>
    <xf numFmtId="49" fontId="5" fillId="0" borderId="0" xfId="4" applyNumberFormat="1" applyFont="1" applyAlignment="1">
      <alignment vertical="center"/>
    </xf>
    <xf numFmtId="49" fontId="6" fillId="0" borderId="0" xfId="18" applyNumberFormat="1" applyFont="1" applyAlignment="1">
      <alignment vertical="top"/>
    </xf>
    <xf numFmtId="167" fontId="6" fillId="0" borderId="0" xfId="4" quotePrefix="1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72" fontId="6" fillId="0" borderId="0" xfId="4" quotePrefix="1" applyNumberFormat="1" applyFont="1" applyAlignment="1">
      <alignment horizontal="center" vertical="center"/>
    </xf>
    <xf numFmtId="166" fontId="6" fillId="0" borderId="0" xfId="4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167" fontId="6" fillId="0" borderId="3" xfId="4" applyNumberFormat="1" applyFont="1" applyBorder="1" applyAlignment="1">
      <alignment horizontal="right" vertical="center"/>
    </xf>
    <xf numFmtId="167" fontId="14" fillId="0" borderId="0" xfId="4" applyNumberFormat="1" applyFont="1" applyAlignment="1">
      <alignment horizontal="right" vertical="center"/>
    </xf>
    <xf numFmtId="164" fontId="8" fillId="0" borderId="0" xfId="18" applyNumberFormat="1" applyFont="1" applyAlignment="1">
      <alignment horizontal="centerContinuous" vertical="top"/>
    </xf>
    <xf numFmtId="167" fontId="8" fillId="0" borderId="0" xfId="0" applyNumberFormat="1" applyFont="1"/>
    <xf numFmtId="38" fontId="6" fillId="0" borderId="1" xfId="4" applyNumberFormat="1" applyFont="1" applyBorder="1" applyAlignment="1">
      <alignment vertical="center"/>
    </xf>
    <xf numFmtId="0" fontId="6" fillId="0" borderId="1" xfId="4" applyFont="1" applyBorder="1" applyAlignment="1">
      <alignment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166" fontId="6" fillId="0" borderId="0" xfId="2" applyNumberFormat="1" applyFont="1" applyAlignment="1">
      <alignment horizontal="right" vertical="top"/>
    </xf>
    <xf numFmtId="0" fontId="6" fillId="0" borderId="0" xfId="2" applyFont="1" applyAlignment="1">
      <alignment vertical="top"/>
    </xf>
    <xf numFmtId="37" fontId="5" fillId="0" borderId="0" xfId="2" applyNumberFormat="1" applyFont="1" applyAlignment="1">
      <alignment horizontal="left" vertical="top"/>
    </xf>
    <xf numFmtId="37" fontId="5" fillId="0" borderId="1" xfId="2" quotePrefix="1" applyNumberFormat="1" applyFont="1" applyBorder="1" applyAlignment="1">
      <alignment horizontal="left" vertical="top"/>
    </xf>
    <xf numFmtId="0" fontId="6" fillId="0" borderId="1" xfId="2" applyFont="1" applyBorder="1" applyAlignment="1">
      <alignment horizontal="center" vertical="top"/>
    </xf>
    <xf numFmtId="166" fontId="6" fillId="0" borderId="1" xfId="2" applyNumberFormat="1" applyFont="1" applyBorder="1" applyAlignment="1">
      <alignment horizontal="right" vertical="top"/>
    </xf>
    <xf numFmtId="0" fontId="6" fillId="0" borderId="0" xfId="3" applyFont="1" applyAlignment="1">
      <alignment horizontal="center" vertical="top"/>
    </xf>
    <xf numFmtId="166" fontId="5" fillId="0" borderId="0" xfId="0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5" fillId="0" borderId="2" xfId="3" applyNumberFormat="1" applyFont="1" applyBorder="1" applyAlignment="1">
      <alignment horizontal="right" vertical="top"/>
    </xf>
    <xf numFmtId="166" fontId="5" fillId="0" borderId="0" xfId="3" applyNumberFormat="1" applyFont="1" applyAlignment="1">
      <alignment horizontal="right" vertical="top"/>
    </xf>
    <xf numFmtId="166" fontId="6" fillId="0" borderId="0" xfId="3" applyNumberFormat="1" applyFont="1" applyAlignment="1">
      <alignment horizontal="right" vertical="top"/>
    </xf>
    <xf numFmtId="0" fontId="5" fillId="0" borderId="0" xfId="3" applyFont="1" applyAlignment="1">
      <alignment vertical="top"/>
    </xf>
    <xf numFmtId="0" fontId="6" fillId="0" borderId="0" xfId="5" applyFont="1" applyAlignment="1">
      <alignment horizontal="center" vertical="top"/>
    </xf>
    <xf numFmtId="166" fontId="6" fillId="0" borderId="0" xfId="5" applyNumberFormat="1" applyFont="1" applyAlignment="1">
      <alignment horizontal="right" vertical="top"/>
    </xf>
    <xf numFmtId="0" fontId="6" fillId="0" borderId="0" xfId="5" applyFont="1" applyAlignment="1">
      <alignment vertical="top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5" applyNumberFormat="1" applyFont="1" applyAlignment="1">
      <alignment vertical="top"/>
    </xf>
    <xf numFmtId="166" fontId="6" fillId="0" borderId="1" xfId="3" applyNumberFormat="1" applyFont="1" applyBorder="1" applyAlignment="1">
      <alignment horizontal="right" vertical="top"/>
    </xf>
    <xf numFmtId="0" fontId="6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43" fontId="6" fillId="0" borderId="0" xfId="15" applyFont="1" applyFill="1" applyAlignment="1">
      <alignment vertical="top"/>
    </xf>
    <xf numFmtId="0" fontId="6" fillId="0" borderId="0" xfId="5" applyFont="1" applyAlignment="1">
      <alignment vertical="center"/>
    </xf>
    <xf numFmtId="166" fontId="5" fillId="0" borderId="5" xfId="3" applyNumberFormat="1" applyFont="1" applyBorder="1" applyAlignment="1">
      <alignment horizontal="right" vertical="top"/>
    </xf>
    <xf numFmtId="170" fontId="6" fillId="0" borderId="0" xfId="3" applyNumberFormat="1" applyFont="1" applyAlignment="1">
      <alignment horizontal="center" vertical="top"/>
    </xf>
    <xf numFmtId="166" fontId="6" fillId="0" borderId="3" xfId="3" applyNumberFormat="1" applyFont="1" applyBorder="1" applyAlignment="1">
      <alignment horizontal="right" vertical="top"/>
    </xf>
    <xf numFmtId="0" fontId="6" fillId="0" borderId="1" xfId="3" applyFont="1" applyBorder="1" applyAlignment="1">
      <alignment vertical="center"/>
    </xf>
    <xf numFmtId="0" fontId="6" fillId="0" borderId="1" xfId="2" applyFont="1" applyBorder="1" applyAlignment="1">
      <alignment vertical="center"/>
    </xf>
    <xf numFmtId="37" fontId="5" fillId="0" borderId="0" xfId="2" quotePrefix="1" applyNumberFormat="1" applyFont="1" applyAlignment="1">
      <alignment horizontal="left" vertical="top"/>
    </xf>
    <xf numFmtId="37" fontId="5" fillId="0" borderId="1" xfId="2" applyNumberFormat="1" applyFont="1" applyBorder="1" applyAlignment="1">
      <alignment horizontal="left" vertical="top"/>
    </xf>
    <xf numFmtId="37" fontId="6" fillId="0" borderId="0" xfId="0" applyNumberFormat="1" applyFont="1" applyAlignment="1">
      <alignment horizontal="center" vertical="center"/>
    </xf>
    <xf numFmtId="0" fontId="6" fillId="0" borderId="0" xfId="3" applyFont="1" applyAlignment="1">
      <alignment vertical="top"/>
    </xf>
    <xf numFmtId="173" fontId="6" fillId="0" borderId="0" xfId="0" applyNumberFormat="1" applyFont="1" applyAlignment="1">
      <alignment horizontal="center" vertical="center"/>
    </xf>
    <xf numFmtId="0" fontId="6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0" fontId="6" fillId="0" borderId="0" xfId="3" applyFont="1" applyAlignment="1">
      <alignment horizontal="left" vertical="top"/>
    </xf>
    <xf numFmtId="166" fontId="6" fillId="0" borderId="0" xfId="5" applyNumberFormat="1" applyFont="1" applyAlignment="1">
      <alignment horizontal="left" vertical="top"/>
    </xf>
    <xf numFmtId="166" fontId="6" fillId="0" borderId="0" xfId="16" applyNumberFormat="1" applyFont="1" applyAlignment="1">
      <alignment horizontal="right" vertical="top"/>
    </xf>
    <xf numFmtId="0" fontId="6" fillId="0" borderId="0" xfId="6" applyFont="1" applyAlignment="1">
      <alignment vertical="top"/>
    </xf>
    <xf numFmtId="0" fontId="6" fillId="0" borderId="0" xfId="6" applyFont="1" applyAlignment="1">
      <alignment horizontal="left" vertical="top"/>
    </xf>
    <xf numFmtId="166" fontId="6" fillId="0" borderId="1" xfId="16" applyNumberFormat="1" applyFont="1" applyBorder="1" applyAlignment="1">
      <alignment horizontal="right" vertical="top"/>
    </xf>
    <xf numFmtId="0" fontId="6" fillId="0" borderId="1" xfId="2" applyFont="1" applyBorder="1" applyAlignment="1">
      <alignment vertical="top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170" fontId="6" fillId="0" borderId="0" xfId="3" applyNumberFormat="1" applyFont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166" fontId="5" fillId="0" borderId="1" xfId="11" applyNumberFormat="1" applyFont="1" applyBorder="1" applyAlignment="1">
      <alignment horizontal="center" vertical="center"/>
    </xf>
    <xf numFmtId="166" fontId="5" fillId="0" borderId="5" xfId="5" applyNumberFormat="1" applyFont="1" applyBorder="1" applyAlignment="1">
      <alignment horizontal="center" vertical="center" wrapText="1"/>
    </xf>
    <xf numFmtId="166" fontId="5" fillId="0" borderId="6" xfId="5" applyNumberFormat="1" applyFont="1" applyBorder="1" applyAlignment="1">
      <alignment horizontal="center" vertical="center" wrapText="1"/>
    </xf>
    <xf numFmtId="166" fontId="5" fillId="0" borderId="6" xfId="11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</cellXfs>
  <cellStyles count="22">
    <cellStyle name="Comma" xfId="15" builtinId="3"/>
    <cellStyle name="Comma 2" xfId="19" xr:uid="{1B634956-56F0-45FF-92FD-6582A0840246}"/>
    <cellStyle name="Comma 2 2" xfId="21" xr:uid="{A1B74A74-DE22-41B0-A052-8A922EA43101}"/>
    <cellStyle name="Comma 2 2 2" xfId="7" xr:uid="{716E98C3-E47E-4CA9-8FD2-CBC6DAC9677E}"/>
    <cellStyle name="Comma 3 7 2" xfId="14" xr:uid="{7A79EC9E-928E-4C6E-A240-AD5BBDB97148}"/>
    <cellStyle name="Comma 62 2" xfId="10" xr:uid="{7C571ABB-2D6E-4D42-8873-9FE8966D5C7B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10" xfId="17" xr:uid="{E3201DB4-21D8-493B-84FD-4DC3BE6B12FB}"/>
    <cellStyle name="Normal 11 2" xfId="20" xr:uid="{BF9CD682-ACC8-462F-9D28-9A9B61D6106C}"/>
    <cellStyle name="Normal 2" xfId="16" xr:uid="{1AB8A114-927A-4E86-B93B-CC5FC91DEC0B}"/>
    <cellStyle name="Normal 2 10 4" xfId="3" xr:uid="{2E7D176B-1CBF-4495-A4DD-ABFC6FB942DE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3" xfId="18" xr:uid="{DE11AAD0-42C5-4DF2-9121-E6750A7CB5C1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2609850</xdr:colOff>
      <xdr:row>15</xdr:row>
      <xdr:rowOff>238125</xdr:rowOff>
    </xdr:from>
    <xdr:to>
      <xdr:col>0</xdr:col>
      <xdr:colOff>4857750</xdr:colOff>
      <xdr:row>18</xdr:row>
      <xdr:rowOff>0</xdr:rowOff>
    </xdr:to>
    <xdr:pic>
      <xdr:nvPicPr>
        <xdr:cNvPr id="2" name="Picture 4" hidden="1">
          <a:extLst>
            <a:ext uri="{FF2B5EF4-FFF2-40B4-BE49-F238E27FC236}">
              <a16:creationId xmlns:a16="http://schemas.microsoft.com/office/drawing/2014/main" id="{139486EA-7724-4D77-8633-3EF9570C2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47925" y="4810125"/>
          <a:ext cx="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2609850</xdr:colOff>
      <xdr:row>24</xdr:row>
      <xdr:rowOff>0</xdr:rowOff>
    </xdr:from>
    <xdr:to>
      <xdr:col>0</xdr:col>
      <xdr:colOff>4857750</xdr:colOff>
      <xdr:row>24</xdr:row>
      <xdr:rowOff>228600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CD462D45-A014-4614-815B-23134919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562225" y="3936066"/>
          <a:ext cx="0" cy="730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2305050</xdr:colOff>
      <xdr:row>17</xdr:row>
      <xdr:rowOff>0</xdr:rowOff>
    </xdr:from>
    <xdr:to>
      <xdr:col>1</xdr:col>
      <xdr:colOff>0</xdr:colOff>
      <xdr:row>19</xdr:row>
      <xdr:rowOff>276225</xdr:rowOff>
    </xdr:to>
    <xdr:pic>
      <xdr:nvPicPr>
        <xdr:cNvPr id="2" name="Picture 4" hidden="1">
          <a:extLst>
            <a:ext uri="{FF2B5EF4-FFF2-40B4-BE49-F238E27FC236}">
              <a16:creationId xmlns:a16="http://schemas.microsoft.com/office/drawing/2014/main" id="{2C0F9AA9-B0BF-40B2-B683-5F5FE79B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05050" y="6657975"/>
          <a:ext cx="7524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2305050</xdr:colOff>
      <xdr:row>24</xdr:row>
      <xdr:rowOff>0</xdr:rowOff>
    </xdr:from>
    <xdr:to>
      <xdr:col>1</xdr:col>
      <xdr:colOff>0</xdr:colOff>
      <xdr:row>26</xdr:row>
      <xdr:rowOff>276225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C07AC9E0-C6CB-4DCF-ACED-3F87E9CA0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305050" y="6657975"/>
          <a:ext cx="7524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P104"/>
  <sheetViews>
    <sheetView zoomScale="110" zoomScaleNormal="110" zoomScaleSheetLayoutView="120" workbookViewId="0">
      <selection activeCell="D8" sqref="D8"/>
    </sheetView>
  </sheetViews>
  <sheetFormatPr defaultColWidth="9.42578125" defaultRowHeight="18.95" customHeight="1"/>
  <cols>
    <col min="1" max="3" width="1.42578125" style="202" customWidth="1"/>
    <col min="4" max="4" width="27.42578125" style="202" customWidth="1"/>
    <col min="5" max="5" width="8.42578125" style="247" bestFit="1" customWidth="1"/>
    <col min="6" max="6" width="0.85546875" style="200" customWidth="1"/>
    <col min="7" max="7" width="12.85546875" style="201" customWidth="1"/>
    <col min="8" max="8" width="0.85546875" style="201" customWidth="1"/>
    <col min="9" max="9" width="12.85546875" style="201" customWidth="1"/>
    <col min="10" max="10" width="0.85546875" style="201" customWidth="1"/>
    <col min="11" max="11" width="12.85546875" style="201" customWidth="1"/>
    <col min="12" max="12" width="0.85546875" style="201" customWidth="1"/>
    <col min="13" max="13" width="12.85546875" style="201" customWidth="1"/>
    <col min="14" max="15" width="9.42578125" style="202"/>
    <col min="16" max="16" width="9.85546875" style="202" bestFit="1" customWidth="1"/>
    <col min="17" max="16384" width="9.42578125" style="202"/>
  </cols>
  <sheetData>
    <row r="1" spans="1:15" ht="18.95" customHeight="1">
      <c r="A1" s="199" t="s">
        <v>109</v>
      </c>
      <c r="B1" s="199"/>
      <c r="C1" s="199"/>
      <c r="D1" s="199"/>
    </row>
    <row r="2" spans="1:15" ht="18.95" customHeight="1">
      <c r="A2" s="203" t="s">
        <v>58</v>
      </c>
      <c r="B2" s="203"/>
      <c r="C2" s="203"/>
      <c r="D2" s="203"/>
    </row>
    <row r="3" spans="1:15" ht="18.95" customHeight="1">
      <c r="A3" s="204" t="s">
        <v>130</v>
      </c>
      <c r="B3" s="204"/>
      <c r="C3" s="204"/>
      <c r="D3" s="204"/>
      <c r="E3" s="248"/>
      <c r="F3" s="205"/>
      <c r="G3" s="206"/>
      <c r="H3" s="206"/>
      <c r="I3" s="206"/>
      <c r="J3" s="206"/>
      <c r="K3" s="206"/>
      <c r="L3" s="206"/>
      <c r="M3" s="206"/>
    </row>
    <row r="5" spans="1:15" ht="18.95" customHeight="1">
      <c r="E5" s="225"/>
      <c r="F5" s="207"/>
      <c r="G5" s="254" t="s">
        <v>138</v>
      </c>
      <c r="H5" s="254"/>
      <c r="I5" s="254"/>
      <c r="J5" s="29"/>
      <c r="K5" s="254" t="s">
        <v>139</v>
      </c>
      <c r="L5" s="254"/>
      <c r="M5" s="254"/>
    </row>
    <row r="6" spans="1:15" ht="18.95" customHeight="1">
      <c r="E6" s="225"/>
      <c r="F6" s="207"/>
      <c r="G6" s="161"/>
      <c r="H6" s="161"/>
      <c r="I6" s="208" t="s">
        <v>122</v>
      </c>
      <c r="J6" s="209"/>
      <c r="K6" s="161"/>
      <c r="L6" s="161"/>
      <c r="M6" s="208"/>
    </row>
    <row r="7" spans="1:15" s="211" customFormat="1" ht="18.95" customHeight="1">
      <c r="A7" s="39"/>
      <c r="B7" s="39"/>
      <c r="C7" s="39"/>
      <c r="D7" s="39"/>
      <c r="E7" s="210"/>
      <c r="F7" s="210"/>
      <c r="G7" s="161" t="s">
        <v>0</v>
      </c>
      <c r="H7" s="161"/>
      <c r="I7" s="161" t="s">
        <v>0</v>
      </c>
      <c r="J7" s="161"/>
      <c r="K7" s="161" t="s">
        <v>0</v>
      </c>
      <c r="L7" s="161"/>
      <c r="M7" s="161" t="s">
        <v>0</v>
      </c>
    </row>
    <row r="8" spans="1:15" ht="18.95" customHeight="1">
      <c r="A8" s="199"/>
      <c r="B8" s="199"/>
      <c r="C8" s="199"/>
      <c r="D8" s="199"/>
      <c r="E8" s="210"/>
      <c r="F8" s="60"/>
      <c r="G8" s="166" t="s">
        <v>52</v>
      </c>
      <c r="H8" s="166"/>
      <c r="I8" s="166" t="s">
        <v>1</v>
      </c>
      <c r="J8" s="140"/>
      <c r="K8" s="166" t="s">
        <v>52</v>
      </c>
      <c r="L8" s="166"/>
      <c r="M8" s="166" t="s">
        <v>1</v>
      </c>
    </row>
    <row r="9" spans="1:15" ht="18.95" customHeight="1">
      <c r="A9" s="199"/>
      <c r="B9" s="199"/>
      <c r="C9" s="199"/>
      <c r="D9" s="199"/>
      <c r="E9" s="249" t="s">
        <v>2</v>
      </c>
      <c r="F9" s="60"/>
      <c r="G9" s="212" t="s">
        <v>53</v>
      </c>
      <c r="H9" s="213"/>
      <c r="I9" s="212" t="s">
        <v>53</v>
      </c>
      <c r="J9" s="214"/>
      <c r="K9" s="212" t="s">
        <v>53</v>
      </c>
      <c r="L9" s="213"/>
      <c r="M9" s="212" t="s">
        <v>53</v>
      </c>
    </row>
    <row r="10" spans="1:15" ht="18.95" customHeight="1">
      <c r="A10" s="199"/>
      <c r="B10" s="199"/>
      <c r="C10" s="199"/>
      <c r="D10" s="199"/>
      <c r="E10" s="210"/>
      <c r="F10" s="60"/>
      <c r="G10" s="213"/>
      <c r="H10" s="213"/>
      <c r="I10" s="213"/>
      <c r="J10" s="214"/>
      <c r="K10" s="213"/>
      <c r="L10" s="213"/>
      <c r="M10" s="213"/>
    </row>
    <row r="11" spans="1:15" ht="18.95" customHeight="1">
      <c r="A11" s="215" t="s">
        <v>3</v>
      </c>
      <c r="B11" s="199"/>
      <c r="C11" s="199"/>
      <c r="D11" s="199"/>
      <c r="E11" s="210"/>
      <c r="F11" s="60"/>
      <c r="G11" s="213"/>
      <c r="H11" s="213"/>
      <c r="I11" s="213"/>
      <c r="J11" s="214"/>
      <c r="K11" s="213"/>
      <c r="L11" s="213"/>
      <c r="M11" s="213"/>
    </row>
    <row r="12" spans="1:15" s="218" customFormat="1" ht="6" customHeight="1">
      <c r="A12" s="215"/>
      <c r="B12" s="216"/>
      <c r="C12" s="216"/>
      <c r="D12" s="217"/>
      <c r="E12" s="210"/>
      <c r="F12" s="60"/>
      <c r="G12" s="213"/>
      <c r="H12" s="213"/>
      <c r="I12" s="213"/>
      <c r="J12" s="214"/>
      <c r="K12" s="213"/>
      <c r="L12" s="213"/>
      <c r="M12" s="213"/>
    </row>
    <row r="13" spans="1:15" ht="18.95" customHeight="1">
      <c r="A13" s="215" t="s">
        <v>4</v>
      </c>
      <c r="B13" s="199"/>
      <c r="C13" s="199"/>
      <c r="D13" s="199"/>
      <c r="E13" s="210"/>
      <c r="F13" s="60"/>
      <c r="G13" s="213"/>
      <c r="H13" s="213"/>
      <c r="I13" s="213"/>
      <c r="J13" s="214"/>
      <c r="K13" s="213"/>
      <c r="L13" s="213"/>
      <c r="M13" s="213"/>
    </row>
    <row r="14" spans="1:15" s="218" customFormat="1" ht="6" customHeight="1">
      <c r="A14" s="215"/>
      <c r="B14" s="216"/>
      <c r="C14" s="216"/>
      <c r="D14" s="217"/>
      <c r="E14" s="210"/>
      <c r="F14" s="60"/>
      <c r="G14" s="213"/>
      <c r="H14" s="213"/>
      <c r="I14" s="213"/>
      <c r="J14" s="214"/>
      <c r="K14" s="213"/>
      <c r="L14" s="213"/>
      <c r="M14" s="213"/>
    </row>
    <row r="15" spans="1:15" s="218" customFormat="1" ht="18.95" customHeight="1">
      <c r="A15" s="219" t="s">
        <v>5</v>
      </c>
      <c r="B15" s="216"/>
      <c r="C15" s="216"/>
      <c r="D15" s="217"/>
      <c r="E15" s="220">
        <v>10</v>
      </c>
      <c r="F15" s="207"/>
      <c r="G15" s="214">
        <v>116493699</v>
      </c>
      <c r="H15" s="214"/>
      <c r="I15" s="214">
        <v>121129953</v>
      </c>
      <c r="J15" s="214"/>
      <c r="K15" s="214">
        <v>39118404</v>
      </c>
      <c r="L15" s="214"/>
      <c r="M15" s="214">
        <v>20908238</v>
      </c>
    </row>
    <row r="16" spans="1:15" s="218" customFormat="1" ht="18.95" customHeight="1">
      <c r="A16" s="219" t="s">
        <v>164</v>
      </c>
      <c r="B16" s="216"/>
      <c r="C16" s="216"/>
      <c r="D16" s="217"/>
      <c r="E16" s="220" t="s">
        <v>160</v>
      </c>
      <c r="F16" s="207"/>
      <c r="G16" s="214">
        <v>115385884</v>
      </c>
      <c r="H16" s="214"/>
      <c r="I16" s="214">
        <v>108304123</v>
      </c>
      <c r="J16" s="214"/>
      <c r="K16" s="214">
        <v>38963051</v>
      </c>
      <c r="L16" s="214"/>
      <c r="M16" s="214">
        <v>30532390</v>
      </c>
      <c r="O16" s="221"/>
    </row>
    <row r="17" spans="1:16" s="218" customFormat="1" ht="18.95" customHeight="1">
      <c r="A17" s="219" t="s">
        <v>129</v>
      </c>
      <c r="B17" s="216"/>
      <c r="C17" s="216"/>
      <c r="D17" s="217"/>
      <c r="E17" s="220" t="s">
        <v>161</v>
      </c>
      <c r="F17" s="207"/>
      <c r="G17" s="214">
        <v>16381242</v>
      </c>
      <c r="H17" s="214"/>
      <c r="I17" s="214">
        <v>11674833</v>
      </c>
      <c r="J17" s="214"/>
      <c r="K17" s="214">
        <v>4398670</v>
      </c>
      <c r="L17" s="214"/>
      <c r="M17" s="214">
        <v>0</v>
      </c>
    </row>
    <row r="18" spans="1:16" s="218" customFormat="1" ht="18.95" customHeight="1">
      <c r="A18" s="219" t="s">
        <v>158</v>
      </c>
      <c r="B18" s="216"/>
      <c r="C18" s="216"/>
      <c r="D18" s="217"/>
      <c r="E18" s="220">
        <v>13</v>
      </c>
      <c r="F18" s="207"/>
      <c r="G18" s="214">
        <v>346985551</v>
      </c>
      <c r="H18" s="214"/>
      <c r="I18" s="214">
        <v>414928970</v>
      </c>
      <c r="J18" s="214"/>
      <c r="K18" s="214">
        <v>339996580</v>
      </c>
      <c r="L18" s="214"/>
      <c r="M18" s="214">
        <v>378278781</v>
      </c>
    </row>
    <row r="19" spans="1:16" s="218" customFormat="1" ht="18.95" customHeight="1">
      <c r="A19" s="219" t="s">
        <v>162</v>
      </c>
      <c r="B19" s="216"/>
      <c r="C19" s="216"/>
      <c r="D19" s="217"/>
      <c r="E19" s="220">
        <v>19</v>
      </c>
      <c r="F19" s="207"/>
      <c r="G19" s="214">
        <v>9990000</v>
      </c>
      <c r="H19" s="214"/>
      <c r="I19" s="214">
        <v>0</v>
      </c>
      <c r="J19" s="214"/>
      <c r="K19" s="214">
        <v>0</v>
      </c>
      <c r="L19" s="214"/>
      <c r="M19" s="214">
        <v>0</v>
      </c>
    </row>
    <row r="20" spans="1:16" s="218" customFormat="1" ht="18.95" customHeight="1">
      <c r="A20" s="219" t="s">
        <v>87</v>
      </c>
      <c r="B20" s="216"/>
      <c r="C20" s="216"/>
      <c r="D20" s="217"/>
      <c r="E20" s="225"/>
      <c r="F20" s="207"/>
      <c r="G20" s="222">
        <v>116280</v>
      </c>
      <c r="H20" s="214"/>
      <c r="I20" s="222">
        <v>659902</v>
      </c>
      <c r="J20" s="214"/>
      <c r="K20" s="222">
        <v>0</v>
      </c>
      <c r="L20" s="214"/>
      <c r="M20" s="222">
        <v>0</v>
      </c>
    </row>
    <row r="21" spans="1:16" s="218" customFormat="1" ht="6" customHeight="1">
      <c r="A21" s="215"/>
      <c r="B21" s="216"/>
      <c r="C21" s="216"/>
      <c r="D21" s="217"/>
      <c r="E21" s="210"/>
      <c r="F21" s="60"/>
      <c r="G21" s="213"/>
      <c r="H21" s="213"/>
      <c r="I21" s="213"/>
      <c r="J21" s="214"/>
      <c r="K21" s="213"/>
      <c r="L21" s="213"/>
      <c r="M21" s="213"/>
    </row>
    <row r="22" spans="1:16" s="218" customFormat="1" ht="18.95" customHeight="1">
      <c r="A22" s="215" t="s">
        <v>6</v>
      </c>
      <c r="B22" s="216"/>
      <c r="C22" s="216"/>
      <c r="D22" s="217"/>
      <c r="E22" s="225"/>
      <c r="F22" s="207"/>
      <c r="G22" s="222">
        <f>SUM(G15:G20)</f>
        <v>605352656</v>
      </c>
      <c r="H22" s="214"/>
      <c r="I22" s="222">
        <f>SUM(I15:I20)</f>
        <v>656697781</v>
      </c>
      <c r="J22" s="214"/>
      <c r="K22" s="222">
        <f>SUM(K15:K20)</f>
        <v>422476705</v>
      </c>
      <c r="L22" s="214"/>
      <c r="M22" s="222">
        <f>SUM(M15:M20)</f>
        <v>429719409</v>
      </c>
    </row>
    <row r="23" spans="1:16" s="218" customFormat="1" ht="18.95" customHeight="1">
      <c r="A23" s="215"/>
      <c r="B23" s="216"/>
      <c r="C23" s="216"/>
      <c r="D23" s="217"/>
      <c r="E23" s="225"/>
      <c r="F23" s="207"/>
      <c r="G23" s="214"/>
      <c r="H23" s="214"/>
      <c r="I23" s="214"/>
      <c r="J23" s="214"/>
      <c r="K23" s="214"/>
      <c r="L23" s="214"/>
      <c r="M23" s="214"/>
    </row>
    <row r="24" spans="1:16" s="218" customFormat="1" ht="18.95" customHeight="1">
      <c r="A24" s="215" t="s">
        <v>7</v>
      </c>
      <c r="B24" s="216"/>
      <c r="C24" s="216"/>
      <c r="D24" s="217"/>
      <c r="E24" s="225"/>
      <c r="F24" s="207"/>
      <c r="G24" s="214"/>
      <c r="H24" s="214"/>
      <c r="I24" s="214"/>
      <c r="J24" s="214"/>
      <c r="K24" s="214"/>
      <c r="L24" s="214"/>
      <c r="M24" s="214"/>
    </row>
    <row r="25" spans="1:16" s="218" customFormat="1" ht="6" customHeight="1">
      <c r="A25" s="215"/>
      <c r="B25" s="216"/>
      <c r="C25" s="216"/>
      <c r="D25" s="217"/>
      <c r="E25" s="225"/>
      <c r="F25" s="207"/>
      <c r="G25" s="214"/>
      <c r="H25" s="214"/>
      <c r="I25" s="214"/>
      <c r="J25" s="214"/>
      <c r="K25" s="214"/>
      <c r="L25" s="214"/>
      <c r="M25" s="214"/>
    </row>
    <row r="26" spans="1:16" s="218" customFormat="1" ht="18.95" customHeight="1">
      <c r="A26" s="219" t="s">
        <v>166</v>
      </c>
      <c r="B26" s="216"/>
      <c r="C26" s="216"/>
      <c r="D26" s="217"/>
      <c r="E26" s="220">
        <v>11</v>
      </c>
      <c r="F26" s="207"/>
      <c r="G26" s="209">
        <v>0</v>
      </c>
      <c r="H26" s="214"/>
      <c r="I26" s="214">
        <v>0</v>
      </c>
      <c r="J26" s="214"/>
      <c r="K26" s="214">
        <v>2299612</v>
      </c>
      <c r="L26" s="214"/>
      <c r="M26" s="214">
        <v>0</v>
      </c>
      <c r="P26" s="226"/>
    </row>
    <row r="27" spans="1:16" s="218" customFormat="1" ht="18.95" customHeight="1">
      <c r="A27" s="219" t="s">
        <v>175</v>
      </c>
      <c r="B27" s="216"/>
      <c r="C27" s="216"/>
      <c r="D27" s="217"/>
      <c r="E27" s="220"/>
      <c r="F27" s="207"/>
      <c r="G27" s="209"/>
      <c r="H27" s="214"/>
      <c r="I27" s="214"/>
      <c r="J27" s="214"/>
      <c r="K27" s="214"/>
      <c r="L27" s="214"/>
      <c r="M27" s="214"/>
      <c r="P27" s="226"/>
    </row>
    <row r="28" spans="1:16" s="218" customFormat="1" ht="18.95" customHeight="1">
      <c r="A28" s="218" t="s">
        <v>176</v>
      </c>
      <c r="B28" s="223"/>
      <c r="C28" s="223"/>
      <c r="D28" s="224"/>
      <c r="E28" s="220">
        <v>13</v>
      </c>
      <c r="F28" s="225"/>
      <c r="G28" s="209">
        <v>1910222</v>
      </c>
      <c r="H28" s="209"/>
      <c r="I28" s="209">
        <v>99357</v>
      </c>
      <c r="J28" s="209"/>
      <c r="K28" s="209">
        <v>0</v>
      </c>
      <c r="L28" s="209"/>
      <c r="M28" s="209">
        <v>0</v>
      </c>
      <c r="P28" s="226"/>
    </row>
    <row r="29" spans="1:16" s="218" customFormat="1" ht="18.95" customHeight="1">
      <c r="A29" s="219" t="s">
        <v>54</v>
      </c>
      <c r="B29" s="223"/>
      <c r="C29" s="223"/>
      <c r="D29" s="224"/>
      <c r="E29" s="220">
        <v>14</v>
      </c>
      <c r="F29" s="225"/>
      <c r="G29" s="209">
        <v>0</v>
      </c>
      <c r="H29" s="209"/>
      <c r="I29" s="209">
        <v>0</v>
      </c>
      <c r="J29" s="209"/>
      <c r="K29" s="209">
        <v>148999420</v>
      </c>
      <c r="L29" s="209"/>
      <c r="M29" s="209">
        <v>148999420</v>
      </c>
    </row>
    <row r="30" spans="1:16" s="218" customFormat="1" ht="18.95" customHeight="1">
      <c r="A30" s="219" t="s">
        <v>60</v>
      </c>
      <c r="B30" s="223"/>
      <c r="C30" s="223"/>
      <c r="D30" s="224"/>
      <c r="E30" s="220">
        <v>14</v>
      </c>
      <c r="F30" s="225"/>
      <c r="G30" s="209">
        <v>4037087</v>
      </c>
      <c r="H30" s="209"/>
      <c r="I30" s="209">
        <v>8299123</v>
      </c>
      <c r="J30" s="209"/>
      <c r="K30" s="209">
        <v>8648500</v>
      </c>
      <c r="L30" s="209"/>
      <c r="M30" s="209">
        <v>8648500</v>
      </c>
    </row>
    <row r="31" spans="1:16" s="218" customFormat="1" ht="18.95" customHeight="1">
      <c r="A31" s="219" t="s">
        <v>142</v>
      </c>
      <c r="B31" s="227"/>
      <c r="C31" s="223"/>
      <c r="D31" s="224"/>
      <c r="E31" s="220">
        <v>15</v>
      </c>
      <c r="F31" s="225"/>
      <c r="G31" s="209">
        <v>136657423</v>
      </c>
      <c r="H31" s="209"/>
      <c r="I31" s="209">
        <v>106870956</v>
      </c>
      <c r="J31" s="209"/>
      <c r="K31" s="209">
        <v>38014886</v>
      </c>
      <c r="L31" s="209"/>
      <c r="M31" s="209">
        <v>14411489</v>
      </c>
    </row>
    <row r="32" spans="1:16" s="218" customFormat="1" ht="18.95" customHeight="1">
      <c r="A32" s="219" t="s">
        <v>143</v>
      </c>
      <c r="B32" s="216"/>
      <c r="C32" s="216"/>
      <c r="D32" s="217"/>
      <c r="E32" s="220">
        <v>16</v>
      </c>
      <c r="F32" s="207"/>
      <c r="G32" s="209">
        <v>9194075</v>
      </c>
      <c r="H32" s="214"/>
      <c r="I32" s="214">
        <v>2369566</v>
      </c>
      <c r="J32" s="214"/>
      <c r="K32" s="214">
        <v>5399271</v>
      </c>
      <c r="L32" s="214"/>
      <c r="M32" s="214">
        <v>937130</v>
      </c>
    </row>
    <row r="33" spans="1:13" s="218" customFormat="1" ht="18.95" customHeight="1">
      <c r="A33" s="219" t="s">
        <v>144</v>
      </c>
      <c r="B33" s="216"/>
      <c r="C33" s="216"/>
      <c r="D33" s="217"/>
      <c r="E33" s="220">
        <v>17</v>
      </c>
      <c r="F33" s="207"/>
      <c r="G33" s="209">
        <v>156835240</v>
      </c>
      <c r="H33" s="214"/>
      <c r="I33" s="209">
        <v>125401349</v>
      </c>
      <c r="J33" s="214"/>
      <c r="K33" s="214">
        <v>99974992</v>
      </c>
      <c r="L33" s="214"/>
      <c r="M33" s="214">
        <v>86494740</v>
      </c>
    </row>
    <row r="34" spans="1:13" s="218" customFormat="1" ht="18.95" customHeight="1">
      <c r="A34" s="219" t="s">
        <v>55</v>
      </c>
      <c r="B34" s="216"/>
      <c r="C34" s="216"/>
      <c r="D34" s="217"/>
      <c r="E34" s="220">
        <v>18</v>
      </c>
      <c r="F34" s="207"/>
      <c r="G34" s="209">
        <v>11963444</v>
      </c>
      <c r="H34" s="214"/>
      <c r="I34" s="214">
        <v>12275552</v>
      </c>
      <c r="J34" s="214"/>
      <c r="K34" s="214">
        <v>6785917</v>
      </c>
      <c r="L34" s="214"/>
      <c r="M34" s="214">
        <v>6365121</v>
      </c>
    </row>
    <row r="35" spans="1:13" s="218" customFormat="1" ht="18.95" customHeight="1">
      <c r="A35" s="219" t="s">
        <v>8</v>
      </c>
      <c r="B35" s="216"/>
      <c r="C35" s="216"/>
      <c r="D35" s="217"/>
      <c r="E35" s="225"/>
      <c r="F35" s="207"/>
      <c r="G35" s="214">
        <v>7522249</v>
      </c>
      <c r="H35" s="214"/>
      <c r="I35" s="214">
        <v>1792188</v>
      </c>
      <c r="J35" s="214"/>
      <c r="K35" s="214">
        <v>0</v>
      </c>
      <c r="L35" s="214"/>
      <c r="M35" s="214">
        <v>0</v>
      </c>
    </row>
    <row r="36" spans="1:13" s="218" customFormat="1" ht="6" customHeight="1">
      <c r="A36" s="215"/>
      <c r="B36" s="216"/>
      <c r="C36" s="216"/>
      <c r="D36" s="217"/>
      <c r="E36" s="210"/>
      <c r="F36" s="60"/>
      <c r="G36" s="228"/>
      <c r="H36" s="213"/>
      <c r="I36" s="228"/>
      <c r="J36" s="214"/>
      <c r="K36" s="228"/>
      <c r="L36" s="213"/>
      <c r="M36" s="228"/>
    </row>
    <row r="37" spans="1:13" s="218" customFormat="1" ht="18.95" customHeight="1">
      <c r="A37" s="215" t="s">
        <v>9</v>
      </c>
      <c r="B37" s="216"/>
      <c r="C37" s="216"/>
      <c r="D37" s="217"/>
      <c r="E37" s="225"/>
      <c r="F37" s="207"/>
      <c r="G37" s="222">
        <f>SUM(G26:G35)</f>
        <v>328119740</v>
      </c>
      <c r="H37" s="214"/>
      <c r="I37" s="222">
        <f>SUM(I26:I35)</f>
        <v>257108091</v>
      </c>
      <c r="J37" s="214"/>
      <c r="K37" s="222">
        <f>SUM(K26:K35)</f>
        <v>310122598</v>
      </c>
      <c r="L37" s="214"/>
      <c r="M37" s="222">
        <f>SUM(M26:M35)</f>
        <v>265856400</v>
      </c>
    </row>
    <row r="38" spans="1:13" s="218" customFormat="1" ht="6" customHeight="1">
      <c r="A38" s="215"/>
      <c r="B38" s="216"/>
      <c r="C38" s="216"/>
      <c r="D38" s="217"/>
      <c r="E38" s="210"/>
      <c r="F38" s="60"/>
      <c r="G38" s="213"/>
      <c r="H38" s="213"/>
      <c r="I38" s="213"/>
      <c r="J38" s="214"/>
      <c r="K38" s="213"/>
      <c r="L38" s="213"/>
      <c r="M38" s="213"/>
    </row>
    <row r="39" spans="1:13" s="218" customFormat="1" ht="18.95" customHeight="1" thickBot="1">
      <c r="A39" s="215" t="s">
        <v>10</v>
      </c>
      <c r="B39" s="216"/>
      <c r="C39" s="216"/>
      <c r="D39" s="217"/>
      <c r="E39" s="250"/>
      <c r="F39" s="229"/>
      <c r="G39" s="230">
        <f>G22+G37</f>
        <v>933472396</v>
      </c>
      <c r="H39" s="214"/>
      <c r="I39" s="230">
        <f>I22+I37</f>
        <v>913805872</v>
      </c>
      <c r="J39" s="214"/>
      <c r="K39" s="230">
        <f>K22+K37</f>
        <v>732599303</v>
      </c>
      <c r="L39" s="214"/>
      <c r="M39" s="230">
        <f>M22+M37</f>
        <v>695575809</v>
      </c>
    </row>
    <row r="40" spans="1:13" s="218" customFormat="1" ht="18.95" customHeight="1" thickTop="1">
      <c r="A40" s="215"/>
      <c r="B40" s="216"/>
      <c r="C40" s="216"/>
      <c r="D40" s="2"/>
      <c r="E40" s="250"/>
      <c r="F40" s="229"/>
      <c r="G40" s="214" t="s">
        <v>11</v>
      </c>
      <c r="H40" s="214"/>
      <c r="I40" s="214"/>
      <c r="J40" s="214"/>
      <c r="K40" s="214"/>
      <c r="L40" s="214"/>
      <c r="M40" s="214"/>
    </row>
    <row r="41" spans="1:13" s="218" customFormat="1" ht="18.95" customHeight="1">
      <c r="A41" s="215"/>
      <c r="B41" s="216"/>
      <c r="C41" s="216"/>
      <c r="D41" s="2"/>
      <c r="E41" s="250"/>
      <c r="F41" s="229"/>
      <c r="G41" s="214"/>
      <c r="H41" s="214"/>
      <c r="I41" s="214"/>
      <c r="J41" s="214"/>
      <c r="K41" s="214"/>
      <c r="L41" s="214"/>
      <c r="M41" s="214"/>
    </row>
    <row r="42" spans="1:13" s="218" customFormat="1" ht="18.95" customHeight="1">
      <c r="A42" s="215"/>
      <c r="B42" s="216"/>
      <c r="C42" s="216"/>
      <c r="D42" s="2"/>
      <c r="E42" s="250"/>
      <c r="F42" s="229"/>
      <c r="G42" s="214"/>
      <c r="H42" s="214"/>
      <c r="I42" s="214"/>
      <c r="J42" s="214"/>
      <c r="K42" s="214"/>
      <c r="L42" s="214"/>
      <c r="M42" s="214"/>
    </row>
    <row r="43" spans="1:13" s="218" customFormat="1" ht="18.95" customHeight="1">
      <c r="A43" s="215"/>
      <c r="B43" s="216"/>
      <c r="C43" s="216"/>
      <c r="D43" s="2"/>
      <c r="E43" s="250"/>
      <c r="F43" s="229"/>
      <c r="G43" s="214"/>
      <c r="H43" s="214"/>
      <c r="I43" s="214"/>
      <c r="J43" s="214"/>
      <c r="K43" s="214"/>
      <c r="L43" s="214"/>
      <c r="M43" s="214"/>
    </row>
    <row r="44" spans="1:13" s="218" customFormat="1" ht="18.95" customHeight="1">
      <c r="A44" s="215"/>
      <c r="B44" s="216"/>
      <c r="C44" s="216"/>
      <c r="D44" s="2"/>
      <c r="E44" s="250"/>
      <c r="F44" s="229"/>
      <c r="G44" s="214"/>
      <c r="H44" s="214"/>
      <c r="I44" s="214"/>
      <c r="J44" s="214"/>
      <c r="K44" s="214"/>
      <c r="L44" s="214"/>
      <c r="M44" s="214"/>
    </row>
    <row r="45" spans="1:13" s="218" customFormat="1" ht="18.95" customHeight="1">
      <c r="A45" s="215"/>
      <c r="B45" s="216"/>
      <c r="C45" s="216"/>
      <c r="D45" s="2"/>
      <c r="E45" s="250"/>
      <c r="F45" s="229"/>
      <c r="G45" s="214"/>
      <c r="H45" s="214"/>
      <c r="I45" s="214"/>
      <c r="J45" s="214"/>
      <c r="K45" s="214"/>
      <c r="L45" s="214"/>
      <c r="M45" s="214"/>
    </row>
    <row r="46" spans="1:13" s="218" customFormat="1" ht="18.95" customHeight="1">
      <c r="A46" s="215"/>
      <c r="B46" s="216"/>
      <c r="C46" s="216"/>
      <c r="D46" s="2"/>
      <c r="E46" s="250"/>
      <c r="F46" s="229"/>
      <c r="G46" s="214"/>
      <c r="H46" s="214"/>
      <c r="I46" s="214"/>
      <c r="J46" s="214"/>
      <c r="K46" s="214"/>
      <c r="L46" s="214"/>
      <c r="M46" s="214"/>
    </row>
    <row r="47" spans="1:13" s="218" customFormat="1" ht="18.95" customHeight="1">
      <c r="A47" s="215"/>
      <c r="B47" s="216"/>
      <c r="C47" s="216"/>
      <c r="D47" s="2"/>
      <c r="E47" s="250"/>
      <c r="F47" s="229"/>
      <c r="G47" s="214"/>
      <c r="H47" s="214"/>
      <c r="I47" s="214"/>
      <c r="J47" s="214"/>
      <c r="K47" s="214"/>
      <c r="L47" s="214"/>
      <c r="M47" s="214"/>
    </row>
    <row r="48" spans="1:13" s="218" customFormat="1" ht="9" customHeight="1">
      <c r="A48" s="215"/>
      <c r="B48" s="216"/>
      <c r="C48" s="216"/>
      <c r="D48" s="2"/>
      <c r="E48" s="250"/>
      <c r="F48" s="229"/>
      <c r="G48" s="214"/>
      <c r="H48" s="214"/>
      <c r="I48" s="214"/>
      <c r="J48" s="214"/>
      <c r="K48" s="214"/>
      <c r="L48" s="214"/>
      <c r="M48" s="214"/>
    </row>
    <row r="49" spans="1:13" s="211" customFormat="1" ht="21.95" customHeight="1">
      <c r="A49" s="231" t="s">
        <v>177</v>
      </c>
      <c r="B49" s="232"/>
      <c r="C49" s="232"/>
      <c r="D49" s="232"/>
      <c r="E49" s="232"/>
      <c r="F49" s="232"/>
      <c r="G49" s="42"/>
      <c r="H49" s="42"/>
      <c r="I49" s="42"/>
      <c r="J49" s="42"/>
      <c r="K49" s="42"/>
      <c r="L49" s="42"/>
      <c r="M49" s="42"/>
    </row>
    <row r="50" spans="1:13" ht="18.600000000000001" customHeight="1">
      <c r="A50" s="199" t="str">
        <f>A1</f>
        <v xml:space="preserve">บริษัท บลูเวนเจอร์ กรุ๊ป จำกัด (มหาชน) </v>
      </c>
      <c r="B50" s="199"/>
      <c r="C50" s="199"/>
      <c r="D50" s="199"/>
    </row>
    <row r="51" spans="1:13" ht="18.600000000000001" customHeight="1">
      <c r="A51" s="233" t="s">
        <v>59</v>
      </c>
      <c r="B51" s="233"/>
      <c r="C51" s="233"/>
      <c r="D51" s="233"/>
    </row>
    <row r="52" spans="1:13" ht="18.600000000000001" customHeight="1">
      <c r="A52" s="234" t="str">
        <f>+A3</f>
        <v>ณ วันที่ 31 ธันวาคม พ.ศ. 2567</v>
      </c>
      <c r="B52" s="234"/>
      <c r="C52" s="234"/>
      <c r="D52" s="234"/>
      <c r="E52" s="248"/>
      <c r="F52" s="205"/>
      <c r="G52" s="206"/>
      <c r="H52" s="206"/>
      <c r="I52" s="206"/>
      <c r="J52" s="206"/>
      <c r="K52" s="206"/>
      <c r="L52" s="206"/>
      <c r="M52" s="206"/>
    </row>
    <row r="53" spans="1:13" ht="18.600000000000001" customHeight="1">
      <c r="D53" s="131"/>
      <c r="E53" s="251"/>
    </row>
    <row r="54" spans="1:13" ht="18.600000000000001" customHeight="1">
      <c r="E54" s="225"/>
      <c r="F54" s="207"/>
      <c r="G54" s="254" t="s">
        <v>138</v>
      </c>
      <c r="H54" s="254"/>
      <c r="I54" s="254"/>
      <c r="J54" s="29"/>
      <c r="K54" s="254" t="s">
        <v>139</v>
      </c>
      <c r="L54" s="254"/>
      <c r="M54" s="254"/>
    </row>
    <row r="55" spans="1:13" s="211" customFormat="1" ht="18.600000000000001" customHeight="1">
      <c r="A55" s="39"/>
      <c r="B55" s="39"/>
      <c r="C55" s="39"/>
      <c r="D55" s="39"/>
      <c r="E55" s="210"/>
      <c r="F55" s="210"/>
      <c r="G55" s="161" t="s">
        <v>0</v>
      </c>
      <c r="H55" s="161"/>
      <c r="I55" s="161" t="s">
        <v>0</v>
      </c>
      <c r="J55" s="161"/>
      <c r="K55" s="161" t="s">
        <v>0</v>
      </c>
      <c r="L55" s="161"/>
      <c r="M55" s="161" t="s">
        <v>0</v>
      </c>
    </row>
    <row r="56" spans="1:13" ht="18.600000000000001" customHeight="1">
      <c r="A56" s="199"/>
      <c r="B56" s="199"/>
      <c r="C56" s="199"/>
      <c r="D56" s="199"/>
      <c r="E56" s="210"/>
      <c r="F56" s="60"/>
      <c r="G56" s="166" t="s">
        <v>52</v>
      </c>
      <c r="H56" s="166"/>
      <c r="I56" s="166" t="s">
        <v>1</v>
      </c>
      <c r="J56" s="140"/>
      <c r="K56" s="166" t="s">
        <v>52</v>
      </c>
      <c r="L56" s="166"/>
      <c r="M56" s="166" t="s">
        <v>1</v>
      </c>
    </row>
    <row r="57" spans="1:13" ht="18.600000000000001" customHeight="1">
      <c r="A57" s="199"/>
      <c r="B57" s="199"/>
      <c r="C57" s="199"/>
      <c r="D57" s="199"/>
      <c r="E57" s="249" t="s">
        <v>2</v>
      </c>
      <c r="F57" s="60"/>
      <c r="G57" s="212" t="s">
        <v>53</v>
      </c>
      <c r="H57" s="213"/>
      <c r="I57" s="212" t="s">
        <v>53</v>
      </c>
      <c r="J57" s="214"/>
      <c r="K57" s="212" t="s">
        <v>53</v>
      </c>
      <c r="L57" s="213"/>
      <c r="M57" s="212" t="s">
        <v>53</v>
      </c>
    </row>
    <row r="58" spans="1:13" s="211" customFormat="1" ht="3.95" customHeight="1">
      <c r="E58" s="210"/>
      <c r="F58" s="60"/>
      <c r="G58" s="213"/>
      <c r="H58" s="213"/>
      <c r="I58" s="213"/>
      <c r="J58" s="214"/>
      <c r="K58" s="213"/>
      <c r="L58" s="213"/>
      <c r="M58" s="213"/>
    </row>
    <row r="59" spans="1:13" ht="18.600000000000001" customHeight="1">
      <c r="A59" s="215" t="s">
        <v>12</v>
      </c>
      <c r="B59" s="199"/>
      <c r="C59" s="199"/>
      <c r="D59" s="199"/>
      <c r="E59" s="225"/>
      <c r="F59" s="207"/>
      <c r="G59" s="214"/>
      <c r="H59" s="214"/>
      <c r="I59" s="214"/>
      <c r="J59" s="214"/>
      <c r="K59" s="214"/>
      <c r="L59" s="214"/>
      <c r="M59" s="214"/>
    </row>
    <row r="60" spans="1:13" ht="3.95" customHeight="1">
      <c r="A60" s="215"/>
      <c r="B60" s="199"/>
      <c r="C60" s="199"/>
      <c r="D60" s="199"/>
      <c r="E60" s="225"/>
      <c r="F60" s="207"/>
      <c r="G60" s="214"/>
      <c r="H60" s="214"/>
      <c r="I60" s="214"/>
      <c r="J60" s="214"/>
      <c r="K60" s="214"/>
      <c r="L60" s="214"/>
      <c r="M60" s="214"/>
    </row>
    <row r="61" spans="1:13" ht="18.600000000000001" customHeight="1">
      <c r="A61" s="215" t="s">
        <v>13</v>
      </c>
      <c r="B61" s="199"/>
      <c r="C61" s="199"/>
      <c r="D61" s="199"/>
      <c r="E61" s="225"/>
      <c r="F61" s="207"/>
      <c r="G61" s="214"/>
      <c r="H61" s="214"/>
      <c r="I61" s="214"/>
      <c r="J61" s="214"/>
      <c r="K61" s="214"/>
      <c r="L61" s="214"/>
      <c r="M61" s="214"/>
    </row>
    <row r="62" spans="1:13" ht="3.95" customHeight="1">
      <c r="A62" s="215"/>
      <c r="B62" s="199"/>
      <c r="C62" s="199"/>
      <c r="D62" s="199"/>
      <c r="E62" s="225"/>
      <c r="F62" s="207"/>
      <c r="G62" s="214"/>
      <c r="H62" s="214"/>
      <c r="I62" s="214"/>
      <c r="J62" s="214"/>
      <c r="K62" s="214"/>
      <c r="L62" s="214"/>
      <c r="M62" s="214"/>
    </row>
    <row r="63" spans="1:13" ht="18.600000000000001" customHeight="1">
      <c r="A63" s="219" t="s">
        <v>88</v>
      </c>
      <c r="B63" s="199"/>
      <c r="C63" s="199"/>
      <c r="D63" s="199"/>
      <c r="E63" s="235">
        <v>19</v>
      </c>
      <c r="F63" s="207"/>
      <c r="G63" s="214">
        <v>101834334</v>
      </c>
      <c r="H63" s="214"/>
      <c r="I63" s="214">
        <v>105641196</v>
      </c>
      <c r="J63" s="214"/>
      <c r="K63" s="214">
        <v>16614834</v>
      </c>
      <c r="L63" s="214"/>
      <c r="M63" s="214">
        <v>12912852</v>
      </c>
    </row>
    <row r="64" spans="1:13" s="218" customFormat="1" ht="18.600000000000001" customHeight="1">
      <c r="A64" s="219" t="s">
        <v>16</v>
      </c>
      <c r="B64" s="216"/>
      <c r="C64" s="216"/>
      <c r="D64" s="217"/>
      <c r="E64" s="235"/>
      <c r="F64" s="207"/>
      <c r="G64" s="214"/>
      <c r="H64" s="214"/>
      <c r="I64" s="214"/>
      <c r="J64" s="214"/>
      <c r="K64" s="214"/>
      <c r="L64" s="214"/>
      <c r="M64" s="214"/>
    </row>
    <row r="65" spans="1:13" s="218" customFormat="1" ht="18.600000000000001" customHeight="1">
      <c r="B65" s="236" t="s">
        <v>72</v>
      </c>
      <c r="C65" s="216"/>
      <c r="D65" s="217"/>
      <c r="E65" s="237"/>
      <c r="F65" s="207"/>
      <c r="G65" s="214">
        <v>4036582</v>
      </c>
      <c r="H65" s="214"/>
      <c r="I65" s="214">
        <v>1997781</v>
      </c>
      <c r="J65" s="214"/>
      <c r="K65" s="214">
        <v>4036582</v>
      </c>
      <c r="L65" s="214"/>
      <c r="M65" s="214">
        <v>467472</v>
      </c>
    </row>
    <row r="66" spans="1:13" s="218" customFormat="1" ht="18.600000000000001" customHeight="1">
      <c r="A66" s="219" t="s">
        <v>92</v>
      </c>
      <c r="B66" s="216"/>
      <c r="C66" s="216"/>
      <c r="D66" s="217"/>
      <c r="E66" s="235"/>
      <c r="F66" s="207"/>
      <c r="G66" s="214">
        <v>4893514</v>
      </c>
      <c r="H66" s="214"/>
      <c r="I66" s="214">
        <v>5491769</v>
      </c>
      <c r="J66" s="214"/>
      <c r="K66" s="214">
        <v>4893514</v>
      </c>
      <c r="L66" s="214"/>
      <c r="M66" s="214">
        <v>5491769</v>
      </c>
    </row>
    <row r="67" spans="1:13" s="218" customFormat="1" ht="18.600000000000001" customHeight="1">
      <c r="A67" s="219" t="s">
        <v>180</v>
      </c>
      <c r="B67" s="216"/>
      <c r="C67" s="216"/>
      <c r="D67" s="217"/>
      <c r="E67" s="235">
        <v>20</v>
      </c>
      <c r="F67" s="207"/>
      <c r="G67" s="214">
        <v>59711</v>
      </c>
      <c r="H67" s="214"/>
      <c r="I67" s="214">
        <v>545395</v>
      </c>
      <c r="J67" s="214"/>
      <c r="K67" s="214">
        <v>59711</v>
      </c>
      <c r="L67" s="214"/>
      <c r="M67" s="214">
        <v>545395</v>
      </c>
    </row>
    <row r="68" spans="1:13" s="218" customFormat="1" ht="18.600000000000001" customHeight="1">
      <c r="A68" s="219" t="s">
        <v>89</v>
      </c>
      <c r="B68" s="216"/>
      <c r="C68" s="216"/>
      <c r="D68" s="217"/>
      <c r="E68" s="225"/>
      <c r="F68" s="207"/>
      <c r="G68" s="222">
        <v>19697365</v>
      </c>
      <c r="H68" s="214"/>
      <c r="I68" s="222">
        <v>24321210</v>
      </c>
      <c r="J68" s="214"/>
      <c r="K68" s="222">
        <v>13872906</v>
      </c>
      <c r="L68" s="214"/>
      <c r="M68" s="222">
        <v>13596430</v>
      </c>
    </row>
    <row r="69" spans="1:13" s="218" customFormat="1" ht="3.95" customHeight="1">
      <c r="A69" s="215"/>
      <c r="B69" s="216"/>
      <c r="C69" s="216"/>
      <c r="D69" s="217"/>
      <c r="E69" s="210"/>
      <c r="F69" s="60"/>
      <c r="G69" s="213"/>
      <c r="H69" s="213"/>
      <c r="I69" s="213"/>
      <c r="J69" s="214"/>
      <c r="K69" s="213"/>
      <c r="L69" s="213"/>
      <c r="M69" s="213"/>
    </row>
    <row r="70" spans="1:13" s="218" customFormat="1" ht="18.600000000000001" customHeight="1">
      <c r="A70" s="215" t="s">
        <v>14</v>
      </c>
      <c r="B70" s="216"/>
      <c r="C70" s="216"/>
      <c r="D70" s="217"/>
      <c r="E70" s="225"/>
      <c r="F70" s="207"/>
      <c r="G70" s="222">
        <f>SUM(G62:G68)</f>
        <v>130521506</v>
      </c>
      <c r="H70" s="72"/>
      <c r="I70" s="222">
        <f>SUM(I63:I68)</f>
        <v>137997351</v>
      </c>
      <c r="J70" s="72"/>
      <c r="K70" s="222">
        <f>SUM(K63:K68)</f>
        <v>39477547</v>
      </c>
      <c r="L70" s="72"/>
      <c r="M70" s="222">
        <f>SUM(M63:M68)</f>
        <v>33013918</v>
      </c>
    </row>
    <row r="71" spans="1:13" s="218" customFormat="1" ht="9.9499999999999993" customHeight="1">
      <c r="A71" s="215"/>
      <c r="B71" s="216"/>
      <c r="C71" s="216"/>
      <c r="D71" s="217"/>
      <c r="E71" s="225"/>
      <c r="F71" s="207"/>
      <c r="G71" s="214"/>
      <c r="H71" s="214"/>
      <c r="I71" s="214"/>
      <c r="J71" s="214"/>
      <c r="K71" s="214"/>
      <c r="L71" s="214"/>
      <c r="M71" s="214"/>
    </row>
    <row r="72" spans="1:13" s="218" customFormat="1" ht="18.600000000000001" customHeight="1">
      <c r="A72" s="215" t="s">
        <v>15</v>
      </c>
      <c r="B72" s="216"/>
      <c r="C72" s="216"/>
      <c r="D72" s="217"/>
      <c r="E72" s="225"/>
      <c r="F72" s="207"/>
      <c r="G72" s="214"/>
      <c r="H72" s="214"/>
      <c r="I72" s="214"/>
      <c r="J72" s="214"/>
      <c r="K72" s="214"/>
      <c r="L72" s="214"/>
      <c r="M72" s="214"/>
    </row>
    <row r="73" spans="1:13" s="218" customFormat="1" ht="3.95" customHeight="1">
      <c r="A73" s="215"/>
      <c r="B73" s="216"/>
      <c r="C73" s="216"/>
      <c r="D73" s="217"/>
      <c r="E73" s="210"/>
      <c r="F73" s="60"/>
      <c r="G73" s="213"/>
      <c r="H73" s="213"/>
      <c r="I73" s="213"/>
      <c r="J73" s="214"/>
      <c r="K73" s="213"/>
      <c r="L73" s="213"/>
      <c r="M73" s="213"/>
    </row>
    <row r="74" spans="1:13" s="218" customFormat="1" ht="18.600000000000001" customHeight="1">
      <c r="A74" s="219" t="s">
        <v>16</v>
      </c>
      <c r="B74" s="216"/>
      <c r="C74" s="216"/>
      <c r="D74" s="217"/>
      <c r="E74" s="237"/>
      <c r="F74" s="207"/>
      <c r="G74" s="214">
        <v>5432121</v>
      </c>
      <c r="H74" s="214"/>
      <c r="I74" s="214">
        <v>529291</v>
      </c>
      <c r="J74" s="214"/>
      <c r="K74" s="214">
        <v>5432121</v>
      </c>
      <c r="L74" s="214"/>
      <c r="M74" s="214">
        <v>529291</v>
      </c>
    </row>
    <row r="75" spans="1:13" s="218" customFormat="1" ht="18.600000000000001" customHeight="1">
      <c r="A75" s="219" t="s">
        <v>93</v>
      </c>
      <c r="B75" s="238"/>
      <c r="C75" s="216"/>
      <c r="D75" s="217"/>
      <c r="E75" s="225">
        <v>21</v>
      </c>
      <c r="F75" s="207"/>
      <c r="G75" s="214">
        <v>45080085</v>
      </c>
      <c r="H75" s="214"/>
      <c r="I75" s="214">
        <v>34804202</v>
      </c>
      <c r="J75" s="214"/>
      <c r="K75" s="214">
        <v>25189954</v>
      </c>
      <c r="L75" s="214"/>
      <c r="M75" s="214">
        <v>19036523</v>
      </c>
    </row>
    <row r="76" spans="1:13" s="218" customFormat="1" ht="18.600000000000001" customHeight="1">
      <c r="A76" s="219" t="s">
        <v>163</v>
      </c>
      <c r="B76" s="238"/>
      <c r="C76" s="216"/>
      <c r="D76" s="217"/>
      <c r="E76" s="225"/>
      <c r="F76" s="207"/>
      <c r="G76" s="222">
        <v>741114</v>
      </c>
      <c r="H76" s="214"/>
      <c r="I76" s="222">
        <v>0</v>
      </c>
      <c r="J76" s="214"/>
      <c r="K76" s="222">
        <v>741114</v>
      </c>
      <c r="L76" s="214"/>
      <c r="M76" s="222">
        <v>0</v>
      </c>
    </row>
    <row r="77" spans="1:13" s="218" customFormat="1" ht="3.95" customHeight="1">
      <c r="A77" s="236"/>
      <c r="B77" s="216"/>
      <c r="C77" s="216"/>
      <c r="D77" s="217"/>
      <c r="E77" s="225"/>
      <c r="F77" s="207"/>
      <c r="G77" s="214"/>
      <c r="H77" s="214"/>
      <c r="I77" s="214"/>
      <c r="J77" s="214"/>
      <c r="K77" s="214"/>
      <c r="L77" s="214"/>
      <c r="M77" s="214"/>
    </row>
    <row r="78" spans="1:13" s="218" customFormat="1" ht="18.600000000000001" customHeight="1">
      <c r="A78" s="215" t="s">
        <v>17</v>
      </c>
      <c r="B78" s="216"/>
      <c r="C78" s="216"/>
      <c r="D78" s="217"/>
      <c r="E78" s="225"/>
      <c r="F78" s="207"/>
      <c r="G78" s="222">
        <f>SUM(G74:G76)</f>
        <v>51253320</v>
      </c>
      <c r="H78" s="214"/>
      <c r="I78" s="222">
        <f>SUM(I74:I76)</f>
        <v>35333493</v>
      </c>
      <c r="J78" s="214"/>
      <c r="K78" s="222">
        <f>SUM(K74:K76)</f>
        <v>31363189</v>
      </c>
      <c r="L78" s="214"/>
      <c r="M78" s="222">
        <f>SUM(M74:M76)</f>
        <v>19565814</v>
      </c>
    </row>
    <row r="79" spans="1:13" s="218" customFormat="1" ht="3.95" customHeight="1">
      <c r="A79" s="215"/>
      <c r="B79" s="216"/>
      <c r="C79" s="216"/>
      <c r="D79" s="217"/>
      <c r="E79" s="210"/>
      <c r="F79" s="60"/>
      <c r="G79" s="213"/>
      <c r="H79" s="213"/>
      <c r="I79" s="213"/>
      <c r="J79" s="214"/>
      <c r="K79" s="213"/>
      <c r="L79" s="213"/>
      <c r="M79" s="213"/>
    </row>
    <row r="80" spans="1:13" s="218" customFormat="1" ht="18.600000000000001" customHeight="1">
      <c r="A80" s="215" t="s">
        <v>18</v>
      </c>
      <c r="B80" s="216"/>
      <c r="C80" s="216"/>
      <c r="D80" s="217"/>
      <c r="E80" s="225"/>
      <c r="F80" s="207"/>
      <c r="G80" s="222">
        <f>SUM(G70+G78)</f>
        <v>181774826</v>
      </c>
      <c r="H80" s="214"/>
      <c r="I80" s="222">
        <f>SUM(I70+I78)</f>
        <v>173330844</v>
      </c>
      <c r="J80" s="214"/>
      <c r="K80" s="222">
        <f>K70+K78</f>
        <v>70840736</v>
      </c>
      <c r="L80" s="214"/>
      <c r="M80" s="222">
        <f>M70+M78</f>
        <v>52579732</v>
      </c>
    </row>
    <row r="81" spans="1:13" s="218" customFormat="1" ht="9.9499999999999993" customHeight="1">
      <c r="A81" s="239"/>
      <c r="B81" s="216"/>
      <c r="C81" s="216"/>
      <c r="D81" s="217"/>
      <c r="E81" s="252"/>
      <c r="F81" s="217"/>
      <c r="G81" s="217"/>
      <c r="H81" s="217"/>
      <c r="I81" s="217"/>
      <c r="J81" s="217"/>
      <c r="K81" s="217"/>
      <c r="L81" s="217"/>
      <c r="M81" s="217"/>
    </row>
    <row r="82" spans="1:13" ht="18.600000000000001" customHeight="1">
      <c r="A82" s="215" t="s">
        <v>19</v>
      </c>
      <c r="B82" s="199"/>
      <c r="C82" s="199"/>
      <c r="D82" s="199"/>
      <c r="E82" s="253"/>
      <c r="F82" s="207"/>
      <c r="G82" s="214"/>
      <c r="H82" s="214"/>
      <c r="I82" s="214"/>
      <c r="J82" s="214"/>
      <c r="K82" s="214"/>
      <c r="L82" s="214"/>
      <c r="M82" s="214"/>
    </row>
    <row r="83" spans="1:13" ht="3.95" customHeight="1">
      <c r="A83" s="215"/>
      <c r="B83" s="199"/>
      <c r="C83" s="199"/>
      <c r="D83" s="199"/>
      <c r="E83" s="225"/>
      <c r="F83" s="207"/>
      <c r="G83" s="214"/>
      <c r="H83" s="214"/>
      <c r="I83" s="214"/>
      <c r="J83" s="214"/>
      <c r="K83" s="214"/>
      <c r="L83" s="214"/>
      <c r="M83" s="214"/>
    </row>
    <row r="84" spans="1:13" s="218" customFormat="1" ht="18.600000000000001" customHeight="1">
      <c r="A84" s="236" t="s">
        <v>20</v>
      </c>
      <c r="B84" s="216"/>
      <c r="C84" s="216"/>
      <c r="D84" s="217"/>
      <c r="E84" s="235"/>
      <c r="F84" s="207"/>
      <c r="G84" s="214"/>
      <c r="H84" s="214"/>
      <c r="I84" s="214"/>
      <c r="J84" s="214"/>
      <c r="K84" s="214"/>
      <c r="L84" s="214"/>
      <c r="M84" s="214"/>
    </row>
    <row r="85" spans="1:13" s="218" customFormat="1" ht="18.600000000000001" customHeight="1">
      <c r="B85" s="236" t="s">
        <v>21</v>
      </c>
      <c r="C85" s="216"/>
      <c r="D85" s="217"/>
      <c r="E85" s="225"/>
      <c r="F85" s="207"/>
      <c r="G85" s="214"/>
      <c r="H85" s="214"/>
      <c r="I85" s="214"/>
      <c r="J85" s="214"/>
      <c r="K85" s="214"/>
      <c r="L85" s="214"/>
      <c r="M85" s="214"/>
    </row>
    <row r="86" spans="1:13" s="218" customFormat="1" ht="18.600000000000001" customHeight="1">
      <c r="C86" s="236" t="s">
        <v>73</v>
      </c>
      <c r="D86" s="217"/>
      <c r="E86" s="225"/>
      <c r="F86" s="207"/>
      <c r="G86" s="214"/>
      <c r="H86" s="214"/>
      <c r="I86" s="214"/>
      <c r="J86" s="214"/>
      <c r="K86" s="214"/>
      <c r="L86" s="214"/>
      <c r="M86" s="214"/>
    </row>
    <row r="87" spans="1:13" s="218" customFormat="1" ht="18.600000000000001" customHeight="1" thickBot="1">
      <c r="C87" s="216"/>
      <c r="D87" s="236" t="s">
        <v>56</v>
      </c>
      <c r="E87" s="223">
        <v>22</v>
      </c>
      <c r="G87" s="230">
        <v>225000000</v>
      </c>
      <c r="H87" s="217"/>
      <c r="I87" s="23">
        <v>225000000</v>
      </c>
      <c r="J87" s="217"/>
      <c r="K87" s="230">
        <v>225000000</v>
      </c>
      <c r="L87" s="217"/>
      <c r="M87" s="23">
        <v>225000000</v>
      </c>
    </row>
    <row r="88" spans="1:13" s="218" customFormat="1" ht="6" customHeight="1" thickTop="1">
      <c r="A88" s="215"/>
      <c r="B88" s="216"/>
      <c r="C88" s="216"/>
      <c r="D88" s="217"/>
      <c r="E88" s="210"/>
      <c r="F88" s="60"/>
      <c r="G88" s="213"/>
      <c r="H88" s="213"/>
      <c r="I88" s="213"/>
      <c r="J88" s="214"/>
      <c r="K88" s="213"/>
      <c r="L88" s="213"/>
      <c r="M88" s="213"/>
    </row>
    <row r="89" spans="1:13" s="218" customFormat="1" ht="18.600000000000001" customHeight="1">
      <c r="A89" s="236" t="s">
        <v>22</v>
      </c>
      <c r="B89" s="238" t="s">
        <v>23</v>
      </c>
      <c r="C89" s="216"/>
      <c r="D89" s="217"/>
      <c r="E89" s="223"/>
      <c r="F89" s="207"/>
      <c r="G89" s="214"/>
      <c r="H89" s="214"/>
      <c r="I89" s="214"/>
      <c r="J89" s="214"/>
      <c r="K89" s="214"/>
      <c r="L89" s="214"/>
      <c r="M89" s="214"/>
    </row>
    <row r="90" spans="1:13" s="218" customFormat="1" ht="18.600000000000001" customHeight="1">
      <c r="A90" s="240"/>
      <c r="B90" s="238"/>
      <c r="C90" s="238" t="s">
        <v>73</v>
      </c>
      <c r="D90" s="241"/>
      <c r="E90" s="225"/>
      <c r="F90" s="207"/>
      <c r="G90" s="214"/>
      <c r="H90" s="214"/>
      <c r="I90" s="214"/>
      <c r="J90" s="214"/>
      <c r="K90" s="214"/>
      <c r="L90" s="214"/>
      <c r="M90" s="214"/>
    </row>
    <row r="91" spans="1:13" s="218" customFormat="1" ht="18.600000000000001" customHeight="1">
      <c r="A91" s="240"/>
      <c r="B91" s="238"/>
      <c r="C91" s="238"/>
      <c r="D91" s="236" t="s">
        <v>165</v>
      </c>
      <c r="E91" s="225">
        <v>22</v>
      </c>
      <c r="F91" s="207"/>
      <c r="G91" s="214">
        <v>225000000</v>
      </c>
      <c r="H91" s="214"/>
      <c r="I91" s="242">
        <v>225000000</v>
      </c>
      <c r="J91" s="214"/>
      <c r="K91" s="214">
        <v>225000000</v>
      </c>
      <c r="L91" s="214"/>
      <c r="M91" s="242">
        <v>225000000</v>
      </c>
    </row>
    <row r="92" spans="1:13" s="218" customFormat="1" ht="18.600000000000001" customHeight="1">
      <c r="A92" s="236" t="s">
        <v>74</v>
      </c>
      <c r="B92" s="216"/>
      <c r="C92" s="216"/>
      <c r="D92" s="217"/>
      <c r="E92" s="223">
        <v>22</v>
      </c>
      <c r="F92" s="207"/>
      <c r="G92" s="214">
        <v>293184000</v>
      </c>
      <c r="H92" s="214"/>
      <c r="I92" s="242">
        <v>293184000</v>
      </c>
      <c r="J92" s="214"/>
      <c r="K92" s="209">
        <v>293184000</v>
      </c>
      <c r="L92" s="214"/>
      <c r="M92" s="242">
        <v>293184000</v>
      </c>
    </row>
    <row r="93" spans="1:13" s="218" customFormat="1" ht="18.600000000000001" customHeight="1">
      <c r="A93" s="243" t="s">
        <v>147</v>
      </c>
      <c r="B93" s="216"/>
      <c r="C93" s="216"/>
      <c r="D93" s="217"/>
      <c r="E93" s="225"/>
      <c r="F93" s="207"/>
      <c r="G93" s="214"/>
      <c r="H93" s="214"/>
      <c r="I93" s="242"/>
      <c r="J93" s="214"/>
      <c r="K93" s="214"/>
      <c r="L93" s="214"/>
      <c r="M93" s="242"/>
    </row>
    <row r="94" spans="1:13" s="218" customFormat="1" ht="18.600000000000001" customHeight="1">
      <c r="A94" s="244"/>
      <c r="B94" s="238" t="s">
        <v>57</v>
      </c>
      <c r="C94" s="216"/>
      <c r="D94" s="217"/>
      <c r="E94" s="225"/>
      <c r="F94" s="207"/>
      <c r="G94" s="214">
        <v>88669082</v>
      </c>
      <c r="H94" s="214"/>
      <c r="I94" s="242">
        <v>88669082</v>
      </c>
      <c r="J94" s="214"/>
      <c r="K94" s="214">
        <v>-10000000</v>
      </c>
      <c r="L94" s="214"/>
      <c r="M94" s="242">
        <v>-10000000</v>
      </c>
    </row>
    <row r="95" spans="1:13" s="218" customFormat="1" ht="18.600000000000001" customHeight="1">
      <c r="A95" s="236" t="s">
        <v>24</v>
      </c>
      <c r="B95" s="216"/>
      <c r="C95" s="216"/>
      <c r="D95" s="217"/>
      <c r="E95" s="225"/>
      <c r="F95" s="207"/>
      <c r="G95" s="214"/>
      <c r="H95" s="214"/>
      <c r="I95" s="24"/>
      <c r="J95" s="214"/>
      <c r="K95" s="214"/>
      <c r="L95" s="214"/>
      <c r="M95" s="24"/>
    </row>
    <row r="96" spans="1:13" s="218" customFormat="1" ht="18.600000000000001" customHeight="1">
      <c r="B96" s="236" t="s">
        <v>75</v>
      </c>
      <c r="C96" s="216"/>
      <c r="D96" s="217"/>
      <c r="E96" s="223">
        <v>23</v>
      </c>
      <c r="F96" s="207"/>
      <c r="G96" s="214">
        <v>17000000</v>
      </c>
      <c r="H96" s="214"/>
      <c r="I96" s="242">
        <v>14000000</v>
      </c>
      <c r="J96" s="214"/>
      <c r="K96" s="214">
        <v>17000000</v>
      </c>
      <c r="L96" s="214"/>
      <c r="M96" s="242">
        <v>14000000</v>
      </c>
    </row>
    <row r="97" spans="1:13" s="218" customFormat="1" ht="18.600000000000001" customHeight="1">
      <c r="B97" s="236" t="s">
        <v>25</v>
      </c>
      <c r="C97" s="216"/>
      <c r="D97" s="217"/>
      <c r="E97" s="225"/>
      <c r="F97" s="207"/>
      <c r="G97" s="214">
        <v>127782268</v>
      </c>
      <c r="H97" s="214"/>
      <c r="I97" s="242">
        <v>119919974</v>
      </c>
      <c r="J97" s="214"/>
      <c r="K97" s="214">
        <v>136353534</v>
      </c>
      <c r="L97" s="214"/>
      <c r="M97" s="242">
        <v>120836767</v>
      </c>
    </row>
    <row r="98" spans="1:13" s="218" customFormat="1" ht="18.600000000000001" customHeight="1">
      <c r="A98" s="243" t="s">
        <v>26</v>
      </c>
      <c r="B98" s="216"/>
      <c r="C98" s="216"/>
      <c r="D98" s="217"/>
      <c r="E98" s="225"/>
      <c r="F98" s="207"/>
      <c r="G98" s="222">
        <v>62220</v>
      </c>
      <c r="H98" s="214"/>
      <c r="I98" s="245">
        <v>-298028</v>
      </c>
      <c r="J98" s="214"/>
      <c r="K98" s="222">
        <v>221033</v>
      </c>
      <c r="L98" s="214"/>
      <c r="M98" s="245">
        <v>-24690</v>
      </c>
    </row>
    <row r="99" spans="1:13" s="218" customFormat="1" ht="3.95" customHeight="1">
      <c r="A99" s="215"/>
      <c r="B99" s="216"/>
      <c r="C99" s="216"/>
      <c r="D99" s="217"/>
      <c r="E99" s="210"/>
      <c r="F99" s="60"/>
      <c r="G99" s="213"/>
      <c r="H99" s="213"/>
      <c r="I99" s="213"/>
      <c r="J99" s="214"/>
      <c r="K99" s="213"/>
      <c r="L99" s="213"/>
      <c r="M99" s="213"/>
    </row>
    <row r="100" spans="1:13" s="218" customFormat="1" ht="18.600000000000001" customHeight="1">
      <c r="A100" s="199" t="s">
        <v>27</v>
      </c>
      <c r="B100" s="216"/>
      <c r="C100" s="216"/>
      <c r="D100" s="217"/>
      <c r="E100" s="225"/>
      <c r="F100" s="207"/>
      <c r="G100" s="222">
        <f>SUM(G90:G98)</f>
        <v>751697570</v>
      </c>
      <c r="H100" s="214"/>
      <c r="I100" s="222">
        <f>SUM(I90:I98)</f>
        <v>740475028</v>
      </c>
      <c r="J100" s="214"/>
      <c r="K100" s="222">
        <f>SUM(K90:K98)</f>
        <v>661758567</v>
      </c>
      <c r="L100" s="214"/>
      <c r="M100" s="222">
        <f>SUM(M90:M98)</f>
        <v>642996077</v>
      </c>
    </row>
    <row r="101" spans="1:13" s="218" customFormat="1" ht="3.95" customHeight="1">
      <c r="A101" s="215"/>
      <c r="B101" s="216"/>
      <c r="C101" s="216"/>
      <c r="D101" s="217"/>
      <c r="E101" s="210"/>
      <c r="F101" s="60"/>
      <c r="G101" s="213"/>
      <c r="H101" s="213"/>
      <c r="I101" s="213"/>
      <c r="J101" s="214"/>
      <c r="K101" s="213"/>
      <c r="L101" s="213"/>
      <c r="M101" s="213"/>
    </row>
    <row r="102" spans="1:13" ht="18.600000000000001" customHeight="1" thickBot="1">
      <c r="A102" s="199" t="s">
        <v>28</v>
      </c>
      <c r="B102" s="199"/>
      <c r="C102" s="199"/>
      <c r="D102" s="199"/>
      <c r="E102" s="225"/>
      <c r="F102" s="207"/>
      <c r="G102" s="230">
        <f>+G100+G80</f>
        <v>933472396</v>
      </c>
      <c r="H102" s="214"/>
      <c r="I102" s="230">
        <f>+I100+I80</f>
        <v>913805872</v>
      </c>
      <c r="J102" s="214"/>
      <c r="K102" s="230">
        <f>+K100+K80</f>
        <v>732599303</v>
      </c>
      <c r="L102" s="214"/>
      <c r="M102" s="230">
        <f>+M100+M80</f>
        <v>695575809</v>
      </c>
    </row>
    <row r="103" spans="1:13" s="218" customFormat="1" ht="13.5" customHeight="1" thickTop="1">
      <c r="A103" s="239"/>
      <c r="B103" s="216"/>
      <c r="C103" s="216"/>
      <c r="D103" s="217"/>
      <c r="E103" s="252"/>
      <c r="F103" s="217"/>
      <c r="G103" s="217"/>
      <c r="H103" s="217"/>
      <c r="I103" s="217"/>
      <c r="J103" s="217"/>
      <c r="K103" s="217"/>
      <c r="L103" s="217"/>
      <c r="M103" s="217"/>
    </row>
    <row r="104" spans="1:13" ht="21.95" customHeight="1">
      <c r="A104" s="24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46"/>
      <c r="C104" s="246"/>
      <c r="D104" s="246"/>
      <c r="E104" s="248"/>
      <c r="F104" s="205"/>
      <c r="G104" s="206"/>
      <c r="H104" s="206"/>
      <c r="I104" s="206"/>
      <c r="J104" s="206"/>
      <c r="K104" s="206"/>
      <c r="L104" s="206"/>
      <c r="M104" s="206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9A24-9C9B-4168-84BD-768818367E29}">
  <dimension ref="A1:V87"/>
  <sheetViews>
    <sheetView zoomScaleNormal="100" zoomScaleSheetLayoutView="110" workbookViewId="0">
      <selection activeCell="A12" sqref="A12"/>
    </sheetView>
  </sheetViews>
  <sheetFormatPr defaultColWidth="8.42578125" defaultRowHeight="18" customHeight="1"/>
  <cols>
    <col min="1" max="1" width="39.5703125" style="88" customWidth="1"/>
    <col min="2" max="2" width="8.7109375" style="85" bestFit="1" customWidth="1"/>
    <col min="3" max="3" width="1" style="85" customWidth="1"/>
    <col min="4" max="4" width="13.85546875" style="86" customWidth="1"/>
    <col min="5" max="5" width="1" style="86" customWidth="1"/>
    <col min="6" max="6" width="13.85546875" style="86" customWidth="1"/>
    <col min="7" max="7" width="1" style="86" customWidth="1"/>
    <col min="8" max="8" width="13.85546875" style="87" customWidth="1"/>
    <col min="9" max="9" width="1" style="86" customWidth="1"/>
    <col min="10" max="10" width="13.85546875" style="87" customWidth="1"/>
    <col min="11" max="16384" width="8.42578125" style="88"/>
  </cols>
  <sheetData>
    <row r="1" spans="1:22" ht="17.45" customHeight="1">
      <c r="A1" s="32" t="s">
        <v>110</v>
      </c>
    </row>
    <row r="2" spans="1:22" ht="17.45" customHeight="1">
      <c r="A2" s="89" t="s">
        <v>29</v>
      </c>
    </row>
    <row r="3" spans="1:22" ht="17.45" customHeight="1">
      <c r="A3" s="90" t="s">
        <v>131</v>
      </c>
      <c r="B3" s="91"/>
      <c r="C3" s="91"/>
      <c r="D3" s="92"/>
      <c r="E3" s="92"/>
      <c r="F3" s="92"/>
      <c r="G3" s="92"/>
      <c r="H3" s="93"/>
      <c r="I3" s="92"/>
      <c r="J3" s="93"/>
    </row>
    <row r="4" spans="1:22" ht="20.100000000000001" customHeight="1"/>
    <row r="5" spans="1:22" ht="17.45" customHeight="1">
      <c r="A5" s="94"/>
      <c r="C5" s="95"/>
      <c r="D5" s="254" t="s">
        <v>138</v>
      </c>
      <c r="E5" s="254"/>
      <c r="F5" s="254"/>
      <c r="G5" s="29"/>
      <c r="H5" s="254" t="s">
        <v>139</v>
      </c>
      <c r="I5" s="254"/>
      <c r="J5" s="254"/>
    </row>
    <row r="6" spans="1:22" ht="17.45" customHeight="1">
      <c r="A6" s="94"/>
      <c r="C6" s="95"/>
      <c r="D6" s="96"/>
      <c r="E6" s="96"/>
      <c r="F6" s="97" t="s">
        <v>122</v>
      </c>
      <c r="G6" s="96"/>
      <c r="H6" s="96"/>
      <c r="I6" s="96"/>
      <c r="J6" s="97" t="s">
        <v>122</v>
      </c>
    </row>
    <row r="7" spans="1:22" ht="17.45" customHeight="1">
      <c r="A7" s="94"/>
      <c r="C7" s="95"/>
      <c r="D7" s="96" t="s">
        <v>0</v>
      </c>
      <c r="E7" s="96"/>
      <c r="F7" s="96" t="s">
        <v>0</v>
      </c>
      <c r="G7" s="96"/>
      <c r="H7" s="96" t="s">
        <v>0</v>
      </c>
      <c r="I7" s="96"/>
      <c r="J7" s="96" t="s">
        <v>0</v>
      </c>
    </row>
    <row r="8" spans="1:22" ht="17.45" customHeight="1">
      <c r="A8" s="94"/>
      <c r="B8" s="95"/>
      <c r="C8" s="95"/>
      <c r="D8" s="98" t="s">
        <v>52</v>
      </c>
      <c r="E8" s="98"/>
      <c r="F8" s="98" t="s">
        <v>1</v>
      </c>
      <c r="G8" s="99"/>
      <c r="H8" s="98" t="s">
        <v>52</v>
      </c>
      <c r="I8" s="98"/>
      <c r="J8" s="98" t="s">
        <v>1</v>
      </c>
    </row>
    <row r="9" spans="1:22" ht="17.45" customHeight="1">
      <c r="A9" s="94"/>
      <c r="B9" s="100" t="s">
        <v>2</v>
      </c>
      <c r="C9" s="95"/>
      <c r="D9" s="101" t="s">
        <v>53</v>
      </c>
      <c r="E9" s="102"/>
      <c r="F9" s="101" t="s">
        <v>53</v>
      </c>
      <c r="G9" s="96"/>
      <c r="H9" s="101" t="s">
        <v>53</v>
      </c>
      <c r="I9" s="102"/>
      <c r="J9" s="101" t="s">
        <v>53</v>
      </c>
      <c r="R9" s="3"/>
      <c r="S9" s="3"/>
      <c r="T9" s="3"/>
      <c r="U9" s="3"/>
      <c r="V9" s="4"/>
    </row>
    <row r="10" spans="1:22" ht="17.45" customHeight="1">
      <c r="A10" s="94" t="s">
        <v>30</v>
      </c>
      <c r="B10" s="95"/>
    </row>
    <row r="11" spans="1:22" ht="5.0999999999999996" customHeight="1">
      <c r="A11" s="103"/>
      <c r="B11" s="95"/>
    </row>
    <row r="12" spans="1:22" ht="17.45" customHeight="1">
      <c r="A12" s="104" t="s">
        <v>61</v>
      </c>
      <c r="D12" s="87">
        <v>517551928</v>
      </c>
      <c r="E12" s="87"/>
      <c r="F12" s="7">
        <v>522006637</v>
      </c>
      <c r="G12" s="7"/>
      <c r="H12" s="7">
        <v>251549979</v>
      </c>
      <c r="I12" s="7"/>
      <c r="J12" s="8">
        <v>212305728</v>
      </c>
    </row>
    <row r="13" spans="1:22" ht="17.45" customHeight="1">
      <c r="A13" s="104" t="s">
        <v>76</v>
      </c>
      <c r="D13" s="87">
        <v>8155683</v>
      </c>
      <c r="E13" s="87"/>
      <c r="F13" s="87">
        <v>6275042</v>
      </c>
      <c r="G13" s="87"/>
      <c r="H13" s="87">
        <v>7248269</v>
      </c>
      <c r="I13" s="87"/>
      <c r="J13" s="8">
        <v>5293715</v>
      </c>
    </row>
    <row r="14" spans="1:22" ht="17.45" customHeight="1">
      <c r="A14" s="104" t="s">
        <v>114</v>
      </c>
      <c r="D14" s="87">
        <v>0</v>
      </c>
      <c r="E14" s="87"/>
      <c r="F14" s="7">
        <v>0</v>
      </c>
      <c r="G14" s="7"/>
      <c r="H14" s="7">
        <v>9429958</v>
      </c>
      <c r="I14" s="133"/>
      <c r="J14" s="8">
        <v>13704949</v>
      </c>
    </row>
    <row r="15" spans="1:22" ht="17.45" customHeight="1">
      <c r="A15" s="104" t="s">
        <v>31</v>
      </c>
      <c r="B15" s="85">
        <v>4</v>
      </c>
      <c r="D15" s="134">
        <v>2705161</v>
      </c>
      <c r="E15" s="87"/>
      <c r="F15" s="5">
        <v>2198019</v>
      </c>
      <c r="G15" s="7"/>
      <c r="H15" s="5">
        <v>636573</v>
      </c>
      <c r="I15" s="7"/>
      <c r="J15" s="135">
        <v>626116</v>
      </c>
    </row>
    <row r="16" spans="1:22" ht="5.0999999999999996" customHeight="1">
      <c r="A16" s="103"/>
      <c r="B16" s="95"/>
      <c r="D16" s="87"/>
      <c r="F16" s="87"/>
    </row>
    <row r="17" spans="1:10" ht="17.45" customHeight="1">
      <c r="A17" s="105" t="s">
        <v>32</v>
      </c>
      <c r="B17" s="95"/>
      <c r="D17" s="136">
        <f>SUM(D12:D15)</f>
        <v>528412772</v>
      </c>
      <c r="F17" s="136">
        <f>SUM(F12:F15)</f>
        <v>530479698</v>
      </c>
      <c r="H17" s="136">
        <f>SUM(H12:H15)</f>
        <v>268864779</v>
      </c>
      <c r="J17" s="136">
        <f>SUM(J12:J15)</f>
        <v>231930508</v>
      </c>
    </row>
    <row r="18" spans="1:10" ht="6.95" customHeight="1">
      <c r="A18" s="105"/>
      <c r="D18" s="87"/>
      <c r="F18" s="87"/>
    </row>
    <row r="19" spans="1:10" ht="17.45" customHeight="1">
      <c r="A19" s="105" t="s">
        <v>33</v>
      </c>
      <c r="D19" s="87"/>
      <c r="F19" s="87"/>
    </row>
    <row r="20" spans="1:10" ht="5.0999999999999996" customHeight="1">
      <c r="A20" s="105"/>
      <c r="D20" s="87"/>
      <c r="F20" s="87"/>
    </row>
    <row r="21" spans="1:10" ht="17.45" customHeight="1">
      <c r="A21" s="104" t="s">
        <v>77</v>
      </c>
      <c r="B21" s="85" t="s">
        <v>167</v>
      </c>
      <c r="D21" s="87">
        <v>286067052</v>
      </c>
      <c r="E21" s="87"/>
      <c r="F21" s="7">
        <v>250204640</v>
      </c>
      <c r="G21" s="7"/>
      <c r="H21" s="7">
        <v>141979324</v>
      </c>
      <c r="I21" s="7"/>
      <c r="J21" s="7">
        <v>122706933</v>
      </c>
    </row>
    <row r="22" spans="1:10" ht="17.45" customHeight="1">
      <c r="A22" s="104" t="s">
        <v>34</v>
      </c>
      <c r="B22" s="85" t="s">
        <v>167</v>
      </c>
      <c r="D22" s="87">
        <v>172130554</v>
      </c>
      <c r="E22" s="87"/>
      <c r="F22" s="7">
        <v>193130667</v>
      </c>
      <c r="G22" s="7"/>
      <c r="H22" s="7">
        <v>53177451</v>
      </c>
      <c r="I22" s="7"/>
      <c r="J22" s="7">
        <v>46351662</v>
      </c>
    </row>
    <row r="23" spans="1:10" ht="17.45" customHeight="1">
      <c r="A23" s="106" t="s">
        <v>117</v>
      </c>
      <c r="D23" s="87">
        <v>-504424</v>
      </c>
      <c r="E23" s="87"/>
      <c r="F23" s="87">
        <v>-66921</v>
      </c>
      <c r="G23" s="7"/>
      <c r="H23" s="7">
        <v>-26801</v>
      </c>
      <c r="I23" s="7"/>
      <c r="J23" s="7">
        <v>427417</v>
      </c>
    </row>
    <row r="24" spans="1:10" ht="17.45" customHeight="1">
      <c r="A24" s="106" t="s">
        <v>159</v>
      </c>
      <c r="B24" s="85">
        <v>4</v>
      </c>
      <c r="D24" s="134">
        <v>-462963</v>
      </c>
      <c r="E24" s="87"/>
      <c r="F24" s="5">
        <v>-170614</v>
      </c>
      <c r="G24" s="7"/>
      <c r="H24" s="5">
        <v>1842326</v>
      </c>
      <c r="I24" s="7"/>
      <c r="J24" s="5">
        <v>-245801</v>
      </c>
    </row>
    <row r="25" spans="1:10" ht="5.0999999999999996" customHeight="1">
      <c r="A25" s="94"/>
      <c r="D25" s="87"/>
      <c r="F25" s="87"/>
    </row>
    <row r="26" spans="1:10" ht="17.45" customHeight="1">
      <c r="A26" s="94" t="s">
        <v>35</v>
      </c>
      <c r="D26" s="136">
        <f>SUM(D21:D24)</f>
        <v>457230219</v>
      </c>
      <c r="F26" s="136">
        <f>SUM(F21:F24)</f>
        <v>443097772</v>
      </c>
      <c r="H26" s="136">
        <f>SUM(H21:H24)</f>
        <v>196972300</v>
      </c>
      <c r="J26" s="136">
        <f>SUM(J21:J24)</f>
        <v>169240211</v>
      </c>
    </row>
    <row r="27" spans="1:10" ht="6.95" customHeight="1">
      <c r="A27" s="94"/>
      <c r="D27" s="87"/>
      <c r="F27" s="87"/>
    </row>
    <row r="28" spans="1:10" ht="17.45" customHeight="1">
      <c r="A28" s="94" t="s">
        <v>98</v>
      </c>
      <c r="D28" s="87">
        <f>D17-D26</f>
        <v>71182553</v>
      </c>
      <c r="F28" s="87">
        <f>F17-F26</f>
        <v>87381926</v>
      </c>
      <c r="H28" s="87">
        <f>H17-H26</f>
        <v>71892479</v>
      </c>
      <c r="J28" s="87">
        <f>J17-J26</f>
        <v>62690297</v>
      </c>
    </row>
    <row r="29" spans="1:10" ht="17.45" customHeight="1">
      <c r="A29" s="88" t="s">
        <v>157</v>
      </c>
      <c r="B29" s="85">
        <v>14</v>
      </c>
      <c r="D29" s="87">
        <v>-4362854</v>
      </c>
      <c r="F29" s="7">
        <v>-87580</v>
      </c>
      <c r="G29" s="7"/>
      <c r="H29" s="7">
        <v>0</v>
      </c>
      <c r="I29" s="133"/>
      <c r="J29" s="8">
        <v>0</v>
      </c>
    </row>
    <row r="30" spans="1:10" ht="17.45" customHeight="1">
      <c r="A30" s="88" t="s">
        <v>36</v>
      </c>
      <c r="D30" s="134">
        <v>-542342</v>
      </c>
      <c r="F30" s="5">
        <v>-171565</v>
      </c>
      <c r="G30" s="6"/>
      <c r="H30" s="5">
        <v>-523476</v>
      </c>
      <c r="I30" s="9"/>
      <c r="J30" s="5">
        <v>-52683</v>
      </c>
    </row>
    <row r="31" spans="1:10" ht="5.0999999999999996" customHeight="1">
      <c r="A31" s="94"/>
      <c r="D31" s="87"/>
      <c r="F31" s="87"/>
    </row>
    <row r="32" spans="1:10" ht="17.45" customHeight="1">
      <c r="A32" s="94" t="s">
        <v>78</v>
      </c>
      <c r="D32" s="86">
        <f>D28+D30+D29</f>
        <v>66277357</v>
      </c>
      <c r="F32" s="86">
        <f>SUM(F28:F31)</f>
        <v>87122781</v>
      </c>
      <c r="H32" s="86">
        <f>H28+H30+H29</f>
        <v>71369003</v>
      </c>
      <c r="J32" s="86">
        <f>SUM(J28:J31)</f>
        <v>62637614</v>
      </c>
    </row>
    <row r="33" spans="1:10" ht="17.45" customHeight="1">
      <c r="A33" s="88" t="s">
        <v>169</v>
      </c>
      <c r="B33" s="85">
        <v>25</v>
      </c>
      <c r="D33" s="134">
        <v>-14148197</v>
      </c>
      <c r="F33" s="5">
        <v>-17991143</v>
      </c>
      <c r="G33" s="7"/>
      <c r="H33" s="5">
        <v>-12695823</v>
      </c>
      <c r="I33" s="10"/>
      <c r="J33" s="5">
        <v>-10161955</v>
      </c>
    </row>
    <row r="34" spans="1:10" ht="5.0999999999999996" customHeight="1">
      <c r="D34" s="87"/>
      <c r="F34" s="87"/>
    </row>
    <row r="35" spans="1:10" ht="17.45" customHeight="1" thickBot="1">
      <c r="A35" s="107" t="s">
        <v>132</v>
      </c>
      <c r="D35" s="108">
        <f>SUM(D32:D33)</f>
        <v>52129160</v>
      </c>
      <c r="F35" s="108">
        <f>SUM(F32:F33)</f>
        <v>69131638</v>
      </c>
      <c r="H35" s="108">
        <f>SUM(H32:H33)</f>
        <v>58673180</v>
      </c>
      <c r="J35" s="108">
        <f>SUM(J32:J33)</f>
        <v>52475659</v>
      </c>
    </row>
    <row r="36" spans="1:10" ht="6.95" customHeight="1" thickTop="1">
      <c r="A36" s="105"/>
      <c r="H36" s="86"/>
      <c r="J36" s="86"/>
    </row>
    <row r="37" spans="1:10" s="112" customFormat="1" ht="17.45" customHeight="1">
      <c r="A37" s="109" t="s">
        <v>96</v>
      </c>
      <c r="B37" s="110"/>
      <c r="C37" s="110"/>
      <c r="D37" s="111"/>
      <c r="E37" s="111"/>
      <c r="F37" s="111"/>
      <c r="G37" s="111"/>
      <c r="H37" s="111"/>
      <c r="I37" s="111"/>
      <c r="J37" s="111"/>
    </row>
    <row r="38" spans="1:10" s="112" customFormat="1" ht="17.45" customHeight="1">
      <c r="A38" s="113" t="s">
        <v>148</v>
      </c>
      <c r="B38" s="110"/>
      <c r="C38" s="110"/>
      <c r="D38" s="87"/>
      <c r="E38" s="87"/>
      <c r="F38" s="87"/>
      <c r="G38" s="87"/>
      <c r="H38" s="87"/>
      <c r="I38" s="87"/>
      <c r="J38" s="87"/>
    </row>
    <row r="39" spans="1:10" s="112" customFormat="1" ht="17.45" customHeight="1">
      <c r="A39" s="113" t="s">
        <v>120</v>
      </c>
      <c r="B39" s="110"/>
      <c r="C39" s="110"/>
      <c r="D39" s="87"/>
      <c r="E39" s="111"/>
      <c r="F39" s="87"/>
      <c r="G39" s="111"/>
      <c r="H39" s="87"/>
      <c r="I39" s="111"/>
      <c r="J39" s="87"/>
    </row>
    <row r="40" spans="1:10" s="112" customFormat="1" ht="17.45" customHeight="1">
      <c r="A40" s="114" t="s">
        <v>170</v>
      </c>
      <c r="B40" s="110">
        <v>21</v>
      </c>
      <c r="C40" s="110"/>
      <c r="D40" s="87">
        <v>-4896489</v>
      </c>
      <c r="E40" s="111"/>
      <c r="F40" s="7">
        <v>-3667382</v>
      </c>
      <c r="G40" s="7"/>
      <c r="H40" s="7">
        <v>-3508422</v>
      </c>
      <c r="I40" s="7"/>
      <c r="J40" s="7">
        <v>-2971123</v>
      </c>
    </row>
    <row r="41" spans="1:10" s="112" customFormat="1" ht="17.45" customHeight="1">
      <c r="A41" s="114" t="s">
        <v>145</v>
      </c>
      <c r="B41" s="110"/>
      <c r="C41" s="110"/>
      <c r="D41" s="111"/>
      <c r="E41" s="111"/>
      <c r="F41" s="111"/>
      <c r="G41" s="111"/>
      <c r="H41" s="111"/>
      <c r="I41" s="111"/>
      <c r="J41" s="111"/>
    </row>
    <row r="42" spans="1:10" s="112" customFormat="1" ht="17.45" customHeight="1">
      <c r="A42" s="114" t="s">
        <v>95</v>
      </c>
      <c r="B42" s="110"/>
      <c r="C42" s="110"/>
      <c r="D42" s="87">
        <v>979298</v>
      </c>
      <c r="E42" s="115"/>
      <c r="F42" s="111">
        <v>733476</v>
      </c>
      <c r="G42" s="6"/>
      <c r="H42" s="5">
        <v>701684</v>
      </c>
      <c r="I42" s="7"/>
      <c r="J42" s="111">
        <v>594225</v>
      </c>
    </row>
    <row r="43" spans="1:10" ht="5.0999999999999996" customHeight="1">
      <c r="B43" s="110"/>
      <c r="D43" s="116"/>
      <c r="F43" s="116"/>
      <c r="H43" s="116"/>
      <c r="J43" s="116"/>
    </row>
    <row r="44" spans="1:10" ht="17.45" customHeight="1">
      <c r="A44" s="88" t="s">
        <v>146</v>
      </c>
      <c r="B44" s="110"/>
      <c r="H44" s="86"/>
      <c r="J44" s="86"/>
    </row>
    <row r="45" spans="1:10" s="112" customFormat="1" ht="17.45" customHeight="1">
      <c r="A45" s="112" t="s">
        <v>120</v>
      </c>
      <c r="B45" s="110"/>
      <c r="C45" s="110"/>
      <c r="D45" s="115">
        <f>SUM(D40:D42)</f>
        <v>-3917191</v>
      </c>
      <c r="E45" s="115"/>
      <c r="F45" s="115">
        <f>SUM(F40:F42)</f>
        <v>-2933906</v>
      </c>
      <c r="G45" s="115"/>
      <c r="H45" s="115">
        <f>SUM(H40:H42)</f>
        <v>-2806738</v>
      </c>
      <c r="I45" s="115"/>
      <c r="J45" s="115">
        <f>SUM(J40:J42)</f>
        <v>-2376898</v>
      </c>
    </row>
    <row r="46" spans="1:10" ht="5.0999999999999996" customHeight="1">
      <c r="B46" s="110"/>
      <c r="D46" s="116"/>
      <c r="F46" s="116"/>
      <c r="H46" s="116"/>
      <c r="J46" s="116"/>
    </row>
    <row r="47" spans="1:10" ht="17.45" customHeight="1">
      <c r="A47" s="113" t="s">
        <v>119</v>
      </c>
      <c r="B47" s="110"/>
      <c r="H47" s="86"/>
      <c r="J47" s="86"/>
    </row>
    <row r="48" spans="1:10" ht="17.45" customHeight="1">
      <c r="A48" s="113" t="s">
        <v>120</v>
      </c>
      <c r="B48" s="110"/>
      <c r="F48" s="6"/>
      <c r="G48" s="6"/>
      <c r="H48" s="6"/>
      <c r="I48" s="6"/>
      <c r="J48" s="6"/>
    </row>
    <row r="49" spans="1:10" ht="17.45" customHeight="1">
      <c r="A49" s="114" t="s">
        <v>97</v>
      </c>
      <c r="B49" s="110"/>
      <c r="D49" s="86">
        <v>100818</v>
      </c>
      <c r="F49" s="117">
        <v>-261797</v>
      </c>
      <c r="G49" s="117"/>
      <c r="H49" s="117">
        <v>0</v>
      </c>
      <c r="I49" s="117"/>
      <c r="J49" s="117">
        <v>0</v>
      </c>
    </row>
    <row r="50" spans="1:10" ht="17.45" customHeight="1">
      <c r="A50" s="114" t="s">
        <v>111</v>
      </c>
      <c r="B50" s="110"/>
      <c r="H50" s="86"/>
      <c r="J50" s="86"/>
    </row>
    <row r="51" spans="1:10" ht="17.45" customHeight="1">
      <c r="A51" s="114" t="s">
        <v>112</v>
      </c>
      <c r="B51" s="110"/>
      <c r="D51" s="86">
        <v>324287</v>
      </c>
      <c r="F51" s="86">
        <v>-43132</v>
      </c>
      <c r="H51" s="86">
        <v>307153</v>
      </c>
      <c r="J51" s="86">
        <v>-30413</v>
      </c>
    </row>
    <row r="52" spans="1:10" ht="17.45" customHeight="1">
      <c r="A52" s="114" t="s">
        <v>94</v>
      </c>
      <c r="B52" s="110"/>
      <c r="H52" s="86"/>
      <c r="J52" s="86"/>
    </row>
    <row r="53" spans="1:10" ht="17.45" customHeight="1">
      <c r="A53" s="114" t="s">
        <v>95</v>
      </c>
      <c r="B53" s="110"/>
      <c r="D53" s="118">
        <v>-64857</v>
      </c>
      <c r="F53" s="119">
        <v>8625</v>
      </c>
      <c r="G53" s="117"/>
      <c r="H53" s="119">
        <v>-61430</v>
      </c>
      <c r="I53" s="117"/>
      <c r="J53" s="119">
        <v>6083</v>
      </c>
    </row>
    <row r="54" spans="1:10" ht="3.95" customHeight="1">
      <c r="A54" s="120"/>
      <c r="B54" s="110"/>
      <c r="H54" s="86"/>
      <c r="J54" s="86"/>
    </row>
    <row r="55" spans="1:10" ht="17.45" customHeight="1">
      <c r="A55" s="88" t="s">
        <v>121</v>
      </c>
      <c r="B55" s="110"/>
      <c r="H55" s="86"/>
      <c r="J55" s="86"/>
    </row>
    <row r="56" spans="1:10" ht="17.45" customHeight="1">
      <c r="A56" s="112" t="s">
        <v>120</v>
      </c>
      <c r="B56" s="110"/>
      <c r="D56" s="121">
        <f>SUM(D49:D53)</f>
        <v>360248</v>
      </c>
      <c r="E56" s="115"/>
      <c r="F56" s="121">
        <f>SUM(F49:F53)</f>
        <v>-296304</v>
      </c>
      <c r="G56" s="115"/>
      <c r="H56" s="121">
        <f>SUM(H49:H53)</f>
        <v>245723</v>
      </c>
      <c r="I56" s="115"/>
      <c r="J56" s="121">
        <f>SUM(J49:J53)</f>
        <v>-24330</v>
      </c>
    </row>
    <row r="57" spans="1:10" ht="3.95" customHeight="1">
      <c r="A57" s="122"/>
      <c r="B57" s="110"/>
      <c r="H57" s="86"/>
      <c r="J57" s="86"/>
    </row>
    <row r="58" spans="1:10" ht="17.45" customHeight="1">
      <c r="A58" s="109" t="s">
        <v>133</v>
      </c>
      <c r="B58" s="110"/>
      <c r="D58" s="115">
        <f>+D45+D56</f>
        <v>-3556943</v>
      </c>
      <c r="E58" s="115"/>
      <c r="F58" s="115">
        <f>+F56+F45</f>
        <v>-3230210</v>
      </c>
      <c r="G58" s="115"/>
      <c r="H58" s="115">
        <f>+H45+H56</f>
        <v>-2561015</v>
      </c>
      <c r="I58" s="115"/>
      <c r="J58" s="115">
        <f>+J56+J45</f>
        <v>-2401228</v>
      </c>
    </row>
    <row r="59" spans="1:10" ht="5.0999999999999996" customHeight="1">
      <c r="B59" s="110"/>
      <c r="D59" s="116"/>
      <c r="F59" s="116"/>
      <c r="H59" s="116"/>
      <c r="J59" s="116"/>
    </row>
    <row r="60" spans="1:10" s="112" customFormat="1" ht="17.45" customHeight="1" thickBot="1">
      <c r="A60" s="109" t="s">
        <v>134</v>
      </c>
      <c r="B60" s="110"/>
      <c r="C60" s="110"/>
      <c r="D60" s="123">
        <f>+D35+D58</f>
        <v>48572217</v>
      </c>
      <c r="E60" s="115"/>
      <c r="F60" s="123">
        <f>+F58+F35</f>
        <v>65901428</v>
      </c>
      <c r="G60" s="115"/>
      <c r="H60" s="123">
        <f>+H35+H58</f>
        <v>56112165</v>
      </c>
      <c r="I60" s="115"/>
      <c r="J60" s="123">
        <f>+J58+J35</f>
        <v>50074431</v>
      </c>
    </row>
    <row r="61" spans="1:10" s="112" customFormat="1" ht="5.0999999999999996" customHeight="1" thickTop="1">
      <c r="A61" s="109"/>
      <c r="B61" s="110"/>
      <c r="C61" s="110"/>
      <c r="D61" s="111"/>
      <c r="E61" s="111"/>
      <c r="F61" s="111"/>
      <c r="G61" s="111"/>
      <c r="H61" s="111"/>
      <c r="I61" s="111"/>
      <c r="J61" s="111"/>
    </row>
    <row r="62" spans="1:10" ht="17.45" customHeight="1">
      <c r="A62" s="124" t="s">
        <v>37</v>
      </c>
      <c r="B62" s="125"/>
      <c r="C62" s="126"/>
      <c r="D62" s="111"/>
      <c r="E62" s="111"/>
      <c r="F62" s="111"/>
      <c r="G62" s="111"/>
      <c r="H62" s="111"/>
      <c r="I62" s="111"/>
      <c r="J62" s="111"/>
    </row>
    <row r="63" spans="1:10" ht="5.0999999999999996" customHeight="1">
      <c r="A63" s="94"/>
      <c r="C63" s="95"/>
      <c r="D63" s="96"/>
      <c r="E63" s="96"/>
      <c r="F63" s="96"/>
      <c r="G63" s="96"/>
      <c r="H63" s="96"/>
      <c r="I63" s="96"/>
      <c r="J63" s="96"/>
    </row>
    <row r="64" spans="1:10" ht="17.45" customHeight="1" thickBot="1">
      <c r="A64" s="127" t="s">
        <v>149</v>
      </c>
      <c r="B64" s="125">
        <v>26</v>
      </c>
      <c r="C64" s="128"/>
      <c r="D64" s="132">
        <f>D35/450000000</f>
        <v>0.11584257777777777</v>
      </c>
      <c r="E64" s="129"/>
      <c r="F64" s="30">
        <v>0.16</v>
      </c>
      <c r="G64" s="129"/>
      <c r="H64" s="31">
        <f>H35/450000000</f>
        <v>0.13038484444444445</v>
      </c>
      <c r="I64" s="129"/>
      <c r="J64" s="31">
        <v>0.12</v>
      </c>
    </row>
    <row r="65" spans="1:10" s="112" customFormat="1" ht="20.100000000000001" customHeight="1" thickTop="1">
      <c r="B65" s="110"/>
      <c r="C65" s="110"/>
      <c r="D65" s="111"/>
      <c r="E65" s="111"/>
      <c r="F65" s="111"/>
      <c r="G65" s="111"/>
      <c r="H65" s="111"/>
      <c r="I65" s="111"/>
      <c r="J65" s="111"/>
    </row>
    <row r="66" spans="1:10" ht="21.95" customHeight="1">
      <c r="A66" s="255" t="str">
        <f>+'6-7'!A104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66" s="255"/>
      <c r="C66" s="255"/>
      <c r="D66" s="255"/>
      <c r="E66" s="255"/>
      <c r="F66" s="255"/>
      <c r="G66" s="255"/>
      <c r="H66" s="255"/>
      <c r="I66" s="255"/>
      <c r="J66" s="255"/>
    </row>
    <row r="67" spans="1:10" s="130" customFormat="1" ht="18" customHeight="1">
      <c r="B67" s="85"/>
      <c r="C67" s="85"/>
      <c r="D67" s="86"/>
      <c r="E67" s="86"/>
      <c r="F67" s="86"/>
      <c r="G67" s="86"/>
      <c r="H67" s="86"/>
      <c r="I67" s="86"/>
      <c r="J67" s="86"/>
    </row>
    <row r="68" spans="1:10" s="130" customFormat="1" ht="18" customHeight="1">
      <c r="B68" s="85"/>
      <c r="C68" s="85"/>
      <c r="D68" s="86"/>
      <c r="E68" s="86"/>
      <c r="F68" s="86"/>
      <c r="G68" s="86"/>
      <c r="H68" s="87"/>
      <c r="I68" s="86"/>
      <c r="J68" s="87"/>
    </row>
    <row r="69" spans="1:10" s="130" customFormat="1" ht="18" customHeight="1">
      <c r="B69" s="85"/>
      <c r="C69" s="85"/>
      <c r="D69" s="86"/>
      <c r="E69" s="86"/>
      <c r="F69" s="86"/>
      <c r="G69" s="86"/>
      <c r="H69" s="87"/>
      <c r="I69" s="86"/>
      <c r="J69" s="87"/>
    </row>
    <row r="70" spans="1:10" s="130" customFormat="1" ht="18" customHeight="1">
      <c r="B70" s="85"/>
      <c r="C70" s="85"/>
      <c r="D70" s="86"/>
      <c r="E70" s="86"/>
      <c r="F70" s="86"/>
      <c r="G70" s="86"/>
      <c r="H70" s="87"/>
      <c r="I70" s="86"/>
      <c r="J70" s="87"/>
    </row>
    <row r="71" spans="1:10" s="130" customFormat="1" ht="18" customHeight="1">
      <c r="B71" s="85"/>
      <c r="C71" s="85"/>
      <c r="D71" s="86"/>
      <c r="E71" s="86"/>
      <c r="F71" s="86"/>
      <c r="G71" s="86"/>
      <c r="H71" s="87"/>
      <c r="I71" s="86"/>
      <c r="J71" s="87"/>
    </row>
    <row r="72" spans="1:10" s="130" customFormat="1" ht="18" customHeight="1">
      <c r="B72" s="85"/>
      <c r="C72" s="85"/>
      <c r="D72" s="86"/>
      <c r="E72" s="86"/>
      <c r="F72" s="86"/>
      <c r="G72" s="86"/>
      <c r="H72" s="87"/>
      <c r="I72" s="86"/>
      <c r="J72" s="87"/>
    </row>
    <row r="73" spans="1:10" s="130" customFormat="1" ht="18" customHeight="1">
      <c r="B73" s="85"/>
      <c r="C73" s="85"/>
      <c r="D73" s="86"/>
      <c r="E73" s="86"/>
      <c r="F73" s="86"/>
      <c r="G73" s="86"/>
      <c r="H73" s="87"/>
      <c r="I73" s="86"/>
      <c r="J73" s="87"/>
    </row>
    <row r="74" spans="1:10" s="130" customFormat="1" ht="18" customHeight="1">
      <c r="B74" s="85"/>
      <c r="C74" s="85"/>
      <c r="D74" s="86"/>
      <c r="E74" s="86"/>
      <c r="F74" s="86"/>
      <c r="G74" s="86"/>
      <c r="H74" s="87"/>
      <c r="I74" s="86"/>
      <c r="J74" s="87"/>
    </row>
    <row r="75" spans="1:10" s="130" customFormat="1" ht="18" customHeight="1">
      <c r="B75" s="85"/>
      <c r="C75" s="85"/>
      <c r="D75" s="86"/>
      <c r="E75" s="86"/>
      <c r="F75" s="86"/>
      <c r="G75" s="86"/>
      <c r="H75" s="87"/>
      <c r="I75" s="86"/>
      <c r="J75" s="87"/>
    </row>
    <row r="76" spans="1:10" s="130" customFormat="1" ht="18" customHeight="1">
      <c r="B76" s="85"/>
      <c r="C76" s="85"/>
      <c r="D76" s="86"/>
      <c r="E76" s="86"/>
      <c r="F76" s="86"/>
      <c r="G76" s="86"/>
      <c r="H76" s="87"/>
      <c r="I76" s="86"/>
      <c r="J76" s="87"/>
    </row>
    <row r="77" spans="1:10" s="130" customFormat="1" ht="18" customHeight="1">
      <c r="B77" s="85"/>
      <c r="C77" s="85"/>
      <c r="D77" s="86"/>
      <c r="E77" s="86"/>
      <c r="F77" s="86"/>
      <c r="G77" s="86"/>
      <c r="H77" s="87"/>
      <c r="I77" s="86"/>
      <c r="J77" s="87"/>
    </row>
    <row r="78" spans="1:10" s="130" customFormat="1" ht="18" customHeight="1">
      <c r="B78" s="85"/>
      <c r="C78" s="85"/>
      <c r="D78" s="86"/>
      <c r="E78" s="86"/>
      <c r="F78" s="86"/>
      <c r="G78" s="86"/>
      <c r="H78" s="87"/>
      <c r="I78" s="86"/>
      <c r="J78" s="87"/>
    </row>
    <row r="79" spans="1:10" s="130" customFormat="1" ht="18" customHeight="1">
      <c r="B79" s="85"/>
      <c r="C79" s="85"/>
      <c r="D79" s="86"/>
      <c r="E79" s="86"/>
      <c r="F79" s="86"/>
      <c r="G79" s="86"/>
      <c r="H79" s="87"/>
      <c r="I79" s="86"/>
      <c r="J79" s="87"/>
    </row>
    <row r="80" spans="1:10" s="130" customFormat="1" ht="18" customHeight="1">
      <c r="B80" s="85"/>
      <c r="C80" s="85"/>
      <c r="D80" s="86"/>
      <c r="E80" s="86"/>
      <c r="F80" s="86"/>
      <c r="G80" s="86"/>
      <c r="H80" s="87"/>
      <c r="I80" s="86"/>
      <c r="J80" s="87"/>
    </row>
    <row r="81" spans="2:10" s="130" customFormat="1" ht="18" customHeight="1">
      <c r="B81" s="85"/>
      <c r="C81" s="85"/>
      <c r="D81" s="86"/>
      <c r="E81" s="86"/>
      <c r="F81" s="86"/>
      <c r="G81" s="86"/>
      <c r="H81" s="87"/>
      <c r="I81" s="86"/>
      <c r="J81" s="87"/>
    </row>
    <row r="82" spans="2:10" s="130" customFormat="1" ht="18" customHeight="1">
      <c r="B82" s="85"/>
      <c r="C82" s="85"/>
      <c r="D82" s="86"/>
      <c r="E82" s="86"/>
      <c r="F82" s="86"/>
      <c r="G82" s="86"/>
      <c r="H82" s="87"/>
      <c r="I82" s="86"/>
      <c r="J82" s="87"/>
    </row>
    <row r="83" spans="2:10" s="130" customFormat="1" ht="18" customHeight="1">
      <c r="B83" s="85"/>
      <c r="C83" s="85"/>
      <c r="D83" s="86"/>
      <c r="E83" s="86"/>
      <c r="F83" s="86"/>
      <c r="G83" s="86"/>
      <c r="H83" s="87"/>
      <c r="I83" s="86"/>
      <c r="J83" s="87"/>
    </row>
    <row r="84" spans="2:10" s="130" customFormat="1" ht="18" customHeight="1">
      <c r="B84" s="85"/>
      <c r="C84" s="85"/>
      <c r="D84" s="86"/>
      <c r="E84" s="86"/>
      <c r="F84" s="86"/>
      <c r="G84" s="86"/>
      <c r="H84" s="87"/>
      <c r="I84" s="86"/>
      <c r="J84" s="87"/>
    </row>
    <row r="85" spans="2:10" s="130" customFormat="1" ht="18" customHeight="1">
      <c r="B85" s="85"/>
      <c r="C85" s="85"/>
      <c r="D85" s="86"/>
      <c r="E85" s="86"/>
      <c r="F85" s="86"/>
      <c r="G85" s="86"/>
      <c r="H85" s="87"/>
      <c r="I85" s="86"/>
      <c r="J85" s="87"/>
    </row>
    <row r="86" spans="2:10" s="130" customFormat="1" ht="18" customHeight="1">
      <c r="B86" s="85"/>
      <c r="C86" s="85"/>
      <c r="D86" s="86"/>
      <c r="E86" s="86"/>
      <c r="F86" s="86"/>
      <c r="G86" s="86"/>
      <c r="H86" s="87"/>
      <c r="I86" s="86"/>
      <c r="J86" s="87"/>
    </row>
    <row r="87" spans="2:10" s="130" customFormat="1" ht="18" customHeight="1">
      <c r="B87" s="85"/>
      <c r="C87" s="85"/>
      <c r="D87" s="86"/>
      <c r="E87" s="86"/>
      <c r="F87" s="86"/>
      <c r="G87" s="86"/>
      <c r="H87" s="87"/>
      <c r="I87" s="86"/>
      <c r="J87" s="87"/>
    </row>
  </sheetData>
  <mergeCells count="3">
    <mergeCell ref="D5:F5"/>
    <mergeCell ref="H5:J5"/>
    <mergeCell ref="A66:J66"/>
  </mergeCells>
  <pageMargins left="0.9" right="0.5" top="0.5" bottom="0.6" header="0.49" footer="0.4"/>
  <pageSetup paperSize="9" scale="82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AAF7-2A2E-4B87-A4CD-BC3244F01FE1}">
  <dimension ref="A1:T35"/>
  <sheetViews>
    <sheetView zoomScale="106" zoomScaleNormal="106" zoomScaleSheetLayoutView="80" workbookViewId="0">
      <selection activeCell="A9" sqref="A9"/>
    </sheetView>
  </sheetViews>
  <sheetFormatPr defaultColWidth="9.140625" defaultRowHeight="18.95" customHeight="1"/>
  <cols>
    <col min="1" max="1" width="38.28515625" style="33" customWidth="1"/>
    <col min="2" max="2" width="8.42578125" style="33" bestFit="1" customWidth="1"/>
    <col min="3" max="3" width="0.85546875" style="33" customWidth="1"/>
    <col min="4" max="4" width="11.85546875" style="84" customWidth="1"/>
    <col min="5" max="5" width="0.85546875" style="84" customWidth="1"/>
    <col min="6" max="6" width="11.85546875" style="84" customWidth="1"/>
    <col min="7" max="7" width="0.85546875" style="84" customWidth="1"/>
    <col min="8" max="8" width="16.5703125" style="84" bestFit="1" customWidth="1"/>
    <col min="9" max="9" width="0.85546875" style="84" customWidth="1"/>
    <col min="10" max="10" width="11.85546875" style="84" customWidth="1"/>
    <col min="11" max="11" width="0.85546875" style="84" customWidth="1"/>
    <col min="12" max="12" width="11.85546875" style="84" customWidth="1"/>
    <col min="13" max="13" width="0.85546875" style="84" customWidth="1"/>
    <col min="14" max="14" width="10.85546875" style="84" bestFit="1" customWidth="1"/>
    <col min="15" max="15" width="0.85546875" style="84" customWidth="1"/>
    <col min="16" max="16" width="19.85546875" style="84" customWidth="1"/>
    <col min="17" max="17" width="0.85546875" style="84" customWidth="1"/>
    <col min="18" max="18" width="11.85546875" style="84" customWidth="1"/>
    <col min="19" max="16384" width="9.140625" style="33"/>
  </cols>
  <sheetData>
    <row r="1" spans="1:20" ht="18.95" customHeight="1">
      <c r="A1" s="32" t="s">
        <v>109</v>
      </c>
      <c r="B1" s="37"/>
      <c r="C1" s="37"/>
      <c r="D1" s="37"/>
      <c r="E1" s="37"/>
      <c r="F1" s="37"/>
      <c r="G1" s="73"/>
      <c r="H1" s="73"/>
      <c r="I1" s="37"/>
      <c r="J1" s="73"/>
      <c r="K1" s="73"/>
      <c r="L1" s="73"/>
      <c r="M1" s="73"/>
      <c r="N1" s="73"/>
      <c r="O1" s="73"/>
      <c r="P1" s="73"/>
      <c r="Q1" s="73"/>
      <c r="R1" s="73"/>
    </row>
    <row r="2" spans="1:20" ht="18.95" customHeight="1">
      <c r="A2" s="39" t="s">
        <v>62</v>
      </c>
      <c r="B2" s="43"/>
      <c r="C2" s="37"/>
      <c r="D2" s="37"/>
      <c r="E2" s="37"/>
      <c r="F2" s="37"/>
      <c r="G2" s="73"/>
      <c r="H2" s="73"/>
      <c r="I2" s="37"/>
      <c r="J2" s="73"/>
      <c r="K2" s="73"/>
      <c r="L2" s="73"/>
      <c r="M2" s="73"/>
      <c r="N2" s="73"/>
      <c r="O2" s="73"/>
      <c r="P2" s="73"/>
      <c r="Q2" s="73"/>
      <c r="R2" s="73"/>
    </row>
    <row r="3" spans="1:20" ht="18.95" customHeight="1">
      <c r="A3" s="34" t="str">
        <f>+'8'!A3</f>
        <v>สำหรับปีสิ้นสุดวันที่ 31 ธันวาคม พ.ศ. 2567</v>
      </c>
      <c r="B3" s="74"/>
      <c r="C3" s="42"/>
      <c r="D3" s="42"/>
      <c r="E3" s="42"/>
      <c r="F3" s="42"/>
      <c r="G3" s="75"/>
      <c r="H3" s="75"/>
      <c r="I3" s="42"/>
      <c r="J3" s="75"/>
      <c r="K3" s="75"/>
      <c r="L3" s="75"/>
      <c r="M3" s="75"/>
      <c r="N3" s="75"/>
      <c r="O3" s="75"/>
      <c r="P3" s="75"/>
      <c r="Q3" s="75"/>
      <c r="R3" s="75"/>
    </row>
    <row r="4" spans="1:20" ht="18.95" customHeight="1">
      <c r="A4" s="43"/>
      <c r="B4" s="76"/>
      <c r="C4" s="37"/>
      <c r="D4" s="37"/>
      <c r="E4" s="37"/>
      <c r="F4" s="37"/>
      <c r="G4" s="73"/>
      <c r="H4" s="73"/>
      <c r="I4" s="37"/>
      <c r="J4" s="73"/>
      <c r="K4" s="73"/>
      <c r="L4" s="73"/>
      <c r="M4" s="73"/>
      <c r="N4" s="73"/>
      <c r="O4" s="73"/>
      <c r="P4" s="73"/>
      <c r="Q4" s="73"/>
      <c r="R4" s="73"/>
    </row>
    <row r="5" spans="1:20" ht="18.95" customHeight="1">
      <c r="A5" s="45"/>
      <c r="B5" s="45"/>
      <c r="C5" s="45"/>
      <c r="D5" s="256" t="s">
        <v>138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</row>
    <row r="6" spans="1:20" ht="18.95" customHeight="1">
      <c r="A6" s="45"/>
      <c r="B6" s="45"/>
      <c r="C6" s="45"/>
      <c r="D6" s="77"/>
      <c r="E6" s="77"/>
      <c r="F6" s="77"/>
      <c r="G6" s="77"/>
      <c r="H6" s="77"/>
      <c r="I6" s="77"/>
      <c r="J6" s="77"/>
      <c r="K6" s="77"/>
      <c r="L6" s="77"/>
      <c r="M6" s="77"/>
      <c r="N6" s="257" t="s">
        <v>26</v>
      </c>
      <c r="O6" s="257"/>
      <c r="P6" s="257"/>
      <c r="Q6" s="49"/>
      <c r="R6" s="77"/>
    </row>
    <row r="7" spans="1:20" ht="18.95" customHeight="1">
      <c r="A7" s="45"/>
      <c r="B7" s="45"/>
      <c r="C7" s="45"/>
      <c r="D7" s="77"/>
      <c r="E7" s="77"/>
      <c r="F7" s="77"/>
      <c r="G7" s="77"/>
      <c r="H7" s="77"/>
      <c r="I7" s="77"/>
      <c r="J7" s="259" t="s">
        <v>24</v>
      </c>
      <c r="K7" s="259"/>
      <c r="L7" s="259"/>
      <c r="M7" s="77"/>
      <c r="N7" s="258" t="s">
        <v>96</v>
      </c>
      <c r="O7" s="258"/>
      <c r="P7" s="258"/>
      <c r="Q7" s="49"/>
      <c r="R7" s="77"/>
    </row>
    <row r="8" spans="1:20" ht="18.95" customHeight="1">
      <c r="A8" s="45"/>
      <c r="B8" s="45"/>
      <c r="C8" s="45"/>
      <c r="D8" s="51"/>
      <c r="E8" s="51"/>
      <c r="F8" s="51"/>
      <c r="G8" s="51"/>
      <c r="H8" s="51" t="s">
        <v>41</v>
      </c>
      <c r="I8" s="51"/>
      <c r="J8" s="51"/>
      <c r="K8" s="51"/>
      <c r="L8" s="51"/>
      <c r="M8" s="51"/>
      <c r="N8" s="78"/>
      <c r="O8" s="53"/>
      <c r="P8" s="79" t="s">
        <v>100</v>
      </c>
      <c r="Q8" s="53"/>
      <c r="R8" s="51"/>
      <c r="T8" s="54"/>
    </row>
    <row r="9" spans="1:20" ht="18.95" customHeight="1">
      <c r="A9" s="45"/>
      <c r="B9" s="45"/>
      <c r="C9" s="45"/>
      <c r="D9" s="51"/>
      <c r="E9" s="51"/>
      <c r="F9" s="51"/>
      <c r="G9" s="51"/>
      <c r="H9" s="51" t="s">
        <v>150</v>
      </c>
      <c r="I9" s="51"/>
      <c r="J9" s="51" t="s">
        <v>39</v>
      </c>
      <c r="K9" s="51"/>
      <c r="L9" s="51"/>
      <c r="M9" s="51"/>
      <c r="N9" s="78"/>
      <c r="O9" s="51"/>
      <c r="P9" s="53" t="s">
        <v>101</v>
      </c>
      <c r="Q9" s="51"/>
      <c r="R9" s="37"/>
      <c r="T9" s="55"/>
    </row>
    <row r="10" spans="1:20" ht="18.95" customHeight="1">
      <c r="A10" s="45"/>
      <c r="B10" s="45"/>
      <c r="C10" s="45"/>
      <c r="D10" s="51" t="s">
        <v>40</v>
      </c>
      <c r="E10" s="51"/>
      <c r="F10" s="51" t="s">
        <v>41</v>
      </c>
      <c r="G10" s="51"/>
      <c r="H10" s="51" t="s">
        <v>64</v>
      </c>
      <c r="I10" s="51"/>
      <c r="J10" s="56" t="s">
        <v>99</v>
      </c>
      <c r="K10" s="51"/>
      <c r="L10" s="51"/>
      <c r="M10" s="51"/>
      <c r="N10" s="51" t="s">
        <v>66</v>
      </c>
      <c r="O10" s="51"/>
      <c r="P10" s="51" t="s">
        <v>42</v>
      </c>
      <c r="Q10" s="51"/>
      <c r="R10" s="51"/>
    </row>
    <row r="11" spans="1:20" ht="18.95" customHeight="1">
      <c r="A11" s="45"/>
      <c r="B11" s="45"/>
      <c r="C11" s="45"/>
      <c r="D11" s="51" t="s">
        <v>43</v>
      </c>
      <c r="E11" s="51"/>
      <c r="F11" s="51" t="s">
        <v>102</v>
      </c>
      <c r="G11" s="51"/>
      <c r="H11" s="51" t="s">
        <v>65</v>
      </c>
      <c r="I11" s="51"/>
      <c r="J11" s="51" t="s">
        <v>104</v>
      </c>
      <c r="K11" s="51"/>
      <c r="L11" s="51" t="s">
        <v>103</v>
      </c>
      <c r="M11" s="51"/>
      <c r="N11" s="51" t="s">
        <v>44</v>
      </c>
      <c r="O11" s="51"/>
      <c r="P11" s="51" t="s">
        <v>38</v>
      </c>
      <c r="Q11" s="51"/>
      <c r="R11" s="57" t="s">
        <v>171</v>
      </c>
    </row>
    <row r="12" spans="1:20" ht="18.95" customHeight="1">
      <c r="A12" s="45"/>
      <c r="B12" s="35" t="s">
        <v>2</v>
      </c>
      <c r="C12" s="45"/>
      <c r="D12" s="58" t="s">
        <v>53</v>
      </c>
      <c r="E12" s="51"/>
      <c r="F12" s="58" t="s">
        <v>53</v>
      </c>
      <c r="G12" s="51"/>
      <c r="H12" s="58" t="s">
        <v>53</v>
      </c>
      <c r="I12" s="51"/>
      <c r="J12" s="58" t="s">
        <v>53</v>
      </c>
      <c r="K12" s="51"/>
      <c r="L12" s="58" t="s">
        <v>53</v>
      </c>
      <c r="M12" s="51"/>
      <c r="N12" s="58" t="s">
        <v>53</v>
      </c>
      <c r="O12" s="51"/>
      <c r="P12" s="58" t="s">
        <v>53</v>
      </c>
      <c r="Q12" s="51"/>
      <c r="R12" s="58" t="s">
        <v>53</v>
      </c>
    </row>
    <row r="13" spans="1:20" ht="5.0999999999999996" customHeight="1">
      <c r="A13" s="45"/>
      <c r="B13" s="60"/>
      <c r="C13" s="45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20" ht="18.95" customHeight="1">
      <c r="A14" s="61" t="s">
        <v>45</v>
      </c>
      <c r="B14" s="63"/>
      <c r="C14" s="63"/>
      <c r="D14" s="64">
        <v>180000000</v>
      </c>
      <c r="E14" s="64"/>
      <c r="F14" s="64">
        <v>0</v>
      </c>
      <c r="G14" s="64"/>
      <c r="H14" s="64">
        <v>88669082</v>
      </c>
      <c r="I14" s="64"/>
      <c r="J14" s="64">
        <v>11000000</v>
      </c>
      <c r="K14" s="64"/>
      <c r="L14" s="64">
        <v>86854839</v>
      </c>
      <c r="M14" s="64"/>
      <c r="N14" s="64">
        <v>0</v>
      </c>
      <c r="O14" s="64"/>
      <c r="P14" s="64">
        <v>-1724</v>
      </c>
      <c r="Q14" s="80"/>
      <c r="R14" s="80">
        <f>SUM(D14:P14)</f>
        <v>366522197</v>
      </c>
    </row>
    <row r="15" spans="1:20" ht="18.95" customHeight="1">
      <c r="A15" s="66" t="s">
        <v>140</v>
      </c>
      <c r="B15" s="62">
        <v>22</v>
      </c>
      <c r="C15" s="63"/>
      <c r="D15" s="64">
        <v>45000000</v>
      </c>
      <c r="E15" s="64"/>
      <c r="F15" s="64">
        <v>293184000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0</v>
      </c>
      <c r="O15" s="64"/>
      <c r="P15" s="64">
        <v>0</v>
      </c>
      <c r="Q15" s="80"/>
      <c r="R15" s="80">
        <f>SUM(D15:Q15)</f>
        <v>338184000</v>
      </c>
    </row>
    <row r="16" spans="1:20" ht="18.95" customHeight="1">
      <c r="A16" s="66" t="s">
        <v>152</v>
      </c>
      <c r="B16" s="62"/>
      <c r="C16" s="63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66197732</v>
      </c>
      <c r="M16" s="64"/>
      <c r="N16" s="64">
        <v>-261797</v>
      </c>
      <c r="O16" s="64"/>
      <c r="P16" s="64">
        <v>-34507</v>
      </c>
      <c r="Q16" s="80"/>
      <c r="R16" s="80">
        <f>SUM(D16:Q16)</f>
        <v>65901428</v>
      </c>
    </row>
    <row r="17" spans="1:18" ht="18.95" customHeight="1">
      <c r="A17" s="66" t="s">
        <v>151</v>
      </c>
      <c r="B17" s="62">
        <v>23</v>
      </c>
      <c r="C17" s="63"/>
      <c r="D17" s="64">
        <v>0</v>
      </c>
      <c r="E17" s="64"/>
      <c r="F17" s="64">
        <v>0</v>
      </c>
      <c r="G17" s="64"/>
      <c r="H17" s="64">
        <v>0</v>
      </c>
      <c r="I17" s="64"/>
      <c r="J17" s="64">
        <v>3000000</v>
      </c>
      <c r="K17" s="64"/>
      <c r="L17" s="64">
        <v>-3000000</v>
      </c>
      <c r="M17" s="64"/>
      <c r="N17" s="64">
        <v>0</v>
      </c>
      <c r="O17" s="64"/>
      <c r="P17" s="64">
        <v>0</v>
      </c>
      <c r="Q17" s="80"/>
      <c r="R17" s="80">
        <f>SUM(D17:Q17)</f>
        <v>0</v>
      </c>
    </row>
    <row r="18" spans="1:18" ht="18.95" customHeight="1">
      <c r="A18" s="66" t="s">
        <v>168</v>
      </c>
      <c r="B18" s="62">
        <v>23</v>
      </c>
      <c r="C18" s="63"/>
      <c r="D18" s="81">
        <v>0</v>
      </c>
      <c r="E18" s="64"/>
      <c r="F18" s="81">
        <v>0</v>
      </c>
      <c r="G18" s="64"/>
      <c r="H18" s="81">
        <v>0</v>
      </c>
      <c r="I18" s="64"/>
      <c r="J18" s="81">
        <v>0</v>
      </c>
      <c r="K18" s="64"/>
      <c r="L18" s="81">
        <v>-30132597</v>
      </c>
      <c r="M18" s="64"/>
      <c r="N18" s="81">
        <v>0</v>
      </c>
      <c r="O18" s="64"/>
      <c r="P18" s="81">
        <v>0</v>
      </c>
      <c r="Q18" s="80"/>
      <c r="R18" s="82">
        <f>SUM(D18:P18)</f>
        <v>-30132597</v>
      </c>
    </row>
    <row r="19" spans="1:18" ht="5.0999999999999996" customHeight="1">
      <c r="A19" s="67"/>
      <c r="B19" s="62"/>
      <c r="C19" s="63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8" ht="18.95" customHeight="1" thickBot="1">
      <c r="A20" s="61" t="s">
        <v>135</v>
      </c>
      <c r="B20" s="62"/>
      <c r="C20" s="63"/>
      <c r="D20" s="28">
        <f>SUM(D14:D18)</f>
        <v>225000000</v>
      </c>
      <c r="E20" s="27"/>
      <c r="F20" s="28">
        <f>SUM(F14:F18)</f>
        <v>293184000</v>
      </c>
      <c r="G20" s="27"/>
      <c r="H20" s="28">
        <f>SUM(H14:H18)</f>
        <v>88669082</v>
      </c>
      <c r="I20" s="27"/>
      <c r="J20" s="28">
        <f>SUM(J14:J18)</f>
        <v>14000000</v>
      </c>
      <c r="K20" s="27"/>
      <c r="L20" s="28">
        <f>SUM(L14:L18)</f>
        <v>119919974</v>
      </c>
      <c r="M20" s="27"/>
      <c r="N20" s="28">
        <f>SUM(N14:N18)</f>
        <v>-261797</v>
      </c>
      <c r="O20" s="1"/>
      <c r="P20" s="28">
        <f>SUM(P14:P18)</f>
        <v>-36231</v>
      </c>
      <c r="Q20" s="1"/>
      <c r="R20" s="28">
        <f>SUM(R14:R18)</f>
        <v>740475028</v>
      </c>
    </row>
    <row r="21" spans="1:18" ht="18.95" customHeight="1" thickTop="1">
      <c r="A21" s="61"/>
      <c r="B21" s="62"/>
      <c r="C21" s="63"/>
      <c r="D21" s="1"/>
      <c r="E21" s="27"/>
      <c r="F21" s="1"/>
      <c r="G21" s="27"/>
      <c r="H21" s="1"/>
      <c r="I21" s="27"/>
      <c r="J21" s="1"/>
      <c r="K21" s="27"/>
      <c r="L21" s="1"/>
      <c r="M21" s="27"/>
      <c r="N21" s="1"/>
      <c r="O21" s="1"/>
      <c r="P21" s="1"/>
      <c r="Q21" s="1"/>
      <c r="R21" s="1"/>
    </row>
    <row r="22" spans="1:18" ht="18.95" customHeight="1">
      <c r="A22" s="61" t="s">
        <v>63</v>
      </c>
      <c r="B22" s="62"/>
      <c r="C22" s="63"/>
      <c r="D22" s="64">
        <v>225000000</v>
      </c>
      <c r="E22" s="64"/>
      <c r="F22" s="64">
        <v>293184000</v>
      </c>
      <c r="G22" s="64"/>
      <c r="H22" s="64">
        <v>88669082</v>
      </c>
      <c r="I22" s="64"/>
      <c r="J22" s="64">
        <v>14000000</v>
      </c>
      <c r="K22" s="64"/>
      <c r="L22" s="64">
        <v>119919974</v>
      </c>
      <c r="M22" s="1"/>
      <c r="N22" s="64">
        <v>-261797</v>
      </c>
      <c r="O22" s="64"/>
      <c r="P22" s="64">
        <v>-36231</v>
      </c>
      <c r="Q22" s="1"/>
      <c r="R22" s="80">
        <f>SUM(D22:P22)</f>
        <v>740475028</v>
      </c>
    </row>
    <row r="23" spans="1:18" ht="18.95" customHeight="1">
      <c r="A23" s="66" t="s">
        <v>152</v>
      </c>
      <c r="B23" s="62"/>
      <c r="C23" s="63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f>'8'!D35+'8'!D45</f>
        <v>48211969</v>
      </c>
      <c r="M23" s="1"/>
      <c r="N23" s="64">
        <f>'8'!D49</f>
        <v>100818</v>
      </c>
      <c r="O23" s="64"/>
      <c r="P23" s="64">
        <f>SUM('8'!D51:D53)</f>
        <v>259430</v>
      </c>
      <c r="Q23" s="1"/>
      <c r="R23" s="80">
        <f t="shared" ref="R23:R24" si="0">SUM(D23:P23)</f>
        <v>48572217</v>
      </c>
    </row>
    <row r="24" spans="1:18" ht="18.95" customHeight="1">
      <c r="A24" s="66" t="s">
        <v>151</v>
      </c>
      <c r="B24" s="62">
        <v>23</v>
      </c>
      <c r="C24" s="63"/>
      <c r="D24" s="64">
        <v>0</v>
      </c>
      <c r="E24" s="64"/>
      <c r="F24" s="64">
        <v>0</v>
      </c>
      <c r="G24" s="64"/>
      <c r="H24" s="64">
        <v>0</v>
      </c>
      <c r="I24" s="64"/>
      <c r="J24" s="64">
        <v>3000000</v>
      </c>
      <c r="K24" s="64"/>
      <c r="L24" s="64">
        <f>-J24</f>
        <v>-3000000</v>
      </c>
      <c r="M24" s="1"/>
      <c r="N24" s="64">
        <v>0</v>
      </c>
      <c r="O24" s="64"/>
      <c r="P24" s="64">
        <v>0</v>
      </c>
      <c r="Q24" s="1"/>
      <c r="R24" s="80">
        <f t="shared" si="0"/>
        <v>0</v>
      </c>
    </row>
    <row r="25" spans="1:18" ht="18.95" customHeight="1">
      <c r="A25" s="66" t="s">
        <v>168</v>
      </c>
      <c r="B25" s="62">
        <v>23</v>
      </c>
      <c r="C25" s="63"/>
      <c r="D25" s="69">
        <v>0</v>
      </c>
      <c r="E25" s="1"/>
      <c r="F25" s="69">
        <v>0</v>
      </c>
      <c r="G25" s="1"/>
      <c r="H25" s="69">
        <v>0</v>
      </c>
      <c r="I25" s="1"/>
      <c r="J25" s="69">
        <v>0</v>
      </c>
      <c r="K25" s="1"/>
      <c r="L25" s="69">
        <v>-37349675</v>
      </c>
      <c r="M25" s="1"/>
      <c r="N25" s="69">
        <v>0</v>
      </c>
      <c r="O25" s="1"/>
      <c r="P25" s="69">
        <v>0</v>
      </c>
      <c r="Q25" s="1"/>
      <c r="R25" s="82">
        <f>SUM(D25:P25)</f>
        <v>-37349675</v>
      </c>
    </row>
    <row r="26" spans="1:18" ht="5.0999999999999996" customHeight="1">
      <c r="A26" s="67"/>
      <c r="B26" s="62"/>
      <c r="C26" s="6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95" customHeight="1" thickBot="1">
      <c r="A27" s="61" t="s">
        <v>136</v>
      </c>
      <c r="B27" s="62"/>
      <c r="C27" s="63"/>
      <c r="D27" s="28">
        <f>SUM(D22:D26)</f>
        <v>225000000</v>
      </c>
      <c r="E27" s="27"/>
      <c r="F27" s="28">
        <f>SUM(F22:F26)</f>
        <v>293184000</v>
      </c>
      <c r="G27" s="27"/>
      <c r="H27" s="28">
        <f>SUM(H22:H26)</f>
        <v>88669082</v>
      </c>
      <c r="I27" s="27"/>
      <c r="J27" s="28">
        <f>SUM(J22:J26)</f>
        <v>17000000</v>
      </c>
      <c r="K27" s="27"/>
      <c r="L27" s="28">
        <f>SUM(L22:L26)</f>
        <v>127782268</v>
      </c>
      <c r="M27" s="27"/>
      <c r="N27" s="28">
        <f>SUM(N22:N26)</f>
        <v>-160979</v>
      </c>
      <c r="O27" s="1"/>
      <c r="P27" s="28">
        <f>SUM(P22:P26)</f>
        <v>223199</v>
      </c>
      <c r="Q27" s="1"/>
      <c r="R27" s="28">
        <f>SUM(R22:R26)</f>
        <v>751697570</v>
      </c>
    </row>
    <row r="28" spans="1:18" ht="18.95" customHeight="1" thickTop="1">
      <c r="A28" s="61"/>
      <c r="B28" s="63"/>
      <c r="C28" s="63"/>
      <c r="D28" s="1"/>
      <c r="E28" s="27"/>
      <c r="F28" s="1"/>
      <c r="G28" s="27"/>
      <c r="H28" s="1"/>
      <c r="I28" s="27"/>
      <c r="J28" s="1"/>
      <c r="K28" s="27"/>
      <c r="L28" s="1"/>
      <c r="M28" s="27"/>
      <c r="N28" s="1"/>
      <c r="O28" s="1"/>
      <c r="P28" s="1"/>
      <c r="Q28" s="1"/>
      <c r="R28" s="1"/>
    </row>
    <row r="29" spans="1:18" ht="18.95" customHeight="1">
      <c r="A29" s="61"/>
      <c r="B29" s="63"/>
      <c r="C29" s="63"/>
      <c r="D29" s="1"/>
      <c r="E29" s="27"/>
      <c r="F29" s="1"/>
      <c r="G29" s="27"/>
      <c r="H29" s="1"/>
      <c r="I29" s="27"/>
      <c r="J29" s="1"/>
      <c r="K29" s="27"/>
      <c r="L29" s="1"/>
      <c r="M29" s="27"/>
      <c r="N29" s="1"/>
      <c r="O29" s="1"/>
      <c r="P29" s="1"/>
      <c r="Q29" s="1"/>
      <c r="R29" s="1"/>
    </row>
    <row r="30" spans="1:18" ht="18.95" customHeight="1">
      <c r="A30" s="61"/>
      <c r="B30" s="63"/>
      <c r="C30" s="63"/>
      <c r="D30" s="1"/>
      <c r="E30" s="27"/>
      <c r="F30" s="1"/>
      <c r="G30" s="27"/>
      <c r="H30" s="1"/>
      <c r="I30" s="27"/>
      <c r="J30" s="1"/>
      <c r="K30" s="27"/>
      <c r="L30" s="1"/>
      <c r="M30" s="27"/>
      <c r="N30" s="1"/>
      <c r="O30" s="1"/>
      <c r="P30" s="1"/>
      <c r="Q30" s="1"/>
      <c r="R30" s="1"/>
    </row>
    <row r="31" spans="1:18" ht="18.95" customHeight="1">
      <c r="A31" s="61"/>
      <c r="B31" s="63"/>
      <c r="C31" s="63"/>
      <c r="D31" s="1"/>
      <c r="E31" s="27"/>
      <c r="F31" s="1"/>
      <c r="G31" s="27"/>
      <c r="H31" s="1"/>
      <c r="I31" s="27"/>
      <c r="J31" s="1"/>
      <c r="K31" s="27"/>
      <c r="L31" s="1"/>
      <c r="M31" s="27"/>
      <c r="N31" s="1"/>
      <c r="O31" s="1"/>
      <c r="P31" s="1"/>
      <c r="Q31" s="1"/>
      <c r="R31" s="1"/>
    </row>
    <row r="32" spans="1:18" ht="18.95" customHeight="1">
      <c r="A32" s="61"/>
      <c r="B32" s="63"/>
      <c r="C32" s="63"/>
      <c r="D32" s="1"/>
      <c r="E32" s="27"/>
      <c r="F32" s="1"/>
      <c r="G32" s="27"/>
      <c r="H32" s="1"/>
      <c r="I32" s="27"/>
      <c r="J32" s="1"/>
      <c r="K32" s="27"/>
      <c r="L32" s="1"/>
      <c r="M32" s="27"/>
      <c r="N32" s="1"/>
      <c r="O32" s="1"/>
      <c r="P32" s="1"/>
      <c r="Q32" s="1"/>
      <c r="R32" s="1"/>
    </row>
    <row r="33" spans="1:18" ht="18.95" customHeight="1">
      <c r="A33" s="61"/>
      <c r="B33" s="63"/>
      <c r="C33" s="63"/>
      <c r="D33" s="1"/>
      <c r="E33" s="27"/>
      <c r="F33" s="1"/>
      <c r="G33" s="27"/>
      <c r="H33" s="1"/>
      <c r="I33" s="27"/>
      <c r="J33" s="1"/>
      <c r="K33" s="27"/>
      <c r="L33" s="1"/>
      <c r="M33" s="27"/>
      <c r="N33" s="1"/>
      <c r="O33" s="1"/>
      <c r="P33" s="1"/>
      <c r="Q33" s="1"/>
      <c r="R33" s="1"/>
    </row>
    <row r="34" spans="1:18" ht="19.5" customHeight="1">
      <c r="A34" s="61"/>
      <c r="B34" s="63"/>
      <c r="C34" s="63"/>
      <c r="D34" s="1"/>
      <c r="E34" s="27"/>
      <c r="F34" s="1"/>
      <c r="G34" s="27"/>
      <c r="H34" s="1"/>
      <c r="I34" s="27"/>
      <c r="J34" s="1"/>
      <c r="K34" s="27"/>
      <c r="L34" s="1"/>
      <c r="M34" s="27"/>
      <c r="N34" s="1"/>
      <c r="O34" s="1"/>
      <c r="P34" s="1"/>
      <c r="Q34" s="1"/>
      <c r="R34" s="1"/>
    </row>
    <row r="35" spans="1:18" ht="21.95" customHeight="1">
      <c r="A35" s="255" t="str">
        <f>+'6-7'!A104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83"/>
      <c r="P35" s="83"/>
      <c r="Q35" s="83"/>
      <c r="R35" s="69"/>
    </row>
  </sheetData>
  <mergeCells count="5">
    <mergeCell ref="D5:R5"/>
    <mergeCell ref="A35:N35"/>
    <mergeCell ref="N6:P6"/>
    <mergeCell ref="N7:P7"/>
    <mergeCell ref="J7:L7"/>
  </mergeCells>
  <pageMargins left="0.5" right="0.5" top="0.5" bottom="0.6" header="0.49" footer="0.4"/>
  <pageSetup paperSize="9" scale="86" firstPageNumber="9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BC7F-81FA-40B4-A293-B559075B6417}">
  <dimension ref="A1:R33"/>
  <sheetViews>
    <sheetView topLeftCell="A16" zoomScaleNormal="100" zoomScaleSheetLayoutView="80" workbookViewId="0">
      <selection activeCell="D30" sqref="D30"/>
    </sheetView>
  </sheetViews>
  <sheetFormatPr defaultColWidth="9.140625" defaultRowHeight="18.95" customHeight="1"/>
  <cols>
    <col min="1" max="1" width="36.140625" style="38" customWidth="1"/>
    <col min="2" max="2" width="8.140625" style="71" customWidth="1"/>
    <col min="3" max="3" width="0.85546875" style="38" customWidth="1"/>
    <col min="4" max="4" width="12.85546875" style="72" customWidth="1"/>
    <col min="5" max="5" width="0.85546875" style="72" customWidth="1"/>
    <col min="6" max="6" width="13.85546875" style="72" customWidth="1"/>
    <col min="7" max="7" width="0.85546875" style="72" customWidth="1"/>
    <col min="8" max="8" width="16.5703125" style="72" bestFit="1" customWidth="1"/>
    <col min="9" max="9" width="0.85546875" style="72" customWidth="1"/>
    <col min="10" max="10" width="12.85546875" style="72" customWidth="1"/>
    <col min="11" max="11" width="0.85546875" style="72" customWidth="1"/>
    <col min="12" max="12" width="13.140625" style="72" customWidth="1"/>
    <col min="13" max="13" width="0.85546875" style="72" customWidth="1"/>
    <col min="14" max="14" width="20.5703125" style="72" customWidth="1"/>
    <col min="15" max="15" width="0.85546875" style="72" customWidth="1"/>
    <col min="16" max="16" width="12.85546875" style="72" customWidth="1"/>
    <col min="17" max="16384" width="9.140625" style="38"/>
  </cols>
  <sheetData>
    <row r="1" spans="1:18" ht="18.95" customHeight="1">
      <c r="A1" s="32" t="s">
        <v>110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8" ht="18.95" customHeight="1">
      <c r="A2" s="39" t="s">
        <v>124</v>
      </c>
      <c r="B2" s="40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8" ht="18.95" customHeight="1">
      <c r="A3" s="34" t="str">
        <f>'9'!A3</f>
        <v>สำหรับปีสิ้นสุดวันที่ 31 ธันวาคม พ.ศ. 2567</v>
      </c>
      <c r="B3" s="4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8" ht="18.95" customHeight="1">
      <c r="A4" s="43"/>
      <c r="B4" s="44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8" ht="18.95" customHeight="1">
      <c r="A5" s="45"/>
      <c r="B5" s="45"/>
      <c r="C5" s="45"/>
      <c r="D5" s="256" t="s">
        <v>139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8" ht="18.95" customHeight="1">
      <c r="A6" s="45"/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  <c r="N6" s="47" t="s">
        <v>153</v>
      </c>
      <c r="O6" s="46"/>
      <c r="P6" s="46"/>
    </row>
    <row r="7" spans="1:18" ht="18.95" customHeight="1">
      <c r="A7" s="45"/>
      <c r="B7" s="45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8" t="s">
        <v>154</v>
      </c>
      <c r="O7" s="49"/>
      <c r="P7" s="46"/>
    </row>
    <row r="8" spans="1:18" ht="18.95" customHeight="1">
      <c r="A8" s="45"/>
      <c r="B8" s="45"/>
      <c r="C8" s="45"/>
      <c r="D8" s="46"/>
      <c r="E8" s="46"/>
      <c r="F8" s="46"/>
      <c r="G8" s="46"/>
      <c r="H8" s="46"/>
      <c r="I8" s="46"/>
      <c r="J8" s="259" t="s">
        <v>24</v>
      </c>
      <c r="K8" s="259"/>
      <c r="L8" s="259"/>
      <c r="M8" s="46"/>
      <c r="N8" s="50" t="s">
        <v>96</v>
      </c>
      <c r="O8" s="49"/>
      <c r="P8" s="46"/>
    </row>
    <row r="9" spans="1:18" ht="18.95" customHeight="1">
      <c r="A9" s="45"/>
      <c r="B9" s="45"/>
      <c r="C9" s="45"/>
      <c r="D9" s="51"/>
      <c r="E9" s="51"/>
      <c r="F9" s="51"/>
      <c r="G9" s="51"/>
      <c r="H9" s="51" t="s">
        <v>41</v>
      </c>
      <c r="I9" s="51"/>
      <c r="J9" s="51"/>
      <c r="K9" s="51"/>
      <c r="L9" s="51"/>
      <c r="M9" s="51"/>
      <c r="N9" s="52" t="s">
        <v>100</v>
      </c>
      <c r="O9" s="53"/>
      <c r="P9" s="51"/>
      <c r="R9" s="54"/>
    </row>
    <row r="10" spans="1:18" ht="18.95" customHeight="1">
      <c r="A10" s="45"/>
      <c r="B10" s="45"/>
      <c r="C10" s="45"/>
      <c r="D10" s="51"/>
      <c r="E10" s="51"/>
      <c r="F10" s="51"/>
      <c r="G10" s="51"/>
      <c r="H10" s="51" t="s">
        <v>150</v>
      </c>
      <c r="I10" s="51"/>
      <c r="J10" s="51" t="s">
        <v>39</v>
      </c>
      <c r="K10" s="51"/>
      <c r="L10" s="51"/>
      <c r="M10" s="51"/>
      <c r="N10" s="54" t="s">
        <v>101</v>
      </c>
      <c r="O10" s="51"/>
      <c r="P10" s="37"/>
      <c r="R10" s="55"/>
    </row>
    <row r="11" spans="1:18" ht="18.95" customHeight="1">
      <c r="A11" s="45"/>
      <c r="B11" s="45"/>
      <c r="C11" s="45"/>
      <c r="D11" s="51" t="s">
        <v>40</v>
      </c>
      <c r="E11" s="51"/>
      <c r="F11" s="51" t="s">
        <v>41</v>
      </c>
      <c r="G11" s="51"/>
      <c r="H11" s="51" t="s">
        <v>64</v>
      </c>
      <c r="I11" s="51"/>
      <c r="J11" s="56" t="s">
        <v>99</v>
      </c>
      <c r="K11" s="51"/>
      <c r="L11" s="51"/>
      <c r="M11" s="51"/>
      <c r="N11" s="55" t="s">
        <v>42</v>
      </c>
      <c r="O11" s="51"/>
      <c r="P11" s="51"/>
    </row>
    <row r="12" spans="1:18" ht="18.95" customHeight="1">
      <c r="A12" s="45"/>
      <c r="B12" s="45"/>
      <c r="C12" s="45"/>
      <c r="D12" s="51" t="s">
        <v>43</v>
      </c>
      <c r="E12" s="51"/>
      <c r="F12" s="51" t="s">
        <v>102</v>
      </c>
      <c r="G12" s="51"/>
      <c r="H12" s="51" t="s">
        <v>65</v>
      </c>
      <c r="I12" s="51"/>
      <c r="J12" s="51" t="s">
        <v>104</v>
      </c>
      <c r="K12" s="51"/>
      <c r="L12" s="51" t="s">
        <v>103</v>
      </c>
      <c r="M12" s="51"/>
      <c r="N12" s="55" t="s">
        <v>38</v>
      </c>
      <c r="O12" s="51"/>
      <c r="P12" s="57" t="s">
        <v>171</v>
      </c>
    </row>
    <row r="13" spans="1:18" ht="18.95" customHeight="1">
      <c r="A13" s="45"/>
      <c r="B13" s="35" t="s">
        <v>2</v>
      </c>
      <c r="C13" s="45"/>
      <c r="D13" s="58" t="s">
        <v>53</v>
      </c>
      <c r="E13" s="51"/>
      <c r="F13" s="58" t="s">
        <v>53</v>
      </c>
      <c r="G13" s="51"/>
      <c r="H13" s="58" t="s">
        <v>53</v>
      </c>
      <c r="I13" s="51"/>
      <c r="J13" s="58" t="s">
        <v>53</v>
      </c>
      <c r="K13" s="51"/>
      <c r="L13" s="58" t="s">
        <v>53</v>
      </c>
      <c r="M13" s="51"/>
      <c r="N13" s="59" t="s">
        <v>53</v>
      </c>
      <c r="O13" s="51"/>
      <c r="P13" s="58" t="s">
        <v>53</v>
      </c>
    </row>
    <row r="14" spans="1:18" ht="18.95" customHeight="1">
      <c r="A14" s="45"/>
      <c r="B14" s="60"/>
      <c r="C14" s="45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8" ht="18.95" customHeight="1">
      <c r="A15" s="61" t="s">
        <v>45</v>
      </c>
      <c r="B15" s="62"/>
      <c r="C15" s="63"/>
      <c r="D15" s="64">
        <v>180000000</v>
      </c>
      <c r="E15" s="64"/>
      <c r="F15" s="64">
        <v>0</v>
      </c>
      <c r="G15" s="64"/>
      <c r="H15" s="64">
        <v>-10000000</v>
      </c>
      <c r="I15" s="64"/>
      <c r="J15" s="64">
        <v>11000000</v>
      </c>
      <c r="K15" s="64"/>
      <c r="L15" s="64">
        <v>103870603</v>
      </c>
      <c r="M15" s="64"/>
      <c r="N15" s="64">
        <v>-360</v>
      </c>
      <c r="O15" s="65"/>
      <c r="P15" s="65">
        <f>SUM(D15:N15)</f>
        <v>284870243</v>
      </c>
    </row>
    <row r="16" spans="1:18" ht="18.95" customHeight="1">
      <c r="A16" s="66" t="s">
        <v>140</v>
      </c>
      <c r="B16" s="62">
        <v>22</v>
      </c>
      <c r="C16" s="63"/>
      <c r="D16" s="64">
        <v>45000000</v>
      </c>
      <c r="E16" s="64"/>
      <c r="F16" s="64">
        <v>293184000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0</v>
      </c>
      <c r="O16" s="65"/>
      <c r="P16" s="65">
        <f>SUM(D16:N16)</f>
        <v>338184000</v>
      </c>
    </row>
    <row r="17" spans="1:16" ht="18.95" customHeight="1">
      <c r="A17" s="66" t="s">
        <v>152</v>
      </c>
      <c r="B17" s="62"/>
      <c r="C17" s="63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50098761</v>
      </c>
      <c r="M17" s="64"/>
      <c r="N17" s="64">
        <v>-24330</v>
      </c>
      <c r="O17" s="65"/>
      <c r="P17" s="65">
        <f>SUM(D17:O17)</f>
        <v>50074431</v>
      </c>
    </row>
    <row r="18" spans="1:16" ht="18.95" customHeight="1">
      <c r="A18" s="66" t="s">
        <v>151</v>
      </c>
      <c r="B18" s="62">
        <v>23</v>
      </c>
      <c r="C18" s="67"/>
      <c r="D18" s="64">
        <v>0</v>
      </c>
      <c r="E18" s="64"/>
      <c r="F18" s="64">
        <v>0</v>
      </c>
      <c r="G18" s="64"/>
      <c r="H18" s="64">
        <v>0</v>
      </c>
      <c r="I18" s="64"/>
      <c r="J18" s="64">
        <v>3000000</v>
      </c>
      <c r="K18" s="64"/>
      <c r="L18" s="64">
        <v>-3000000</v>
      </c>
      <c r="M18" s="64"/>
      <c r="N18" s="64">
        <v>0</v>
      </c>
      <c r="O18" s="65"/>
      <c r="P18" s="65">
        <f t="shared" ref="P18:P19" si="0">SUM(D18:N18)</f>
        <v>0</v>
      </c>
    </row>
    <row r="19" spans="1:16" ht="18.95" customHeight="1">
      <c r="A19" s="66" t="s">
        <v>168</v>
      </c>
      <c r="B19" s="62">
        <v>23</v>
      </c>
      <c r="C19" s="67"/>
      <c r="D19" s="25">
        <v>0</v>
      </c>
      <c r="E19" s="26"/>
      <c r="F19" s="25">
        <v>0</v>
      </c>
      <c r="G19" s="26"/>
      <c r="H19" s="25">
        <v>0</v>
      </c>
      <c r="I19" s="26"/>
      <c r="J19" s="25">
        <v>0</v>
      </c>
      <c r="K19" s="26"/>
      <c r="L19" s="25">
        <v>-30132597</v>
      </c>
      <c r="M19" s="26"/>
      <c r="N19" s="25">
        <v>0</v>
      </c>
      <c r="O19" s="65"/>
      <c r="P19" s="68">
        <f t="shared" si="0"/>
        <v>-30132597</v>
      </c>
    </row>
    <row r="20" spans="1:16" ht="6" customHeight="1">
      <c r="A20" s="67"/>
      <c r="B20" s="62"/>
      <c r="C20" s="63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"/>
      <c r="P20" s="27"/>
    </row>
    <row r="21" spans="1:16" ht="18.95" customHeight="1" thickBot="1">
      <c r="A21" s="61" t="s">
        <v>135</v>
      </c>
      <c r="B21" s="62"/>
      <c r="C21" s="63"/>
      <c r="D21" s="28">
        <f>SUM(D15:D19)</f>
        <v>225000000</v>
      </c>
      <c r="E21" s="27"/>
      <c r="F21" s="28">
        <f>SUM(F15:F19)</f>
        <v>293184000</v>
      </c>
      <c r="G21" s="27"/>
      <c r="H21" s="28">
        <f>SUM(H15:H19)</f>
        <v>-10000000</v>
      </c>
      <c r="I21" s="27"/>
      <c r="J21" s="28">
        <f>SUM(J15:J19)</f>
        <v>14000000</v>
      </c>
      <c r="K21" s="27"/>
      <c r="L21" s="28">
        <f>SUM(L15:L19)</f>
        <v>120836767</v>
      </c>
      <c r="M21" s="27"/>
      <c r="N21" s="28">
        <f>SUM(N15:N19)</f>
        <v>-24690</v>
      </c>
      <c r="O21" s="1"/>
      <c r="P21" s="28">
        <f>SUM(P15:P19)</f>
        <v>642996077</v>
      </c>
    </row>
    <row r="22" spans="1:16" ht="18.95" customHeight="1" thickTop="1">
      <c r="A22" s="61"/>
      <c r="B22" s="62"/>
      <c r="C22" s="63"/>
      <c r="D22" s="1"/>
      <c r="E22" s="27"/>
      <c r="F22" s="1"/>
      <c r="G22" s="27"/>
      <c r="H22" s="1"/>
      <c r="I22" s="27"/>
      <c r="J22" s="1"/>
      <c r="K22" s="27"/>
      <c r="L22" s="1"/>
      <c r="M22" s="27"/>
      <c r="N22" s="1"/>
      <c r="O22" s="1"/>
      <c r="P22" s="1"/>
    </row>
    <row r="23" spans="1:16" ht="18.95" customHeight="1">
      <c r="A23" s="61" t="s">
        <v>63</v>
      </c>
      <c r="B23" s="62"/>
      <c r="C23" s="63"/>
      <c r="D23" s="64">
        <v>225000000</v>
      </c>
      <c r="E23" s="64"/>
      <c r="F23" s="64">
        <v>293184000</v>
      </c>
      <c r="G23" s="64"/>
      <c r="H23" s="64">
        <v>-10000000</v>
      </c>
      <c r="I23" s="64"/>
      <c r="J23" s="64">
        <v>14000000</v>
      </c>
      <c r="K23" s="64"/>
      <c r="L23" s="64">
        <v>120836767</v>
      </c>
      <c r="M23" s="1"/>
      <c r="N23" s="64">
        <v>-24690</v>
      </c>
      <c r="O23" s="1"/>
      <c r="P23" s="65">
        <f>SUM(D23:N23)</f>
        <v>642996077</v>
      </c>
    </row>
    <row r="24" spans="1:16" ht="18.95" customHeight="1">
      <c r="A24" s="66" t="s">
        <v>152</v>
      </c>
      <c r="B24" s="62"/>
      <c r="C24" s="63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v>55866442</v>
      </c>
      <c r="M24" s="1"/>
      <c r="N24" s="64">
        <f>'8'!H56</f>
        <v>245723</v>
      </c>
      <c r="O24" s="1"/>
      <c r="P24" s="65">
        <f>SUM(D24:N24)</f>
        <v>56112165</v>
      </c>
    </row>
    <row r="25" spans="1:16" ht="18.95" customHeight="1">
      <c r="A25" s="66" t="s">
        <v>151</v>
      </c>
      <c r="B25" s="62">
        <v>23</v>
      </c>
      <c r="C25" s="63"/>
      <c r="D25" s="1">
        <v>0</v>
      </c>
      <c r="E25" s="1"/>
      <c r="F25" s="1">
        <v>0</v>
      </c>
      <c r="G25" s="1"/>
      <c r="H25" s="1">
        <v>0</v>
      </c>
      <c r="I25" s="1"/>
      <c r="J25" s="1">
        <v>3000000</v>
      </c>
      <c r="K25" s="1"/>
      <c r="L25" s="1">
        <v>-3000000</v>
      </c>
      <c r="M25" s="1"/>
      <c r="N25" s="1">
        <v>0</v>
      </c>
      <c r="O25" s="1"/>
      <c r="P25" s="1">
        <f>SUM(D25:N25)</f>
        <v>0</v>
      </c>
    </row>
    <row r="26" spans="1:16" ht="18.95" customHeight="1">
      <c r="A26" s="66" t="s">
        <v>168</v>
      </c>
      <c r="B26" s="62">
        <v>23</v>
      </c>
      <c r="C26" s="63"/>
      <c r="D26" s="69">
        <v>0</v>
      </c>
      <c r="E26" s="27"/>
      <c r="F26" s="69">
        <v>0</v>
      </c>
      <c r="G26" s="27"/>
      <c r="H26" s="69">
        <v>0</v>
      </c>
      <c r="I26" s="27"/>
      <c r="J26" s="69">
        <v>0</v>
      </c>
      <c r="K26" s="27"/>
      <c r="L26" s="69">
        <v>-37349675</v>
      </c>
      <c r="M26" s="27"/>
      <c r="N26" s="69">
        <v>0</v>
      </c>
      <c r="O26" s="1"/>
      <c r="P26" s="69">
        <f>SUM(D26:N26)</f>
        <v>-37349675</v>
      </c>
    </row>
    <row r="27" spans="1:16" ht="6" customHeight="1">
      <c r="A27" s="67"/>
      <c r="B27" s="62"/>
      <c r="C27" s="63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1"/>
      <c r="P27" s="27"/>
    </row>
    <row r="28" spans="1:16" ht="18.95" customHeight="1" thickBot="1">
      <c r="A28" s="61" t="s">
        <v>136</v>
      </c>
      <c r="B28" s="62"/>
      <c r="C28" s="63"/>
      <c r="D28" s="28">
        <f>SUM(D23:D27)</f>
        <v>225000000</v>
      </c>
      <c r="E28" s="27"/>
      <c r="F28" s="28">
        <f>SUM(F23:F27)</f>
        <v>293184000</v>
      </c>
      <c r="G28" s="27"/>
      <c r="H28" s="28">
        <f>SUM(H23:H27)</f>
        <v>-10000000</v>
      </c>
      <c r="I28" s="27"/>
      <c r="J28" s="28">
        <f>SUM(J23:J27)</f>
        <v>17000000</v>
      </c>
      <c r="K28" s="27"/>
      <c r="L28" s="28">
        <f>SUM(L23:L27)</f>
        <v>136353534</v>
      </c>
      <c r="M28" s="27"/>
      <c r="N28" s="28">
        <f>SUM(N23:N27)</f>
        <v>221033</v>
      </c>
      <c r="O28" s="1"/>
      <c r="P28" s="28">
        <f>SUM(P23:P27)</f>
        <v>661758567</v>
      </c>
    </row>
    <row r="29" spans="1:16" ht="18.95" customHeight="1" thickTop="1">
      <c r="A29" s="61"/>
      <c r="B29" s="62"/>
      <c r="C29" s="63"/>
      <c r="D29" s="1"/>
      <c r="E29" s="27"/>
      <c r="F29" s="1"/>
      <c r="G29" s="27"/>
      <c r="H29" s="1"/>
      <c r="I29" s="27"/>
      <c r="J29" s="1"/>
      <c r="K29" s="27"/>
      <c r="L29" s="1"/>
      <c r="M29" s="27"/>
      <c r="N29" s="1"/>
      <c r="O29" s="1"/>
      <c r="P29" s="1"/>
    </row>
    <row r="30" spans="1:16" ht="18.95" customHeight="1">
      <c r="A30" s="61"/>
      <c r="B30" s="62"/>
      <c r="C30" s="63"/>
      <c r="D30" s="1"/>
      <c r="E30" s="27"/>
      <c r="F30" s="1"/>
      <c r="G30" s="27"/>
      <c r="H30" s="1"/>
      <c r="I30" s="27"/>
      <c r="J30" s="1"/>
      <c r="K30" s="27"/>
      <c r="L30" s="1"/>
      <c r="M30" s="27"/>
      <c r="N30" s="1"/>
      <c r="O30" s="1"/>
      <c r="P30" s="1"/>
    </row>
    <row r="31" spans="1:16" ht="18.95" customHeight="1">
      <c r="A31" s="61"/>
      <c r="B31" s="62"/>
      <c r="C31" s="63"/>
      <c r="D31" s="1"/>
      <c r="E31" s="27"/>
      <c r="F31" s="1"/>
      <c r="G31" s="27"/>
      <c r="H31" s="1"/>
      <c r="I31" s="27"/>
      <c r="J31" s="1"/>
      <c r="K31" s="27"/>
      <c r="L31" s="1"/>
      <c r="M31" s="27"/>
      <c r="N31" s="1"/>
      <c r="O31" s="1"/>
      <c r="P31" s="1"/>
    </row>
    <row r="32" spans="1:16" ht="12" customHeight="1">
      <c r="A32" s="61"/>
      <c r="B32" s="62"/>
      <c r="C32" s="63"/>
      <c r="D32" s="1"/>
      <c r="E32" s="27"/>
      <c r="F32" s="1"/>
      <c r="G32" s="27"/>
      <c r="H32" s="1"/>
      <c r="I32" s="27"/>
      <c r="J32" s="1"/>
      <c r="K32" s="27"/>
      <c r="L32" s="1"/>
      <c r="M32" s="27"/>
      <c r="N32" s="1"/>
      <c r="O32" s="1"/>
      <c r="P32" s="1"/>
    </row>
    <row r="33" spans="1:16" ht="21.95" customHeight="1">
      <c r="A33" s="255" t="str">
        <f>+'6-7'!A104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70"/>
      <c r="O33" s="70"/>
      <c r="P33" s="69"/>
    </row>
  </sheetData>
  <mergeCells count="3">
    <mergeCell ref="D5:P5"/>
    <mergeCell ref="A33:M33"/>
    <mergeCell ref="J8:L8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09B-DA91-4298-A1E0-AF1042D8C939}">
  <dimension ref="A1:M100"/>
  <sheetViews>
    <sheetView tabSelected="1" zoomScale="110" zoomScaleNormal="110" zoomScaleSheetLayoutView="115" workbookViewId="0">
      <selection activeCell="B6" sqref="B6"/>
    </sheetView>
  </sheetViews>
  <sheetFormatPr defaultColWidth="9.140625" defaultRowHeight="20.100000000000001" customHeight="1"/>
  <cols>
    <col min="1" max="1" width="1.42578125" style="33" customWidth="1"/>
    <col min="2" max="2" width="41.5703125" style="33" customWidth="1"/>
    <col min="3" max="3" width="8.5703125" style="33" bestFit="1" customWidth="1"/>
    <col min="4" max="4" width="0.85546875" style="33" customWidth="1"/>
    <col min="5" max="5" width="12.85546875" style="33" customWidth="1"/>
    <col min="6" max="6" width="0.85546875" style="33" customWidth="1"/>
    <col min="7" max="7" width="13.5703125" style="33" customWidth="1"/>
    <col min="8" max="8" width="0.85546875" style="33" customWidth="1"/>
    <col min="9" max="9" width="12.85546875" style="33" customWidth="1"/>
    <col min="10" max="10" width="0.85546875" style="33" customWidth="1"/>
    <col min="11" max="11" width="13.5703125" style="33" customWidth="1"/>
    <col min="12" max="16384" width="9.140625" style="33"/>
  </cols>
  <sheetData>
    <row r="1" spans="1:11" ht="20.100000000000001" customHeight="1">
      <c r="A1" s="32" t="s">
        <v>110</v>
      </c>
      <c r="B1" s="138"/>
      <c r="C1" s="139"/>
      <c r="D1" s="140"/>
      <c r="E1" s="141"/>
      <c r="F1" s="141"/>
      <c r="G1" s="141"/>
      <c r="H1" s="142"/>
      <c r="I1" s="141"/>
      <c r="J1" s="142"/>
      <c r="K1" s="141"/>
    </row>
    <row r="2" spans="1:11" ht="20.100000000000001" customHeight="1">
      <c r="A2" s="143" t="s">
        <v>46</v>
      </c>
      <c r="B2" s="138"/>
      <c r="C2" s="139"/>
      <c r="D2" s="140"/>
      <c r="E2" s="141"/>
      <c r="F2" s="141"/>
      <c r="G2" s="141"/>
      <c r="H2" s="142"/>
      <c r="I2" s="141"/>
      <c r="J2" s="142"/>
      <c r="K2" s="141"/>
    </row>
    <row r="3" spans="1:11" ht="20.100000000000001" customHeight="1">
      <c r="A3" s="34" t="str">
        <f>'10'!A3</f>
        <v>สำหรับปีสิ้นสุดวันที่ 31 ธันวาคม พ.ศ. 2567</v>
      </c>
      <c r="B3" s="144"/>
      <c r="C3" s="145"/>
      <c r="D3" s="146"/>
      <c r="E3" s="147"/>
      <c r="F3" s="147"/>
      <c r="G3" s="147"/>
      <c r="H3" s="148"/>
      <c r="I3" s="147"/>
      <c r="J3" s="148"/>
      <c r="K3" s="147"/>
    </row>
    <row r="4" spans="1:11" ht="20.100000000000001" customHeight="1">
      <c r="A4" s="149"/>
      <c r="B4" s="150"/>
      <c r="C4" s="151"/>
      <c r="D4" s="152"/>
      <c r="E4" s="153"/>
      <c r="F4" s="153"/>
      <c r="G4" s="153"/>
      <c r="H4" s="153"/>
      <c r="I4" s="153"/>
      <c r="J4" s="154"/>
      <c r="K4" s="153"/>
    </row>
    <row r="5" spans="1:11" ht="20.100000000000001" customHeight="1">
      <c r="A5" s="155"/>
      <c r="B5" s="156"/>
      <c r="C5" s="157"/>
      <c r="D5" s="156"/>
      <c r="E5" s="260" t="s">
        <v>138</v>
      </c>
      <c r="F5" s="260"/>
      <c r="G5" s="260"/>
      <c r="H5" s="137"/>
      <c r="I5" s="260" t="s">
        <v>139</v>
      </c>
      <c r="J5" s="260"/>
      <c r="K5" s="260"/>
    </row>
    <row r="6" spans="1:11" ht="20.100000000000001" customHeight="1">
      <c r="A6" s="155"/>
      <c r="B6" s="156"/>
      <c r="C6" s="157"/>
      <c r="D6" s="156"/>
      <c r="E6" s="158"/>
      <c r="F6" s="158"/>
      <c r="G6" s="159" t="s">
        <v>122</v>
      </c>
      <c r="H6" s="154"/>
      <c r="I6" s="160"/>
      <c r="J6" s="160"/>
      <c r="K6" s="159"/>
    </row>
    <row r="7" spans="1:11" ht="20.100000000000001" customHeight="1">
      <c r="A7" s="155"/>
      <c r="B7" s="156"/>
      <c r="C7" s="157"/>
      <c r="D7" s="156"/>
      <c r="E7" s="162" t="s">
        <v>0</v>
      </c>
      <c r="F7" s="163"/>
      <c r="G7" s="162" t="s">
        <v>0</v>
      </c>
      <c r="H7" s="163"/>
      <c r="I7" s="162" t="s">
        <v>0</v>
      </c>
      <c r="J7" s="163"/>
      <c r="K7" s="162" t="s">
        <v>0</v>
      </c>
    </row>
    <row r="8" spans="1:11" ht="20.100000000000001" customHeight="1">
      <c r="A8" s="155"/>
      <c r="B8" s="156"/>
      <c r="C8" s="164"/>
      <c r="D8" s="165"/>
      <c r="E8" s="166" t="s">
        <v>52</v>
      </c>
      <c r="F8" s="166"/>
      <c r="G8" s="166" t="s">
        <v>1</v>
      </c>
      <c r="H8" s="153"/>
      <c r="I8" s="166" t="s">
        <v>52</v>
      </c>
      <c r="J8" s="166"/>
      <c r="K8" s="166" t="s">
        <v>1</v>
      </c>
    </row>
    <row r="9" spans="1:11" ht="20.100000000000001" customHeight="1">
      <c r="A9" s="167"/>
      <c r="B9" s="167"/>
      <c r="C9" s="35" t="s">
        <v>2</v>
      </c>
      <c r="D9" s="168"/>
      <c r="E9" s="169" t="s">
        <v>53</v>
      </c>
      <c r="F9" s="170"/>
      <c r="G9" s="169" t="s">
        <v>53</v>
      </c>
      <c r="H9" s="171"/>
      <c r="I9" s="169" t="s">
        <v>53</v>
      </c>
      <c r="J9" s="170"/>
      <c r="K9" s="169" t="s">
        <v>53</v>
      </c>
    </row>
    <row r="10" spans="1:11" ht="20.100000000000001" customHeight="1">
      <c r="A10" s="172" t="s">
        <v>47</v>
      </c>
      <c r="B10" s="149"/>
      <c r="C10" s="164"/>
      <c r="D10" s="152"/>
      <c r="E10" s="153"/>
      <c r="F10" s="153"/>
      <c r="G10" s="153"/>
      <c r="H10" s="154"/>
      <c r="I10" s="153"/>
      <c r="J10" s="154"/>
      <c r="K10" s="153"/>
    </row>
    <row r="11" spans="1:11" ht="20.100000000000001" customHeight="1">
      <c r="A11" s="149" t="s">
        <v>90</v>
      </c>
      <c r="B11" s="150"/>
      <c r="C11" s="151"/>
      <c r="D11" s="152"/>
      <c r="E11" s="153">
        <f>'8'!D32</f>
        <v>66277357</v>
      </c>
      <c r="F11" s="153"/>
      <c r="G11" s="153">
        <v>87122781</v>
      </c>
      <c r="H11" s="11"/>
      <c r="I11" s="153">
        <f>'8'!H32</f>
        <v>71369003</v>
      </c>
      <c r="J11" s="173"/>
      <c r="K11" s="153">
        <v>62637614</v>
      </c>
    </row>
    <row r="12" spans="1:11" ht="20.100000000000001" customHeight="1">
      <c r="A12" s="174" t="s">
        <v>48</v>
      </c>
      <c r="B12" s="150"/>
      <c r="C12" s="151"/>
      <c r="D12" s="152"/>
      <c r="E12" s="153"/>
      <c r="F12" s="153"/>
      <c r="G12" s="173"/>
      <c r="H12" s="12"/>
      <c r="I12" s="173"/>
      <c r="J12" s="173"/>
      <c r="K12" s="173"/>
    </row>
    <row r="13" spans="1:11" ht="20.100000000000001" customHeight="1">
      <c r="A13" s="149"/>
      <c r="B13" s="150" t="s">
        <v>105</v>
      </c>
      <c r="C13" s="151">
        <v>24</v>
      </c>
      <c r="D13" s="152"/>
      <c r="E13" s="153">
        <v>39206270</v>
      </c>
      <c r="F13" s="153"/>
      <c r="G13" s="153">
        <v>24511009</v>
      </c>
      <c r="H13" s="12"/>
      <c r="I13" s="153">
        <v>13224654</v>
      </c>
      <c r="J13" s="173"/>
      <c r="K13" s="153">
        <v>9973081</v>
      </c>
    </row>
    <row r="14" spans="1:11" ht="20.100000000000001" customHeight="1">
      <c r="A14" s="149"/>
      <c r="B14" s="150" t="s">
        <v>117</v>
      </c>
      <c r="C14" s="151"/>
      <c r="D14" s="152"/>
      <c r="E14" s="153">
        <v>-504424</v>
      </c>
      <c r="F14" s="153"/>
      <c r="G14" s="173">
        <v>-66921</v>
      </c>
      <c r="H14" s="12"/>
      <c r="I14" s="173">
        <v>-26801</v>
      </c>
      <c r="J14" s="173"/>
      <c r="K14" s="153">
        <v>427417</v>
      </c>
    </row>
    <row r="15" spans="1:11" ht="20.100000000000001" customHeight="1">
      <c r="A15" s="149"/>
      <c r="B15" s="150" t="s">
        <v>181</v>
      </c>
      <c r="C15" s="151"/>
      <c r="D15" s="152"/>
      <c r="E15" s="153"/>
      <c r="F15" s="153"/>
      <c r="G15" s="173"/>
      <c r="H15" s="12"/>
      <c r="I15" s="173"/>
      <c r="J15" s="173"/>
      <c r="K15" s="173"/>
    </row>
    <row r="16" spans="1:11" ht="20.100000000000001" customHeight="1">
      <c r="A16" s="149"/>
      <c r="B16" s="150" t="s">
        <v>182</v>
      </c>
      <c r="C16" s="151"/>
      <c r="D16" s="152"/>
      <c r="E16" s="153">
        <v>534656</v>
      </c>
      <c r="F16" s="153"/>
      <c r="G16" s="153">
        <v>389488</v>
      </c>
      <c r="H16" s="12"/>
      <c r="I16" s="153">
        <v>2812741</v>
      </c>
      <c r="J16" s="173"/>
      <c r="K16" s="153">
        <v>308596</v>
      </c>
    </row>
    <row r="17" spans="1:13" ht="20.100000000000001" customHeight="1">
      <c r="A17" s="149"/>
      <c r="B17" s="150" t="s">
        <v>118</v>
      </c>
      <c r="C17" s="151">
        <v>15</v>
      </c>
      <c r="D17" s="152"/>
      <c r="E17" s="153">
        <v>-17763661</v>
      </c>
      <c r="F17" s="153"/>
      <c r="G17" s="153">
        <v>0</v>
      </c>
      <c r="H17" s="12"/>
      <c r="I17" s="173">
        <v>-2200000</v>
      </c>
      <c r="J17" s="173"/>
      <c r="K17" s="153">
        <v>2200000</v>
      </c>
    </row>
    <row r="18" spans="1:13" ht="20.100000000000001" customHeight="1">
      <c r="A18" s="149"/>
      <c r="B18" s="150" t="s">
        <v>125</v>
      </c>
      <c r="C18" s="151"/>
      <c r="D18" s="152"/>
      <c r="E18" s="153">
        <v>-43404</v>
      </c>
      <c r="F18" s="152"/>
      <c r="G18" s="173">
        <v>-5704</v>
      </c>
      <c r="H18" s="12"/>
      <c r="I18" s="153">
        <v>0</v>
      </c>
      <c r="J18" s="173"/>
      <c r="K18" s="153">
        <v>0</v>
      </c>
    </row>
    <row r="19" spans="1:13" ht="20.100000000000001" customHeight="1">
      <c r="A19" s="149"/>
      <c r="B19" s="150" t="s">
        <v>173</v>
      </c>
      <c r="C19" s="151"/>
      <c r="D19" s="152"/>
      <c r="E19" s="153">
        <v>-701179</v>
      </c>
      <c r="F19" s="152"/>
      <c r="G19" s="173">
        <v>-771546</v>
      </c>
      <c r="H19" s="12"/>
      <c r="I19" s="173">
        <v>-701179</v>
      </c>
      <c r="J19" s="173"/>
      <c r="K19" s="173">
        <v>-771546</v>
      </c>
    </row>
    <row r="20" spans="1:13" ht="20.100000000000001" customHeight="1">
      <c r="A20" s="149"/>
      <c r="B20" s="150" t="s">
        <v>86</v>
      </c>
      <c r="C20" s="151">
        <v>14</v>
      </c>
      <c r="D20" s="152"/>
      <c r="E20" s="153">
        <v>4362854</v>
      </c>
      <c r="F20" s="153"/>
      <c r="G20" s="173">
        <v>87580</v>
      </c>
      <c r="H20" s="12"/>
      <c r="I20" s="153">
        <v>0</v>
      </c>
      <c r="J20" s="173"/>
      <c r="K20" s="153">
        <v>0</v>
      </c>
    </row>
    <row r="21" spans="1:13" ht="20.100000000000001" customHeight="1">
      <c r="A21" s="149"/>
      <c r="B21" s="150" t="s">
        <v>76</v>
      </c>
      <c r="C21" s="151"/>
      <c r="D21" s="152"/>
      <c r="E21" s="153">
        <v>-8155683</v>
      </c>
      <c r="F21" s="153"/>
      <c r="G21" s="173">
        <v>-6275042</v>
      </c>
      <c r="H21" s="12"/>
      <c r="I21" s="173">
        <v>-7248269</v>
      </c>
      <c r="J21" s="173"/>
      <c r="K21" s="173">
        <v>-5293715</v>
      </c>
    </row>
    <row r="22" spans="1:13" ht="20.100000000000001" customHeight="1">
      <c r="A22" s="149"/>
      <c r="B22" s="150" t="s">
        <v>114</v>
      </c>
      <c r="C22" s="151"/>
      <c r="D22" s="152"/>
      <c r="E22" s="153">
        <v>0</v>
      </c>
      <c r="F22" s="153"/>
      <c r="G22" s="173">
        <v>0</v>
      </c>
      <c r="H22" s="12"/>
      <c r="I22" s="173">
        <v>-9429958</v>
      </c>
      <c r="J22" s="173"/>
      <c r="K22" s="173">
        <v>-13704949</v>
      </c>
    </row>
    <row r="23" spans="1:13" ht="20.100000000000001" customHeight="1">
      <c r="A23" s="149"/>
      <c r="B23" s="150" t="s">
        <v>36</v>
      </c>
      <c r="C23" s="151"/>
      <c r="D23" s="152"/>
      <c r="E23" s="153">
        <v>542342</v>
      </c>
      <c r="F23" s="153"/>
      <c r="G23" s="153">
        <v>171565</v>
      </c>
      <c r="H23" s="12"/>
      <c r="I23" s="153">
        <v>523476</v>
      </c>
      <c r="J23" s="173"/>
      <c r="K23" s="153">
        <v>52683</v>
      </c>
    </row>
    <row r="24" spans="1:13" ht="20.100000000000001" customHeight="1">
      <c r="A24" s="149"/>
      <c r="B24" s="150" t="s">
        <v>93</v>
      </c>
      <c r="C24" s="151">
        <v>21</v>
      </c>
      <c r="D24" s="152"/>
      <c r="E24" s="175">
        <v>7087054</v>
      </c>
      <c r="F24" s="153"/>
      <c r="G24" s="175">
        <v>6120623</v>
      </c>
      <c r="H24" s="12"/>
      <c r="I24" s="175">
        <v>2645009</v>
      </c>
      <c r="J24" s="173"/>
      <c r="K24" s="175">
        <v>2128022</v>
      </c>
    </row>
    <row r="25" spans="1:13" ht="8.1" customHeight="1">
      <c r="A25" s="149"/>
      <c r="B25" s="150"/>
      <c r="C25" s="151"/>
      <c r="D25" s="152"/>
      <c r="E25" s="153"/>
      <c r="F25" s="153"/>
      <c r="G25" s="153"/>
      <c r="H25" s="152"/>
      <c r="I25" s="153"/>
      <c r="J25" s="150"/>
      <c r="K25" s="153"/>
    </row>
    <row r="26" spans="1:13" ht="20.100000000000001" customHeight="1">
      <c r="A26" s="177" t="s">
        <v>79</v>
      </c>
      <c r="B26" s="150"/>
      <c r="C26" s="151"/>
      <c r="D26" s="152"/>
      <c r="E26" s="153">
        <f>SUM(E11:E24)</f>
        <v>90842182</v>
      </c>
      <c r="F26" s="153"/>
      <c r="G26" s="153">
        <f>SUM(G11:G24)</f>
        <v>111283833</v>
      </c>
      <c r="H26" s="152"/>
      <c r="I26" s="153">
        <f>SUM(I11:I24)</f>
        <v>70968676</v>
      </c>
      <c r="J26" s="150"/>
      <c r="K26" s="153">
        <f>SUM(K11:K24)</f>
        <v>57957203</v>
      </c>
    </row>
    <row r="27" spans="1:13" ht="20.100000000000001" customHeight="1">
      <c r="A27" s="172" t="s">
        <v>91</v>
      </c>
      <c r="B27" s="149"/>
      <c r="C27" s="178"/>
      <c r="D27" s="152"/>
      <c r="E27" s="153"/>
      <c r="F27" s="153"/>
      <c r="G27" s="153"/>
      <c r="H27" s="153"/>
      <c r="I27" s="153"/>
      <c r="J27" s="154"/>
      <c r="K27" s="153"/>
    </row>
    <row r="28" spans="1:13" ht="20.100000000000001" customHeight="1">
      <c r="A28" s="150"/>
      <c r="B28" s="149" t="s">
        <v>172</v>
      </c>
      <c r="C28" s="13" t="s">
        <v>160</v>
      </c>
      <c r="D28" s="14"/>
      <c r="E28" s="153">
        <v>-8940559</v>
      </c>
      <c r="F28" s="15"/>
      <c r="G28" s="153">
        <v>-34861937</v>
      </c>
      <c r="H28" s="15"/>
      <c r="I28" s="153">
        <v>-6913122</v>
      </c>
      <c r="J28" s="179"/>
      <c r="K28" s="153">
        <v>-3031641</v>
      </c>
    </row>
    <row r="29" spans="1:13" ht="20.100000000000001" customHeight="1">
      <c r="A29" s="150"/>
      <c r="B29" s="149" t="s">
        <v>129</v>
      </c>
      <c r="C29" s="13" t="s">
        <v>161</v>
      </c>
      <c r="D29" s="14"/>
      <c r="E29" s="153">
        <v>-4706409</v>
      </c>
      <c r="F29" s="15"/>
      <c r="G29" s="153">
        <v>-4074136</v>
      </c>
      <c r="H29" s="15"/>
      <c r="I29" s="153">
        <v>-116270</v>
      </c>
      <c r="J29" s="179"/>
      <c r="K29" s="153">
        <v>0</v>
      </c>
      <c r="L29" s="196"/>
      <c r="M29" s="196"/>
    </row>
    <row r="30" spans="1:13" ht="20.100000000000001" customHeight="1">
      <c r="A30" s="150"/>
      <c r="B30" s="149" t="s">
        <v>87</v>
      </c>
      <c r="C30" s="13"/>
      <c r="D30" s="14"/>
      <c r="E30" s="153">
        <v>543622</v>
      </c>
      <c r="F30" s="15"/>
      <c r="G30" s="15">
        <v>-514613.00000000017</v>
      </c>
      <c r="H30" s="15"/>
      <c r="I30" s="153">
        <v>0</v>
      </c>
      <c r="J30" s="179"/>
      <c r="K30" s="153">
        <v>13215</v>
      </c>
    </row>
    <row r="31" spans="1:13" ht="20.100000000000001" customHeight="1">
      <c r="A31" s="150"/>
      <c r="B31" s="149" t="s">
        <v>162</v>
      </c>
      <c r="C31" s="13"/>
      <c r="D31" s="14"/>
      <c r="E31" s="153">
        <v>-9990000</v>
      </c>
      <c r="F31" s="15"/>
      <c r="G31" s="15">
        <v>0</v>
      </c>
      <c r="H31" s="15"/>
      <c r="I31" s="153">
        <v>0</v>
      </c>
      <c r="J31" s="179"/>
      <c r="K31" s="153">
        <v>0</v>
      </c>
    </row>
    <row r="32" spans="1:13" ht="20.100000000000001" customHeight="1">
      <c r="A32" s="150"/>
      <c r="B32" s="149" t="s">
        <v>88</v>
      </c>
      <c r="C32" s="13"/>
      <c r="D32" s="14"/>
      <c r="E32" s="153">
        <v>-3806862</v>
      </c>
      <c r="F32" s="16"/>
      <c r="G32" s="16">
        <v>48224076</v>
      </c>
      <c r="H32" s="15"/>
      <c r="I32" s="153">
        <v>3701982</v>
      </c>
      <c r="J32" s="179"/>
      <c r="K32" s="153">
        <v>-344048</v>
      </c>
    </row>
    <row r="33" spans="1:11" ht="20.100000000000001" customHeight="1">
      <c r="A33" s="150"/>
      <c r="B33" s="149" t="s">
        <v>89</v>
      </c>
      <c r="C33" s="13"/>
      <c r="D33" s="14"/>
      <c r="E33" s="153">
        <v>-4623845</v>
      </c>
      <c r="F33" s="16"/>
      <c r="G33" s="16">
        <v>11648420</v>
      </c>
      <c r="H33" s="16"/>
      <c r="I33" s="153">
        <v>276476</v>
      </c>
      <c r="J33" s="179"/>
      <c r="K33" s="153">
        <v>3466553</v>
      </c>
    </row>
    <row r="34" spans="1:11" ht="20.100000000000001" customHeight="1">
      <c r="A34" s="150"/>
      <c r="B34" s="149" t="s">
        <v>123</v>
      </c>
      <c r="C34" s="13">
        <v>21</v>
      </c>
      <c r="D34" s="14"/>
      <c r="E34" s="175">
        <v>-1707660</v>
      </c>
      <c r="F34" s="15"/>
      <c r="G34" s="17">
        <v>-11614600</v>
      </c>
      <c r="H34" s="15"/>
      <c r="I34" s="175">
        <v>0</v>
      </c>
      <c r="J34" s="179"/>
      <c r="K34" s="175">
        <v>0</v>
      </c>
    </row>
    <row r="35" spans="1:11" ht="8.1" customHeight="1">
      <c r="A35" s="149"/>
      <c r="B35" s="149"/>
      <c r="C35" s="13"/>
      <c r="D35" s="14"/>
      <c r="E35" s="15"/>
      <c r="F35" s="15"/>
      <c r="G35" s="15"/>
      <c r="H35" s="15"/>
      <c r="I35" s="15"/>
      <c r="J35" s="154"/>
      <c r="K35" s="15"/>
    </row>
    <row r="36" spans="1:11" ht="20.100000000000001" customHeight="1">
      <c r="A36" s="150" t="s">
        <v>155</v>
      </c>
      <c r="B36" s="149"/>
      <c r="C36" s="151"/>
      <c r="D36" s="152"/>
      <c r="E36" s="15">
        <f>SUM(E26:E34)</f>
        <v>57610469</v>
      </c>
      <c r="F36" s="153"/>
      <c r="G36" s="15">
        <f>SUM(G26:G34)</f>
        <v>120091043</v>
      </c>
      <c r="H36" s="153"/>
      <c r="I36" s="15">
        <f>SUM(I26:I34)</f>
        <v>67917742</v>
      </c>
      <c r="J36" s="153"/>
      <c r="K36" s="15">
        <f>SUM(K26:K34)</f>
        <v>58061282</v>
      </c>
    </row>
    <row r="37" spans="1:11" ht="20.100000000000001" customHeight="1">
      <c r="A37" s="150"/>
      <c r="B37" s="149" t="s">
        <v>128</v>
      </c>
      <c r="C37" s="151"/>
      <c r="D37" s="152"/>
      <c r="E37" s="153">
        <v>1513698</v>
      </c>
      <c r="F37" s="153"/>
      <c r="G37" s="173">
        <v>1026206</v>
      </c>
      <c r="H37" s="12"/>
      <c r="I37" s="153">
        <v>1111751</v>
      </c>
      <c r="J37" s="173"/>
      <c r="K37" s="153">
        <v>468164</v>
      </c>
    </row>
    <row r="38" spans="1:11" ht="20.100000000000001" customHeight="1">
      <c r="A38" s="150"/>
      <c r="B38" s="149" t="s">
        <v>126</v>
      </c>
      <c r="C38" s="151"/>
      <c r="D38" s="152"/>
      <c r="E38" s="15">
        <v>-542342</v>
      </c>
      <c r="F38" s="153"/>
      <c r="G38" s="173">
        <v>-171565</v>
      </c>
      <c r="H38" s="12"/>
      <c r="I38" s="173">
        <v>-523476</v>
      </c>
      <c r="J38" s="173"/>
      <c r="K38" s="173">
        <v>-52683</v>
      </c>
    </row>
    <row r="39" spans="1:11" ht="20.100000000000001" customHeight="1">
      <c r="A39" s="172"/>
      <c r="B39" s="149" t="s">
        <v>127</v>
      </c>
      <c r="C39" s="151"/>
      <c r="D39" s="152"/>
      <c r="E39" s="153">
        <v>420354</v>
      </c>
      <c r="F39" s="153"/>
      <c r="G39" s="153">
        <v>996968</v>
      </c>
      <c r="H39" s="152"/>
      <c r="I39" s="140">
        <v>0</v>
      </c>
      <c r="J39" s="150"/>
      <c r="K39" s="140">
        <v>0</v>
      </c>
    </row>
    <row r="40" spans="1:11" ht="20.100000000000001" customHeight="1">
      <c r="A40" s="149"/>
      <c r="B40" s="149" t="s">
        <v>80</v>
      </c>
      <c r="C40" s="13"/>
      <c r="D40" s="14"/>
      <c r="E40" s="146">
        <v>-17370707</v>
      </c>
      <c r="F40" s="18"/>
      <c r="G40" s="19">
        <v>-15948490</v>
      </c>
      <c r="H40" s="152"/>
      <c r="I40" s="146">
        <v>-13074620</v>
      </c>
      <c r="J40" s="150"/>
      <c r="K40" s="146">
        <v>-7945298</v>
      </c>
    </row>
    <row r="41" spans="1:11" ht="8.1" customHeight="1">
      <c r="A41" s="150"/>
      <c r="B41" s="149"/>
      <c r="C41" s="151"/>
      <c r="D41" s="152"/>
      <c r="E41" s="153"/>
      <c r="F41" s="153"/>
      <c r="G41" s="153"/>
      <c r="H41" s="153"/>
      <c r="I41" s="153"/>
      <c r="J41" s="154"/>
      <c r="K41" s="153"/>
    </row>
    <row r="42" spans="1:11" ht="20.100000000000001" customHeight="1">
      <c r="A42" s="172" t="s">
        <v>82</v>
      </c>
      <c r="B42" s="150"/>
      <c r="C42" s="151"/>
      <c r="D42" s="152"/>
      <c r="E42" s="175">
        <f>SUM(E36:E40)</f>
        <v>41631472</v>
      </c>
      <c r="F42" s="153"/>
      <c r="G42" s="175">
        <f>SUM(G36:G40)</f>
        <v>105994162</v>
      </c>
      <c r="H42" s="153"/>
      <c r="I42" s="175">
        <f>SUM(I36:I40)</f>
        <v>55431397</v>
      </c>
      <c r="J42" s="154"/>
      <c r="K42" s="175">
        <f>SUM(K36:K40)</f>
        <v>50531465</v>
      </c>
    </row>
    <row r="43" spans="1:11" ht="20.100000000000001" customHeight="1">
      <c r="A43" s="172"/>
      <c r="B43" s="150"/>
      <c r="C43" s="151"/>
      <c r="D43" s="152"/>
      <c r="E43" s="153"/>
      <c r="F43" s="153"/>
      <c r="G43" s="153"/>
      <c r="H43" s="153"/>
      <c r="I43" s="153"/>
      <c r="J43" s="154"/>
      <c r="K43" s="153"/>
    </row>
    <row r="44" spans="1:11" ht="20.100000000000001" customHeight="1">
      <c r="A44" s="172"/>
      <c r="B44" s="150"/>
      <c r="C44" s="151"/>
      <c r="D44" s="152"/>
      <c r="E44" s="153"/>
      <c r="F44" s="153"/>
      <c r="G44" s="153"/>
      <c r="H44" s="153"/>
      <c r="I44" s="153"/>
      <c r="J44" s="154"/>
      <c r="K44" s="153"/>
    </row>
    <row r="45" spans="1:11" ht="20.100000000000001" customHeight="1">
      <c r="A45" s="172"/>
      <c r="B45" s="150"/>
      <c r="C45" s="151"/>
      <c r="D45" s="152"/>
      <c r="E45" s="153"/>
      <c r="F45" s="153"/>
      <c r="G45" s="153"/>
      <c r="H45" s="153"/>
      <c r="I45" s="153"/>
      <c r="J45" s="154"/>
      <c r="K45" s="153"/>
    </row>
    <row r="46" spans="1:11" ht="20.100000000000001" customHeight="1">
      <c r="A46" s="172"/>
      <c r="B46" s="150"/>
      <c r="C46" s="151"/>
      <c r="D46" s="152"/>
      <c r="E46" s="153"/>
      <c r="F46" s="153"/>
      <c r="G46" s="153"/>
      <c r="H46" s="153"/>
      <c r="I46" s="153"/>
      <c r="J46" s="154"/>
      <c r="K46" s="153"/>
    </row>
    <row r="47" spans="1:11" ht="20.100000000000001" customHeight="1">
      <c r="A47" s="172"/>
      <c r="B47" s="150"/>
      <c r="C47" s="151"/>
      <c r="D47" s="152"/>
      <c r="E47" s="153"/>
      <c r="F47" s="153"/>
      <c r="G47" s="153"/>
      <c r="H47" s="153"/>
      <c r="I47" s="153"/>
      <c r="J47" s="154"/>
      <c r="K47" s="153"/>
    </row>
    <row r="48" spans="1:11" ht="20.100000000000001" customHeight="1">
      <c r="A48" s="172"/>
      <c r="B48" s="150"/>
      <c r="C48" s="151"/>
      <c r="D48" s="152"/>
      <c r="E48" s="153"/>
      <c r="F48" s="153"/>
      <c r="G48" s="153"/>
      <c r="H48" s="153"/>
      <c r="I48" s="153"/>
      <c r="J48" s="154"/>
      <c r="K48" s="153"/>
    </row>
    <row r="49" spans="1:11" ht="8.25" customHeight="1">
      <c r="A49" s="172"/>
      <c r="B49" s="150"/>
      <c r="C49" s="151"/>
      <c r="D49" s="152"/>
      <c r="E49" s="153"/>
      <c r="F49" s="153"/>
      <c r="G49" s="153"/>
      <c r="H49" s="153"/>
      <c r="I49" s="153"/>
      <c r="J49" s="154"/>
      <c r="K49" s="153"/>
    </row>
    <row r="50" spans="1:11" ht="21.95" customHeight="1">
      <c r="A50" s="180" t="str">
        <f>+'6-7'!A104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81"/>
      <c r="C50" s="182"/>
      <c r="D50" s="183"/>
      <c r="E50" s="175"/>
      <c r="F50" s="175"/>
      <c r="G50" s="175"/>
      <c r="H50" s="175"/>
      <c r="I50" s="175"/>
      <c r="J50" s="184"/>
      <c r="K50" s="175"/>
    </row>
    <row r="51" spans="1:11" ht="20.100000000000001" customHeight="1">
      <c r="A51" s="32" t="s">
        <v>110</v>
      </c>
      <c r="B51" s="138"/>
      <c r="C51" s="139"/>
      <c r="D51" s="140"/>
      <c r="E51" s="141"/>
      <c r="F51" s="141"/>
      <c r="G51" s="141"/>
      <c r="H51" s="142"/>
      <c r="I51" s="141"/>
      <c r="J51" s="142"/>
      <c r="K51" s="141"/>
    </row>
    <row r="52" spans="1:11" ht="20.100000000000001" customHeight="1">
      <c r="A52" s="143" t="s">
        <v>46</v>
      </c>
      <c r="B52" s="138"/>
      <c r="C52" s="139"/>
      <c r="D52" s="140"/>
      <c r="E52" s="141"/>
      <c r="F52" s="141"/>
      <c r="G52" s="141"/>
      <c r="H52" s="142"/>
      <c r="I52" s="141"/>
      <c r="J52" s="142"/>
      <c r="K52" s="141"/>
    </row>
    <row r="53" spans="1:11" ht="20.100000000000001" customHeight="1">
      <c r="A53" s="34" t="str">
        <f>+'10'!A3</f>
        <v>สำหรับปีสิ้นสุดวันที่ 31 ธันวาคม พ.ศ. 2567</v>
      </c>
      <c r="B53" s="144"/>
      <c r="C53" s="145"/>
      <c r="D53" s="146"/>
      <c r="E53" s="147"/>
      <c r="F53" s="147"/>
      <c r="G53" s="147"/>
      <c r="H53" s="148"/>
      <c r="I53" s="147"/>
      <c r="J53" s="148"/>
      <c r="K53" s="147"/>
    </row>
    <row r="54" spans="1:11" ht="20.100000000000001" customHeight="1">
      <c r="A54" s="149"/>
      <c r="B54" s="150"/>
      <c r="C54" s="151"/>
      <c r="D54" s="152"/>
      <c r="E54" s="153"/>
      <c r="F54" s="153"/>
      <c r="G54" s="153"/>
      <c r="H54" s="153"/>
      <c r="I54" s="153"/>
      <c r="J54" s="154"/>
      <c r="K54" s="153"/>
    </row>
    <row r="55" spans="1:11" ht="20.100000000000001" customHeight="1">
      <c r="A55" s="155"/>
      <c r="B55" s="156"/>
      <c r="C55" s="157"/>
      <c r="D55" s="156"/>
      <c r="E55" s="260" t="s">
        <v>138</v>
      </c>
      <c r="F55" s="260"/>
      <c r="G55" s="260"/>
      <c r="H55" s="137"/>
      <c r="I55" s="260" t="s">
        <v>139</v>
      </c>
      <c r="J55" s="260"/>
      <c r="K55" s="260"/>
    </row>
    <row r="56" spans="1:11" ht="20.100000000000001" customHeight="1">
      <c r="A56" s="155"/>
      <c r="B56" s="156"/>
      <c r="C56" s="157"/>
      <c r="D56" s="156"/>
      <c r="E56" s="158"/>
      <c r="F56" s="158"/>
      <c r="G56" s="159" t="s">
        <v>122</v>
      </c>
      <c r="H56" s="154"/>
      <c r="I56" s="160"/>
      <c r="J56" s="160"/>
      <c r="K56" s="159"/>
    </row>
    <row r="57" spans="1:11" ht="20.100000000000001" customHeight="1">
      <c r="A57" s="155"/>
      <c r="B57" s="156"/>
      <c r="C57" s="157"/>
      <c r="D57" s="156"/>
      <c r="E57" s="162" t="s">
        <v>0</v>
      </c>
      <c r="F57" s="163"/>
      <c r="G57" s="162" t="s">
        <v>0</v>
      </c>
      <c r="H57" s="163"/>
      <c r="I57" s="162" t="s">
        <v>0</v>
      </c>
      <c r="J57" s="163"/>
      <c r="K57" s="162" t="s">
        <v>0</v>
      </c>
    </row>
    <row r="58" spans="1:11" ht="20.100000000000001" customHeight="1">
      <c r="A58" s="155"/>
      <c r="B58" s="156"/>
      <c r="C58" s="164"/>
      <c r="D58" s="165"/>
      <c r="E58" s="166" t="s">
        <v>52</v>
      </c>
      <c r="F58" s="166"/>
      <c r="G58" s="166" t="s">
        <v>1</v>
      </c>
      <c r="H58" s="153"/>
      <c r="I58" s="166" t="s">
        <v>52</v>
      </c>
      <c r="J58" s="166"/>
      <c r="K58" s="166" t="s">
        <v>1</v>
      </c>
    </row>
    <row r="59" spans="1:11" ht="20.100000000000001" customHeight="1">
      <c r="A59" s="167"/>
      <c r="B59" s="167"/>
      <c r="C59" s="35" t="s">
        <v>2</v>
      </c>
      <c r="D59" s="168"/>
      <c r="E59" s="169" t="s">
        <v>53</v>
      </c>
      <c r="F59" s="170"/>
      <c r="G59" s="169" t="s">
        <v>53</v>
      </c>
      <c r="H59" s="171"/>
      <c r="I59" s="169" t="s">
        <v>53</v>
      </c>
      <c r="J59" s="170"/>
      <c r="K59" s="169" t="s">
        <v>53</v>
      </c>
    </row>
    <row r="60" spans="1:11" ht="20.100000000000001" customHeight="1">
      <c r="A60" s="172"/>
      <c r="B60" s="150"/>
      <c r="C60" s="151"/>
      <c r="D60" s="152"/>
      <c r="E60" s="153"/>
      <c r="F60" s="153"/>
      <c r="G60" s="153"/>
      <c r="H60" s="153"/>
      <c r="I60" s="153"/>
      <c r="J60" s="154"/>
      <c r="K60" s="153"/>
    </row>
    <row r="61" spans="1:11" ht="20.100000000000001" customHeight="1">
      <c r="A61" s="185" t="s">
        <v>49</v>
      </c>
      <c r="B61" s="177"/>
      <c r="C61" s="139"/>
      <c r="D61" s="140"/>
      <c r="E61" s="141"/>
      <c r="F61" s="141"/>
      <c r="G61" s="141"/>
      <c r="H61" s="142"/>
      <c r="I61" s="141"/>
      <c r="J61" s="142"/>
      <c r="K61" s="141"/>
    </row>
    <row r="62" spans="1:11" ht="20.100000000000001" customHeight="1">
      <c r="A62" s="177" t="s">
        <v>156</v>
      </c>
      <c r="B62" s="177"/>
      <c r="C62" s="139"/>
      <c r="D62" s="140"/>
      <c r="E62" s="141">
        <v>-1810000</v>
      </c>
      <c r="F62" s="141"/>
      <c r="G62" s="141">
        <v>0</v>
      </c>
      <c r="H62" s="142"/>
      <c r="I62" s="141">
        <v>0</v>
      </c>
      <c r="J62" s="142"/>
      <c r="K62" s="141">
        <v>0</v>
      </c>
    </row>
    <row r="63" spans="1:11" ht="20.100000000000001" customHeight="1">
      <c r="A63" s="186" t="s">
        <v>107</v>
      </c>
      <c r="B63" s="177"/>
      <c r="C63" s="139"/>
      <c r="D63" s="140"/>
      <c r="E63" s="141">
        <v>-847838625</v>
      </c>
      <c r="F63" s="141"/>
      <c r="G63" s="141">
        <v>-931909657</v>
      </c>
      <c r="H63" s="142"/>
      <c r="I63" s="141">
        <v>-826060015</v>
      </c>
      <c r="J63" s="142"/>
      <c r="K63" s="141">
        <v>-830672107</v>
      </c>
    </row>
    <row r="64" spans="1:11" ht="20.100000000000001" customHeight="1">
      <c r="A64" s="150" t="s">
        <v>108</v>
      </c>
      <c r="B64" s="149"/>
      <c r="C64" s="13"/>
      <c r="D64" s="14"/>
      <c r="E64" s="141">
        <v>923000000</v>
      </c>
      <c r="F64" s="141"/>
      <c r="G64" s="187">
        <v>596000000</v>
      </c>
      <c r="H64" s="141"/>
      <c r="I64" s="141">
        <v>871000000</v>
      </c>
      <c r="J64" s="140"/>
      <c r="K64" s="141">
        <v>491000000</v>
      </c>
    </row>
    <row r="65" spans="1:11" ht="20.100000000000001" customHeight="1">
      <c r="A65" s="186" t="s">
        <v>141</v>
      </c>
      <c r="B65" s="149"/>
      <c r="C65" s="13"/>
      <c r="D65" s="14"/>
      <c r="E65" s="141">
        <v>0</v>
      </c>
      <c r="F65" s="141"/>
      <c r="G65" s="141">
        <v>-8648500</v>
      </c>
      <c r="H65" s="141"/>
      <c r="I65" s="141">
        <v>0</v>
      </c>
      <c r="J65" s="140"/>
      <c r="K65" s="141">
        <v>-8648500</v>
      </c>
    </row>
    <row r="66" spans="1:11" ht="20.100000000000001" customHeight="1">
      <c r="A66" s="188" t="s">
        <v>50</v>
      </c>
      <c r="B66" s="177"/>
      <c r="C66" s="139">
        <v>15</v>
      </c>
      <c r="D66" s="140"/>
      <c r="E66" s="141">
        <v>-39457918</v>
      </c>
      <c r="F66" s="141"/>
      <c r="G66" s="141">
        <v>-20231354</v>
      </c>
      <c r="H66" s="141"/>
      <c r="I66" s="141">
        <v>-33238770</v>
      </c>
      <c r="J66" s="140"/>
      <c r="K66" s="141">
        <v>-4455625</v>
      </c>
    </row>
    <row r="67" spans="1:11" ht="20.100000000000001" customHeight="1">
      <c r="A67" s="188" t="s">
        <v>115</v>
      </c>
      <c r="B67" s="177"/>
      <c r="C67" s="139"/>
      <c r="D67" s="140"/>
      <c r="E67" s="141">
        <v>114192</v>
      </c>
      <c r="F67" s="141"/>
      <c r="G67" s="141">
        <v>82296</v>
      </c>
      <c r="H67" s="141"/>
      <c r="I67" s="141">
        <v>708467</v>
      </c>
      <c r="J67" s="140"/>
      <c r="K67" s="141">
        <v>39178</v>
      </c>
    </row>
    <row r="68" spans="1:11" ht="20.100000000000001" customHeight="1">
      <c r="A68" s="188" t="s">
        <v>67</v>
      </c>
      <c r="B68" s="177"/>
      <c r="C68" s="139">
        <v>17</v>
      </c>
      <c r="D68" s="140"/>
      <c r="E68" s="141">
        <v>-40007015</v>
      </c>
      <c r="F68" s="141"/>
      <c r="G68" s="141">
        <v>-44464834</v>
      </c>
      <c r="H68" s="141"/>
      <c r="I68" s="141">
        <v>-19389939</v>
      </c>
      <c r="J68" s="140"/>
      <c r="K68" s="141">
        <v>-31644120</v>
      </c>
    </row>
    <row r="69" spans="1:11" ht="20.100000000000001" customHeight="1">
      <c r="A69" s="188" t="s">
        <v>116</v>
      </c>
      <c r="B69" s="177"/>
      <c r="C69" s="139"/>
      <c r="D69" s="140"/>
      <c r="E69" s="147">
        <v>0</v>
      </c>
      <c r="F69" s="141"/>
      <c r="G69" s="147">
        <v>0</v>
      </c>
      <c r="H69" s="141"/>
      <c r="I69" s="147">
        <v>9429958</v>
      </c>
      <c r="J69" s="140"/>
      <c r="K69" s="147">
        <v>13704949</v>
      </c>
    </row>
    <row r="70" spans="1:11" ht="8.1" customHeight="1">
      <c r="A70" s="188"/>
      <c r="B70" s="177"/>
      <c r="C70" s="139"/>
      <c r="D70" s="140"/>
      <c r="E70" s="141"/>
      <c r="F70" s="141"/>
      <c r="G70" s="141"/>
      <c r="H70" s="141"/>
      <c r="I70" s="141"/>
      <c r="J70" s="142"/>
      <c r="K70" s="141"/>
    </row>
    <row r="71" spans="1:11" ht="20.100000000000001" customHeight="1">
      <c r="A71" s="189" t="s">
        <v>83</v>
      </c>
      <c r="B71" s="177"/>
      <c r="C71" s="139"/>
      <c r="D71" s="140"/>
      <c r="E71" s="147">
        <f>SUM(E62:E70)</f>
        <v>-5999366</v>
      </c>
      <c r="F71" s="141"/>
      <c r="G71" s="147">
        <f>SUM(G62:G70)</f>
        <v>-409172049</v>
      </c>
      <c r="H71" s="141"/>
      <c r="I71" s="147">
        <f>SUM(I62:I70)</f>
        <v>2449701</v>
      </c>
      <c r="J71" s="142"/>
      <c r="K71" s="147">
        <f>SUM(K62:K70)</f>
        <v>-370676225</v>
      </c>
    </row>
    <row r="72" spans="1:11" ht="20.100000000000001" customHeight="1">
      <c r="A72" s="188"/>
      <c r="B72" s="177"/>
      <c r="C72" s="139"/>
      <c r="D72" s="140"/>
      <c r="E72" s="140"/>
      <c r="F72" s="140"/>
      <c r="G72" s="140"/>
      <c r="H72" s="188"/>
      <c r="I72" s="140"/>
      <c r="J72" s="188"/>
      <c r="K72" s="140"/>
    </row>
    <row r="73" spans="1:11" ht="20.100000000000001" customHeight="1">
      <c r="A73" s="189" t="s">
        <v>51</v>
      </c>
      <c r="B73" s="177"/>
      <c r="C73" s="139"/>
      <c r="D73" s="140"/>
      <c r="E73" s="141"/>
      <c r="F73" s="141"/>
      <c r="G73" s="141"/>
      <c r="H73" s="141"/>
      <c r="I73" s="141"/>
      <c r="J73" s="142"/>
      <c r="K73" s="141"/>
    </row>
    <row r="74" spans="1:11" ht="20.100000000000001" customHeight="1">
      <c r="A74" s="188" t="s">
        <v>81</v>
      </c>
      <c r="B74" s="177"/>
      <c r="C74" s="139"/>
      <c r="D74" s="140"/>
      <c r="E74" s="141">
        <v>-2945243</v>
      </c>
      <c r="F74" s="141"/>
      <c r="G74" s="141">
        <v>-2120591</v>
      </c>
      <c r="H74" s="141"/>
      <c r="I74" s="141">
        <v>-2307444</v>
      </c>
      <c r="J74" s="142"/>
      <c r="K74" s="141">
        <v>-448077</v>
      </c>
    </row>
    <row r="75" spans="1:11" ht="20.100000000000001" customHeight="1">
      <c r="A75" s="188" t="s">
        <v>113</v>
      </c>
      <c r="B75" s="177"/>
      <c r="C75" s="139">
        <v>23</v>
      </c>
      <c r="D75" s="140"/>
      <c r="E75" s="141">
        <v>-37349675</v>
      </c>
      <c r="F75" s="141"/>
      <c r="G75" s="141">
        <v>-30132597</v>
      </c>
      <c r="H75" s="141"/>
      <c r="I75" s="141">
        <v>-37349675</v>
      </c>
      <c r="J75" s="142"/>
      <c r="K75" s="141">
        <v>-30132597</v>
      </c>
    </row>
    <row r="76" spans="1:11" ht="20.100000000000001" customHeight="1">
      <c r="A76" s="188" t="s">
        <v>68</v>
      </c>
      <c r="B76" s="177"/>
      <c r="C76" s="139"/>
      <c r="D76" s="140"/>
      <c r="E76" s="141">
        <v>0</v>
      </c>
      <c r="F76" s="141"/>
      <c r="G76" s="141">
        <v>346500000</v>
      </c>
      <c r="H76" s="141"/>
      <c r="I76" s="141">
        <v>0</v>
      </c>
      <c r="J76" s="142"/>
      <c r="K76" s="141">
        <v>346500000</v>
      </c>
    </row>
    <row r="77" spans="1:11" ht="20.100000000000001" customHeight="1">
      <c r="A77" s="188" t="s">
        <v>69</v>
      </c>
      <c r="B77" s="177"/>
      <c r="C77" s="190"/>
      <c r="D77" s="140"/>
      <c r="E77" s="146">
        <v>0</v>
      </c>
      <c r="F77" s="140"/>
      <c r="G77" s="146">
        <v>-10395000</v>
      </c>
      <c r="H77" s="191"/>
      <c r="I77" s="146">
        <v>0</v>
      </c>
      <c r="J77" s="188"/>
      <c r="K77" s="146">
        <v>-10395000</v>
      </c>
    </row>
    <row r="78" spans="1:11" ht="8.1" customHeight="1">
      <c r="A78" s="188"/>
      <c r="B78" s="177"/>
      <c r="C78" s="139"/>
      <c r="D78" s="140"/>
      <c r="E78" s="141"/>
      <c r="F78" s="141"/>
      <c r="G78" s="141"/>
      <c r="H78" s="141"/>
      <c r="I78" s="141"/>
      <c r="J78" s="142"/>
      <c r="K78" s="141"/>
    </row>
    <row r="79" spans="1:11" ht="20.100000000000001" customHeight="1">
      <c r="A79" s="189" t="s">
        <v>84</v>
      </c>
      <c r="B79" s="177"/>
      <c r="C79" s="139"/>
      <c r="D79" s="140"/>
      <c r="E79" s="147">
        <f>SUM(E74:E77)</f>
        <v>-40294918</v>
      </c>
      <c r="F79" s="141"/>
      <c r="G79" s="147">
        <f>SUM(G74:G77)</f>
        <v>303851812</v>
      </c>
      <c r="H79" s="141"/>
      <c r="I79" s="147">
        <f>SUM(I74:I77)</f>
        <v>-39657119</v>
      </c>
      <c r="J79" s="141"/>
      <c r="K79" s="147">
        <f>SUM(K74:K77)</f>
        <v>305524326</v>
      </c>
    </row>
    <row r="80" spans="1:11" ht="20.100000000000001" customHeight="1">
      <c r="A80" s="188"/>
      <c r="B80" s="177"/>
      <c r="C80" s="139"/>
      <c r="D80" s="140"/>
      <c r="E80" s="141"/>
      <c r="F80" s="141"/>
      <c r="G80" s="141"/>
      <c r="H80" s="141"/>
      <c r="I80" s="141"/>
      <c r="J80" s="142"/>
      <c r="K80" s="141"/>
    </row>
    <row r="81" spans="1:11" ht="20.100000000000001" customHeight="1">
      <c r="A81" s="189" t="s">
        <v>70</v>
      </c>
      <c r="B81" s="177"/>
      <c r="C81" s="139"/>
      <c r="D81" s="140"/>
      <c r="E81" s="141">
        <f>SUM(E42+E71+E79)</f>
        <v>-4662812</v>
      </c>
      <c r="F81" s="141"/>
      <c r="G81" s="141">
        <f>SUM(G42+G71+G79)</f>
        <v>673925</v>
      </c>
      <c r="H81" s="141"/>
      <c r="I81" s="141">
        <f>SUM(I42+I71+I79)</f>
        <v>18223979</v>
      </c>
      <c r="J81" s="142"/>
      <c r="K81" s="141">
        <f>SUM(K42+K71+K79)</f>
        <v>-14620434</v>
      </c>
    </row>
    <row r="82" spans="1:11" ht="20.100000000000001" customHeight="1">
      <c r="A82" s="188" t="s">
        <v>137</v>
      </c>
      <c r="B82" s="177"/>
      <c r="C82" s="139"/>
      <c r="D82" s="140"/>
      <c r="E82" s="141">
        <v>121129953</v>
      </c>
      <c r="F82" s="141"/>
      <c r="G82" s="141">
        <v>120456483</v>
      </c>
      <c r="H82" s="20"/>
      <c r="I82" s="141">
        <v>20908238</v>
      </c>
      <c r="J82" s="173"/>
      <c r="K82" s="141">
        <v>35518557</v>
      </c>
    </row>
    <row r="83" spans="1:11" ht="20.100000000000001" customHeight="1">
      <c r="A83" s="192" t="s">
        <v>71</v>
      </c>
      <c r="B83" s="177"/>
      <c r="C83" s="139"/>
      <c r="D83" s="140"/>
      <c r="E83" s="147">
        <v>26558</v>
      </c>
      <c r="F83" s="141"/>
      <c r="G83" s="176">
        <v>-455</v>
      </c>
      <c r="H83" s="21"/>
      <c r="I83" s="176">
        <v>-13813</v>
      </c>
      <c r="J83" s="173"/>
      <c r="K83" s="147">
        <v>10115</v>
      </c>
    </row>
    <row r="84" spans="1:11" ht="8.1" customHeight="1">
      <c r="A84" s="188"/>
      <c r="B84" s="177"/>
      <c r="C84" s="139"/>
      <c r="D84" s="140"/>
      <c r="E84" s="141"/>
      <c r="F84" s="141"/>
      <c r="G84" s="141"/>
      <c r="H84" s="141"/>
      <c r="I84" s="141"/>
      <c r="J84" s="142"/>
      <c r="K84" s="141"/>
    </row>
    <row r="85" spans="1:11" ht="20.100000000000001" customHeight="1" thickBot="1">
      <c r="A85" s="189" t="s">
        <v>174</v>
      </c>
      <c r="B85" s="177"/>
      <c r="C85" s="139"/>
      <c r="D85" s="140"/>
      <c r="E85" s="193">
        <f>SUM(E81:E84)</f>
        <v>116493699</v>
      </c>
      <c r="F85" s="141"/>
      <c r="G85" s="193">
        <f>SUM(G81:G83)</f>
        <v>121129953</v>
      </c>
      <c r="H85" s="141"/>
      <c r="I85" s="193">
        <f>SUM(I81:I84)</f>
        <v>39118404</v>
      </c>
      <c r="J85" s="142"/>
      <c r="K85" s="193">
        <f>SUM(K81:K83)</f>
        <v>20908238</v>
      </c>
    </row>
    <row r="86" spans="1:11" ht="20.100000000000001" customHeight="1" thickTop="1">
      <c r="A86" s="189"/>
      <c r="B86" s="177"/>
      <c r="C86" s="139"/>
      <c r="D86" s="140"/>
      <c r="E86" s="141"/>
      <c r="F86" s="141"/>
      <c r="G86" s="141"/>
      <c r="H86" s="141"/>
      <c r="I86" s="141"/>
      <c r="J86" s="142"/>
      <c r="K86" s="141"/>
    </row>
    <row r="87" spans="1:11" ht="20.100000000000001" customHeight="1">
      <c r="A87" s="189" t="s">
        <v>85</v>
      </c>
      <c r="B87" s="177"/>
      <c r="C87" s="139"/>
      <c r="D87" s="140"/>
      <c r="E87" s="194"/>
      <c r="F87" s="141"/>
      <c r="G87" s="194"/>
      <c r="H87" s="141"/>
      <c r="I87" s="194"/>
      <c r="J87" s="142"/>
      <c r="K87" s="194"/>
    </row>
    <row r="88" spans="1:11" ht="20.100000000000001" customHeight="1">
      <c r="A88" s="188" t="s">
        <v>106</v>
      </c>
      <c r="B88" s="177"/>
      <c r="C88" s="139">
        <v>16</v>
      </c>
      <c r="D88" s="140"/>
      <c r="E88" s="141">
        <v>11520498</v>
      </c>
      <c r="F88" s="141"/>
      <c r="G88" s="141">
        <v>0</v>
      </c>
      <c r="H88" s="195"/>
      <c r="I88" s="141">
        <v>11520498</v>
      </c>
      <c r="J88" s="173"/>
      <c r="K88" s="141">
        <v>0</v>
      </c>
    </row>
    <row r="89" spans="1:11" ht="20.100000000000001" customHeight="1">
      <c r="A89" s="33" t="s">
        <v>178</v>
      </c>
    </row>
    <row r="90" spans="1:11" ht="20.100000000000001" customHeight="1">
      <c r="B90" s="33" t="s">
        <v>179</v>
      </c>
      <c r="C90" s="139">
        <v>16</v>
      </c>
      <c r="E90" s="141">
        <v>0</v>
      </c>
      <c r="F90" s="22"/>
      <c r="G90" s="173">
        <v>-83965</v>
      </c>
      <c r="H90" s="22"/>
      <c r="I90" s="141">
        <v>0</v>
      </c>
      <c r="J90" s="22"/>
      <c r="K90" s="141">
        <v>0</v>
      </c>
    </row>
    <row r="91" spans="1:11" ht="20.100000000000001" customHeight="1">
      <c r="E91" s="22"/>
      <c r="F91" s="22"/>
      <c r="G91" s="22"/>
      <c r="H91" s="22"/>
      <c r="I91" s="22"/>
      <c r="J91" s="22"/>
      <c r="K91" s="22"/>
    </row>
    <row r="92" spans="1:11" ht="18.75" customHeight="1">
      <c r="E92" s="196"/>
      <c r="G92" s="196"/>
      <c r="I92" s="196"/>
      <c r="K92" s="196"/>
    </row>
    <row r="93" spans="1:11" ht="18.75" customHeight="1">
      <c r="E93" s="196"/>
      <c r="G93" s="196"/>
      <c r="I93" s="196"/>
      <c r="K93" s="196"/>
    </row>
    <row r="94" spans="1:11" ht="20.100000000000001" customHeight="1">
      <c r="E94" s="196"/>
      <c r="G94" s="196"/>
      <c r="I94" s="196"/>
      <c r="K94" s="196"/>
    </row>
    <row r="98" spans="1:11" ht="15.75" customHeight="1"/>
    <row r="99" spans="1:11" ht="14.25" customHeight="1">
      <c r="A99" s="188"/>
      <c r="B99" s="177"/>
      <c r="C99" s="139"/>
      <c r="D99" s="140"/>
      <c r="E99" s="141"/>
      <c r="F99" s="141"/>
      <c r="G99" s="141"/>
      <c r="H99" s="140"/>
      <c r="I99" s="141"/>
      <c r="J99" s="188"/>
      <c r="K99" s="141"/>
    </row>
    <row r="100" spans="1:11" ht="21.95" customHeight="1">
      <c r="A100" s="197" t="str">
        <f>+'6-7'!A104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98"/>
      <c r="C100" s="145"/>
      <c r="D100" s="146"/>
      <c r="E100" s="147"/>
      <c r="F100" s="147"/>
      <c r="G100" s="147"/>
      <c r="H100" s="148"/>
      <c r="I100" s="147"/>
      <c r="J100" s="148"/>
      <c r="K100" s="147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9" ma:contentTypeDescription="Create a new document." ma:contentTypeScope="" ma:versionID="b4086c1eea6a2666ff5d22f908f8ee62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856ba13865ffb6b0d6735a51b57e981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9BCE7D-91BE-40FC-A9C4-A327FDF625B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56EA55-E529-48A4-B4D2-95692DE5D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781A04-EB9C-4111-992C-8780AA92DEAE}">
  <ds:schemaRefs>
    <ds:schemaRef ds:uri="http://schemas.microsoft.com/office/2006/documentManagement/types"/>
    <ds:schemaRef ds:uri="4897abe1-d253-4db0-8a01-8640f46dc2b7"/>
    <ds:schemaRef ds:uri="cfad2635-351c-4795-90e2-734f60046ffd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54A8CA1-AD9D-4CD2-92B3-C6AE0BD374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Benjamas Poonyavedsoonton (TH)</cp:lastModifiedBy>
  <cp:lastPrinted>2025-02-17T06:44:32Z</cp:lastPrinted>
  <dcterms:created xsi:type="dcterms:W3CDTF">2023-11-14T10:59:01Z</dcterms:created>
  <dcterms:modified xsi:type="dcterms:W3CDTF">2025-02-17T06:47:53Z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</Properties>
</file>