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_Dec 2024 (YE)\"/>
    </mc:Choice>
  </mc:AlternateContent>
  <xr:revisionPtr revIDLastSave="0" documentId="13_ncr:1_{6A5CC7F4-89B6-42E3-A5F1-2DCD091FFE50}" xr6:coauthVersionLast="47" xr6:coauthVersionMax="47" xr10:uidLastSave="{00000000-0000-0000-0000-000000000000}"/>
  <bookViews>
    <workbookView xWindow="-120" yWindow="-120" windowWidth="21840" windowHeight="13020" activeTab="4" xr2:uid="{23E71DF0-3836-4C92-AB79-71970F8B9DC8}"/>
  </bookViews>
  <sheets>
    <sheet name="5-6" sheetId="1" r:id="rId1"/>
    <sheet name="7" sheetId="8" r:id="rId2"/>
    <sheet name="8" sheetId="4" r:id="rId3"/>
    <sheet name="9" sheetId="7" r:id="rId4"/>
    <sheet name="10" sheetId="6" r:id="rId5"/>
  </sheets>
  <definedNames>
    <definedName name="_xlnm.Print_Area" localSheetId="0">'5-6'!$A$1:$J$107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4" l="1"/>
  <c r="N25" i="4"/>
  <c r="G56" i="6"/>
  <c r="H38" i="1"/>
  <c r="D59" i="8"/>
  <c r="K56" i="6" l="1"/>
  <c r="I56" i="6"/>
  <c r="E56" i="6"/>
  <c r="R16" i="4" l="1"/>
  <c r="R15" i="4"/>
  <c r="P16" i="7"/>
  <c r="P19" i="7"/>
  <c r="P15" i="7"/>
  <c r="A71" i="8" l="1"/>
  <c r="P29" i="4" l="1"/>
  <c r="R26" i="4"/>
  <c r="J59" i="8"/>
  <c r="H59" i="8"/>
  <c r="F59" i="8"/>
  <c r="J49" i="8"/>
  <c r="H49" i="8"/>
  <c r="H62" i="8" s="1"/>
  <c r="F49" i="8"/>
  <c r="D49" i="8"/>
  <c r="J20" i="8"/>
  <c r="H20" i="8"/>
  <c r="D20" i="8"/>
  <c r="J29" i="8"/>
  <c r="H29" i="8"/>
  <c r="D29" i="8"/>
  <c r="F29" i="8"/>
  <c r="F20" i="8"/>
  <c r="J103" i="1"/>
  <c r="H103" i="1"/>
  <c r="F103" i="1"/>
  <c r="D103" i="1"/>
  <c r="J80" i="1"/>
  <c r="H80" i="1"/>
  <c r="F80" i="1"/>
  <c r="D80" i="1"/>
  <c r="J72" i="1"/>
  <c r="H72" i="1"/>
  <c r="F72" i="1"/>
  <c r="D72" i="1"/>
  <c r="D38" i="1"/>
  <c r="H23" i="1"/>
  <c r="H40" i="1" s="1"/>
  <c r="D23" i="1"/>
  <c r="D62" i="8" l="1"/>
  <c r="D40" i="1"/>
  <c r="J62" i="8"/>
  <c r="F62" i="8"/>
  <c r="P24" i="7"/>
  <c r="R24" i="4"/>
  <c r="J23" i="1" l="1"/>
  <c r="E28" i="6"/>
  <c r="E38" i="6" s="1"/>
  <c r="E44" i="6" s="1"/>
  <c r="R17" i="4" l="1"/>
  <c r="E64" i="6"/>
  <c r="E66" i="6" s="1"/>
  <c r="K64" i="6"/>
  <c r="I28" i="6"/>
  <c r="I38" i="6" s="1"/>
  <c r="J29" i="7"/>
  <c r="H29" i="7"/>
  <c r="F29" i="7"/>
  <c r="D29" i="7"/>
  <c r="P27" i="7"/>
  <c r="N29" i="7"/>
  <c r="L29" i="7" l="1"/>
  <c r="P25" i="7"/>
  <c r="P29" i="7" s="1"/>
  <c r="A3" i="4" l="1"/>
  <c r="A3" i="7" s="1"/>
  <c r="H31" i="8"/>
  <c r="H36" i="8" l="1"/>
  <c r="H39" i="8" s="1"/>
  <c r="D31" i="8"/>
  <c r="J31" i="8"/>
  <c r="F31" i="8"/>
  <c r="H64" i="8" l="1"/>
  <c r="H68" i="8"/>
  <c r="D36" i="8"/>
  <c r="D39" i="8" s="1"/>
  <c r="F36" i="8"/>
  <c r="F39" i="8" s="1"/>
  <c r="F64" i="8" s="1"/>
  <c r="J36" i="8"/>
  <c r="J39" i="8" s="1"/>
  <c r="J64" i="8" s="1"/>
  <c r="P17" i="7"/>
  <c r="R27" i="4"/>
  <c r="R19" i="4"/>
  <c r="D64" i="8" l="1"/>
  <c r="L25" i="4"/>
  <c r="R25" i="4" s="1"/>
  <c r="R29" i="4" s="1"/>
  <c r="D68" i="8"/>
  <c r="R21" i="4"/>
  <c r="P21" i="7"/>
  <c r="L29" i="4" l="1"/>
  <c r="I64" i="6" l="1"/>
  <c r="G64" i="6"/>
  <c r="K28" i="6"/>
  <c r="K38" i="6" s="1"/>
  <c r="G28" i="6"/>
  <c r="G38" i="6" l="1"/>
  <c r="G44" i="6" s="1"/>
  <c r="G66" i="6" l="1"/>
  <c r="G70" i="6" s="1"/>
  <c r="E67" i="6" s="1"/>
  <c r="E70" i="6" s="1"/>
  <c r="L21" i="7"/>
  <c r="A77" i="6"/>
  <c r="N21" i="7"/>
  <c r="J21" i="7"/>
  <c r="H21" i="7"/>
  <c r="F21" i="7"/>
  <c r="D21" i="7"/>
  <c r="L21" i="4"/>
  <c r="K44" i="6"/>
  <c r="I44" i="6"/>
  <c r="I66" i="6" s="1"/>
  <c r="N29" i="4"/>
  <c r="J29" i="4"/>
  <c r="H29" i="4"/>
  <c r="F29" i="4"/>
  <c r="D29" i="4"/>
  <c r="P21" i="4"/>
  <c r="N21" i="4"/>
  <c r="J21" i="4"/>
  <c r="H21" i="4"/>
  <c r="F21" i="4"/>
  <c r="D21" i="4"/>
  <c r="D57" i="1"/>
  <c r="A53" i="1"/>
  <c r="A51" i="1"/>
  <c r="J38" i="1"/>
  <c r="F38" i="1"/>
  <c r="F23" i="1"/>
  <c r="K66" i="6" l="1"/>
  <c r="K70" i="6" s="1"/>
  <c r="I67" i="6" s="1"/>
  <c r="I70" i="6" s="1"/>
  <c r="H82" i="1"/>
  <c r="H105" i="1" s="1"/>
  <c r="J82" i="1"/>
  <c r="J105" i="1" s="1"/>
  <c r="J40" i="1"/>
  <c r="F40" i="1"/>
  <c r="D82" i="1"/>
  <c r="D105" i="1" s="1"/>
  <c r="F82" i="1"/>
  <c r="F105" i="1" s="1"/>
  <c r="H57" i="1"/>
</calcChain>
</file>

<file path=xl/sharedStrings.xml><?xml version="1.0" encoding="utf-8"?>
<sst xmlns="http://schemas.openxmlformats.org/spreadsheetml/2006/main" count="329" uniqueCount="187">
  <si>
    <t>Statement of Financial Position</t>
  </si>
  <si>
    <t>Consolidated</t>
  </si>
  <si>
    <t>Separate</t>
  </si>
  <si>
    <t>31 December</t>
  </si>
  <si>
    <t>2023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</si>
  <si>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</si>
  <si>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</si>
  <si>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</si>
  <si>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</si>
  <si>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</si>
  <si>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</si>
  <si>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</si>
  <si>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</si>
  <si>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</si>
  <si>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</si>
  <si>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</si>
  <si>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</si>
  <si>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</si>
  <si>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</si>
  <si>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</si>
  <si>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</si>
  <si>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</si>
  <si>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</si>
  <si>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</si>
  <si>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</si>
  <si>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</si>
  <si>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</si>
  <si>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</si>
  <si>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</si>
  <si>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</si>
  <si>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</si>
  <si>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</si>
  <si>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</si>
  <si>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</si>
  <si>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</si>
  <si>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</si>
  <si>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</si>
  <si>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</si>
  <si>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</si>
  <si>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</si>
  <si>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</si>
  <si>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</si>
  <si>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</si>
  <si>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</si>
  <si>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Earnings per share</t>
  </si>
  <si>
    <t>Basic earnings per share (Baht per share)</t>
  </si>
  <si>
    <t>Items that will be reclassified subsequently to profit or loss</t>
  </si>
  <si>
    <t>Items that will not be reclassified subsequently to profit or loss</t>
  </si>
  <si>
    <t>Statement of Changes in Equity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</si>
  <si>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</si>
  <si>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</si>
  <si>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</si>
  <si>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</si>
  <si>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</si>
  <si>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</si>
  <si>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</si>
  <si>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</si>
  <si>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</si>
  <si>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</si>
  <si>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</si>
  <si>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</si>
  <si>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Opening balance as at 1 January 2023</t>
  </si>
  <si>
    <t>Statement of Cash Flows</t>
  </si>
  <si>
    <t>Cash flows from operating activities</t>
  </si>
  <si>
    <t>Depreciation and amortisation</t>
  </si>
  <si>
    <t xml:space="preserve">Changes in working capital </t>
  </si>
  <si>
    <t>Cash used in operating activities</t>
  </si>
  <si>
    <t>Cash flows from investing activities</t>
  </si>
  <si>
    <t>Cash flows from financing activities</t>
  </si>
  <si>
    <t>2024</t>
  </si>
  <si>
    <t>Baht</t>
  </si>
  <si>
    <t>Investment in subsidiaries</t>
  </si>
  <si>
    <t>Investment in joint venture</t>
  </si>
  <si>
    <t xml:space="preserve">          at par value of Baht 0.5 each</t>
  </si>
  <si>
    <t>Revenue from contracts with customers</t>
  </si>
  <si>
    <t>Costs of services</t>
  </si>
  <si>
    <t>Finance costs</t>
  </si>
  <si>
    <t>Opening balance as at 1 January 2024</t>
  </si>
  <si>
    <t>Financial costs</t>
  </si>
  <si>
    <t>Cash received from increase in share capital</t>
  </si>
  <si>
    <t>Cash paid for initial public offering expenses</t>
  </si>
  <si>
    <t>(Increase) decrease in allowance for expected credit loss</t>
  </si>
  <si>
    <t xml:space="preserve">     Ordinary shares, 450,000,000 shares</t>
  </si>
  <si>
    <t xml:space="preserve">          paid-up at Baht 0.5 each</t>
  </si>
  <si>
    <t>Interest income</t>
  </si>
  <si>
    <t>common control</t>
  </si>
  <si>
    <t xml:space="preserve">combination under </t>
  </si>
  <si>
    <t>Other comprehensive income (expense)</t>
  </si>
  <si>
    <t>Profits from operating activities before changes in working capital</t>
  </si>
  <si>
    <t>Net cash from operating activities</t>
  </si>
  <si>
    <t>Net cash from investing activities</t>
  </si>
  <si>
    <t>Net cash from financing activities</t>
  </si>
  <si>
    <t>Non-cash items</t>
  </si>
  <si>
    <t>Other current assets</t>
  </si>
  <si>
    <t>Trade and other current payables</t>
  </si>
  <si>
    <t>Other current liabilities</t>
  </si>
  <si>
    <t xml:space="preserve">BlueVenture Group Public Company Limited </t>
  </si>
  <si>
    <t>BlueVenture Group Public Company Limited</t>
  </si>
  <si>
    <t>Corporate income tax payable</t>
  </si>
  <si>
    <t>Operating profit</t>
  </si>
  <si>
    <t xml:space="preserve">   accounted for using the equity method</t>
  </si>
  <si>
    <t>Share of (loss) of joint ventures</t>
  </si>
  <si>
    <t xml:space="preserve">Income tax </t>
  </si>
  <si>
    <t xml:space="preserve">  Remeasurements of post-employment benefit obligations</t>
  </si>
  <si>
    <t xml:space="preserve">  subsequently to profit or loss</t>
  </si>
  <si>
    <t xml:space="preserve">    subsequently to profit or loss</t>
  </si>
  <si>
    <t xml:space="preserve">Measurement of </t>
  </si>
  <si>
    <t>debt instruments at</t>
  </si>
  <si>
    <t>- Legal reserve</t>
  </si>
  <si>
    <t>(deficits) on business</t>
  </si>
  <si>
    <r>
      <t xml:space="preserve">Statement of Changes in Equity </t>
    </r>
    <r>
      <rPr>
        <sz val="9"/>
        <rFont val="Arial"/>
        <family val="2"/>
      </rPr>
      <t>(Cont'd)</t>
    </r>
  </si>
  <si>
    <t>Acquisition of right-of-use assets</t>
  </si>
  <si>
    <t>Cash paid for principal elements of lease payments</t>
  </si>
  <si>
    <t>Cash paid for purchase of equipment</t>
  </si>
  <si>
    <t>Cash paid for purchase and development of intangible assets</t>
  </si>
  <si>
    <t>Adjustments for</t>
  </si>
  <si>
    <t>Trade and other current receivables</t>
  </si>
  <si>
    <t>Other comprehensive (expense) for the period, net of tax</t>
  </si>
  <si>
    <t>Dividend income</t>
  </si>
  <si>
    <t>Cash received from disposal of equipment</t>
  </si>
  <si>
    <t>Dividend received</t>
  </si>
  <si>
    <t>Dividend paid</t>
  </si>
  <si>
    <t>(Reclassified)</t>
  </si>
  <si>
    <t>(Reversal) Expected credit losses</t>
  </si>
  <si>
    <t>Net increase (decrease) in cash and cash equivalents</t>
  </si>
  <si>
    <t>Cash paid for employee benefit</t>
  </si>
  <si>
    <t>Contract assets</t>
  </si>
  <si>
    <t>As at 31 December 2024</t>
  </si>
  <si>
    <t>For the year ended 31 December 2024</t>
  </si>
  <si>
    <t>Closing balance as at 31 December 2023</t>
  </si>
  <si>
    <t>Closing balance as at 31 December 2024</t>
  </si>
  <si>
    <t>Net profit for the year</t>
  </si>
  <si>
    <t>Total comprehensive income for the year</t>
  </si>
  <si>
    <t>Cash and cash equivalents at the beginning of the year</t>
  </si>
  <si>
    <t>Cash and cash equivalents at the end of the year</t>
  </si>
  <si>
    <t>-</t>
  </si>
  <si>
    <t>Expected credit losses (reversal)</t>
  </si>
  <si>
    <t>Purchase of financial instruments</t>
  </si>
  <si>
    <t>Proceeds from sales of financial instruments</t>
  </si>
  <si>
    <t>Cash paid for purchases of investment in joint venture</t>
  </si>
  <si>
    <t xml:space="preserve">   Income tax on items that will be reclassified </t>
  </si>
  <si>
    <t xml:space="preserve">       subsequently to profit or loss</t>
  </si>
  <si>
    <t>(Reversal) Losses on impairment of assets</t>
  </si>
  <si>
    <t>Gain from changes in lease agreements</t>
  </si>
  <si>
    <t>Share of loss of joint ventures</t>
  </si>
  <si>
    <t>Interest received</t>
  </si>
  <si>
    <t>Finance cost paid</t>
  </si>
  <si>
    <t>Income tax refund received</t>
  </si>
  <si>
    <t>Income tax paid</t>
  </si>
  <si>
    <t>4,11</t>
  </si>
  <si>
    <t>4,12</t>
  </si>
  <si>
    <t>15</t>
  </si>
  <si>
    <t>14</t>
  </si>
  <si>
    <t>Inventory</t>
  </si>
  <si>
    <t xml:space="preserve">  Currency translation differences</t>
  </si>
  <si>
    <t>Other non-current receivables</t>
  </si>
  <si>
    <t>Other (gains) losses - net</t>
  </si>
  <si>
    <t>Dividends payment</t>
  </si>
  <si>
    <t>Increase in other financial assets that held as collateral</t>
  </si>
  <si>
    <t>Consolidated financial statement</t>
  </si>
  <si>
    <t>Separate financial statement</t>
  </si>
  <si>
    <t xml:space="preserve"> financial statement</t>
  </si>
  <si>
    <t>4,24</t>
  </si>
  <si>
    <t>Total</t>
  </si>
  <si>
    <t>Other current financial assets</t>
  </si>
  <si>
    <t>Plant, property and equipment</t>
  </si>
  <si>
    <t>Right-of-use assets</t>
  </si>
  <si>
    <t>Intangible assets</t>
  </si>
  <si>
    <t>Other non-current liabilities</t>
  </si>
  <si>
    <t xml:space="preserve">   Remeasurements of post-employment benefit obligations</t>
  </si>
  <si>
    <t xml:space="preserve">Total items that will be reclassified </t>
  </si>
  <si>
    <t xml:space="preserve">  Income tax on items that will be reclassified </t>
  </si>
  <si>
    <t xml:space="preserve">  Changes in fair value of debt instruments at fair value</t>
  </si>
  <si>
    <t xml:space="preserve">     through other comprehensive income</t>
  </si>
  <si>
    <t>Share issuance</t>
  </si>
  <si>
    <t>Appropiated to legal reserve</t>
  </si>
  <si>
    <t>(Gain) from changes in fair value of other financial assets</t>
  </si>
  <si>
    <t xml:space="preserve">Share premium (deficits) on business </t>
  </si>
  <si>
    <t xml:space="preserve">   combination under common control</t>
  </si>
  <si>
    <t xml:space="preserve">Other non-current financial assets </t>
  </si>
  <si>
    <t xml:space="preserve">   that held as collateral</t>
  </si>
  <si>
    <t>The notes to the consolidated and separate financial statements are an integral part of the financial statements.</t>
  </si>
  <si>
    <t>Lease modifications and reassessments</t>
  </si>
  <si>
    <t>Financial derivatives</t>
  </si>
  <si>
    <t xml:space="preserve">Loss on building improvement, equipment </t>
  </si>
  <si>
    <t xml:space="preserve">   and intangible assets disposal and written-off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</si>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</sst>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-* #,##0.00_-;\-* #,##0.00_-;_-* \-??_-;_-@_-"/>
    <numFmt numFmtId="169" formatCode="#,##0.00;\(#,##0.00\);\-"/>
    <numFmt numFmtId="170" formatCode="_(* #,##0_);_(* \(#,##0\);_(* &quot;-&quot;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</font>
    <font>
      <sz val="10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0" borderId="0" xfId="7" applyFont="1" applyAlignment="1">
      <alignment vertical="center"/>
    </xf>
    <xf numFmtId="167" fontId="4" fillId="0" borderId="0" xfId="8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167" fontId="4" fillId="0" borderId="1" xfId="8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38" fontId="4" fillId="0" borderId="0" xfId="12" applyNumberFormat="1" applyFont="1" applyAlignment="1">
      <alignment vertical="center"/>
    </xf>
    <xf numFmtId="167" fontId="4" fillId="0" borderId="0" xfId="11" applyNumberFormat="1" applyFont="1" applyFill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169" fontId="4" fillId="0" borderId="2" xfId="11" applyNumberFormat="1" applyFont="1" applyFill="1" applyBorder="1" applyAlignment="1">
      <alignment horizontal="right" vertical="center"/>
    </xf>
    <xf numFmtId="169" fontId="4" fillId="0" borderId="2" xfId="11" quotePrefix="1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167" fontId="7" fillId="0" borderId="0" xfId="15" applyNumberFormat="1" applyFont="1" applyFill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0" fontId="10" fillId="0" borderId="0" xfId="0" applyFont="1"/>
    <xf numFmtId="0" fontId="3" fillId="0" borderId="1" xfId="2" applyFont="1" applyBorder="1" applyAlignment="1">
      <alignment horizontal="center" vertical="center"/>
    </xf>
    <xf numFmtId="38" fontId="4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0" fontId="7" fillId="0" borderId="0" xfId="14" applyFont="1" applyAlignment="1">
      <alignment horizontal="center" vertical="center"/>
    </xf>
    <xf numFmtId="165" fontId="6" fillId="0" borderId="1" xfId="15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5" fontId="6" fillId="0" borderId="0" xfId="15" applyNumberFormat="1" applyFont="1" applyFill="1" applyAlignment="1">
      <alignment horizontal="center" vertical="center"/>
    </xf>
    <xf numFmtId="167" fontId="6" fillId="0" borderId="1" xfId="15" applyNumberFormat="1" applyFont="1" applyFill="1" applyBorder="1" applyAlignment="1">
      <alignment horizontal="right" vertical="center"/>
    </xf>
    <xf numFmtId="167" fontId="6" fillId="0" borderId="0" xfId="15" applyNumberFormat="1" applyFont="1" applyFill="1" applyAlignment="1">
      <alignment horizontal="right" vertical="center"/>
    </xf>
    <xf numFmtId="167" fontId="7" fillId="0" borderId="0" xfId="15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167" fontId="7" fillId="0" borderId="1" xfId="15" applyNumberFormat="1" applyFont="1" applyFill="1" applyBorder="1" applyAlignment="1">
      <alignment horizontal="right" vertical="center"/>
    </xf>
    <xf numFmtId="167" fontId="7" fillId="0" borderId="2" xfId="15" applyNumberFormat="1" applyFont="1" applyFill="1" applyBorder="1" applyAlignment="1">
      <alignment horizontal="right" vertical="center"/>
    </xf>
    <xf numFmtId="165" fontId="7" fillId="0" borderId="0" xfId="17" applyNumberFormat="1" applyFont="1" applyFill="1" applyBorder="1" applyAlignment="1">
      <alignment horizontal="right" vertical="center"/>
    </xf>
    <xf numFmtId="167" fontId="7" fillId="0" borderId="0" xfId="17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67" fontId="4" fillId="0" borderId="0" xfId="15" applyNumberFormat="1" applyFont="1" applyFill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top"/>
    </xf>
    <xf numFmtId="0" fontId="4" fillId="0" borderId="1" xfId="14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4" applyFont="1" applyAlignment="1">
      <alignment vertical="center"/>
    </xf>
    <xf numFmtId="0" fontId="7" fillId="0" borderId="0" xfId="2" applyFont="1" applyAlignment="1">
      <alignment vertical="center"/>
    </xf>
    <xf numFmtId="167" fontId="6" fillId="0" borderId="1" xfId="17" applyNumberFormat="1" applyFont="1" applyFill="1" applyBorder="1" applyAlignment="1">
      <alignment horizontal="right" vertical="center"/>
    </xf>
    <xf numFmtId="165" fontId="7" fillId="0" borderId="0" xfId="19" quotePrefix="1" applyNumberFormat="1" applyFont="1" applyFill="1" applyAlignment="1">
      <alignment horizontal="right" vertical="center"/>
    </xf>
    <xf numFmtId="167" fontId="7" fillId="0" borderId="0" xfId="13" quotePrefix="1" applyNumberFormat="1" applyFont="1" applyFill="1" applyAlignment="1">
      <alignment horizontal="right" vertical="center"/>
    </xf>
    <xf numFmtId="165" fontId="7" fillId="0" borderId="0" xfId="19" quotePrefix="1" applyNumberFormat="1" applyFont="1" applyFill="1" applyAlignment="1">
      <alignment horizontal="center" vertical="center"/>
    </xf>
    <xf numFmtId="167" fontId="7" fillId="0" borderId="1" xfId="13" quotePrefix="1" applyNumberFormat="1" applyFont="1" applyFill="1" applyBorder="1" applyAlignment="1">
      <alignment horizontal="right" vertical="center"/>
    </xf>
    <xf numFmtId="167" fontId="7" fillId="0" borderId="0" xfId="19" quotePrefix="1" applyNumberFormat="1" applyFont="1" applyFill="1" applyAlignment="1">
      <alignment horizontal="right" vertical="center"/>
    </xf>
    <xf numFmtId="167" fontId="7" fillId="0" borderId="1" xfId="19" quotePrefix="1" applyNumberFormat="1" applyFont="1" applyFill="1" applyBorder="1" applyAlignment="1">
      <alignment horizontal="right" vertical="center"/>
    </xf>
    <xf numFmtId="49" fontId="7" fillId="0" borderId="0" xfId="21" quotePrefix="1" applyNumberFormat="1" applyFont="1" applyFill="1" applyBorder="1" applyAlignment="1">
      <alignment horizontal="left" vertical="center"/>
    </xf>
    <xf numFmtId="167" fontId="7" fillId="0" borderId="0" xfId="13" quotePrefix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3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vertical="center"/>
    </xf>
    <xf numFmtId="167" fontId="6" fillId="0" borderId="0" xfId="14" applyNumberFormat="1" applyFont="1" applyAlignment="1">
      <alignment vertical="center"/>
    </xf>
    <xf numFmtId="0" fontId="12" fillId="0" borderId="0" xfId="0" applyFont="1"/>
    <xf numFmtId="167" fontId="6" fillId="0" borderId="4" xfId="14" applyNumberFormat="1" applyFont="1" applyBorder="1" applyAlignment="1">
      <alignment horizontal="center" vertical="center" wrapText="1"/>
    </xf>
    <xf numFmtId="167" fontId="6" fillId="0" borderId="0" xfId="14" applyNumberFormat="1" applyFont="1" applyAlignment="1">
      <alignment horizontal="right" vertical="center"/>
    </xf>
    <xf numFmtId="167" fontId="6" fillId="0" borderId="4" xfId="14" applyNumberFormat="1" applyFont="1" applyBorder="1" applyAlignment="1">
      <alignment horizontal="center" vertical="center"/>
    </xf>
    <xf numFmtId="167" fontId="6" fillId="0" borderId="0" xfId="14" applyNumberFormat="1" applyFont="1" applyAlignment="1">
      <alignment horizontal="center" vertical="center" wrapText="1"/>
    </xf>
    <xf numFmtId="167" fontId="6" fillId="0" borderId="0" xfId="14" applyNumberFormat="1" applyFont="1" applyAlignment="1">
      <alignment horizontal="center" vertical="center"/>
    </xf>
    <xf numFmtId="167" fontId="6" fillId="0" borderId="0" xfId="14" applyNumberFormat="1" applyFont="1" applyAlignment="1">
      <alignment horizontal="center" vertical="top"/>
    </xf>
    <xf numFmtId="167" fontId="6" fillId="0" borderId="0" xfId="2" applyNumberFormat="1" applyFont="1" applyAlignment="1">
      <alignment horizontal="right" vertical="center"/>
    </xf>
    <xf numFmtId="167" fontId="6" fillId="0" borderId="0" xfId="14" quotePrefix="1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7" fillId="0" borderId="1" xfId="17" applyNumberFormat="1" applyFont="1" applyFill="1" applyBorder="1" applyAlignment="1">
      <alignment horizontal="right" vertical="center"/>
    </xf>
    <xf numFmtId="167" fontId="4" fillId="0" borderId="1" xfId="15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17" applyNumberFormat="1" applyFont="1" applyFill="1" applyAlignment="1">
      <alignment horizontal="right" vertical="center"/>
    </xf>
    <xf numFmtId="167" fontId="7" fillId="0" borderId="2" xfId="17" applyNumberFormat="1" applyFont="1" applyFill="1" applyBorder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165" fontId="7" fillId="0" borderId="0" xfId="22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37" fontId="4" fillId="0" borderId="0" xfId="2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37" fontId="4" fillId="0" borderId="0" xfId="20" applyNumberFormat="1" applyFont="1" applyAlignment="1">
      <alignment horizontal="left" vertical="center"/>
    </xf>
    <xf numFmtId="165" fontId="4" fillId="0" borderId="2" xfId="26" applyNumberFormat="1" applyFont="1" applyFill="1" applyBorder="1" applyAlignment="1">
      <alignment horizontal="right" vertical="center"/>
    </xf>
    <xf numFmtId="165" fontId="4" fillId="0" borderId="0" xfId="26" applyNumberFormat="1" applyFont="1" applyFill="1" applyBorder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165" fontId="4" fillId="0" borderId="1" xfId="1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5" fontId="4" fillId="0" borderId="0" xfId="27" applyNumberFormat="1" applyFont="1" applyAlignment="1">
      <alignment horizontal="right" vertical="center"/>
    </xf>
    <xf numFmtId="165" fontId="4" fillId="0" borderId="1" xfId="27" applyNumberFormat="1" applyFont="1" applyBorder="1" applyAlignment="1">
      <alignment horizontal="right" vertical="center"/>
    </xf>
    <xf numFmtId="165" fontId="7" fillId="0" borderId="0" xfId="22" applyNumberFormat="1" applyFont="1" applyAlignment="1">
      <alignment horizontal="right" vertical="top"/>
    </xf>
    <xf numFmtId="165" fontId="7" fillId="0" borderId="1" xfId="17" applyNumberFormat="1" applyFont="1" applyFill="1" applyBorder="1" applyAlignment="1">
      <alignment horizontal="right" vertical="center"/>
    </xf>
    <xf numFmtId="0" fontId="7" fillId="0" borderId="0" xfId="14" applyFont="1" applyAlignment="1">
      <alignment vertical="top"/>
    </xf>
    <xf numFmtId="165" fontId="7" fillId="0" borderId="0" xfId="13" quotePrefix="1" applyNumberFormat="1" applyFont="1" applyFill="1" applyAlignment="1">
      <alignment horizontal="center" vertical="top"/>
    </xf>
    <xf numFmtId="165" fontId="7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49" fontId="6" fillId="0" borderId="0" xfId="2" applyNumberFormat="1" applyFont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7" fontId="6" fillId="0" borderId="0" xfId="2" quotePrefix="1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7" fontId="6" fillId="0" borderId="0" xfId="16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7" fontId="7" fillId="0" borderId="0" xfId="18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49" fontId="7" fillId="0" borderId="0" xfId="2" applyNumberFormat="1" applyFont="1" applyAlignment="1">
      <alignment horizontal="center"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49" fontId="7" fillId="0" borderId="0" xfId="18" applyNumberFormat="1" applyFont="1" applyAlignment="1">
      <alignment vertical="center"/>
    </xf>
    <xf numFmtId="167" fontId="7" fillId="0" borderId="0" xfId="18" quotePrefix="1" applyNumberFormat="1" applyFont="1" applyAlignment="1">
      <alignment horizontal="right" vertical="center"/>
    </xf>
    <xf numFmtId="0" fontId="7" fillId="0" borderId="0" xfId="20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2" xfId="2" applyNumberFormat="1" applyFont="1" applyBorder="1" applyAlignment="1">
      <alignment horizontal="right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7" fillId="0" borderId="0" xfId="18" applyFont="1" applyAlignment="1">
      <alignment horizontal="right" vertical="center"/>
    </xf>
    <xf numFmtId="170" fontId="7" fillId="0" borderId="0" xfId="20" applyNumberFormat="1" applyFont="1" applyAlignment="1">
      <alignment horizontal="right" vertical="center"/>
    </xf>
    <xf numFmtId="170" fontId="12" fillId="0" borderId="0" xfId="24" applyNumberFormat="1" applyFont="1" applyFill="1" applyBorder="1" applyAlignment="1">
      <alignment horizontal="right" vertical="center"/>
    </xf>
    <xf numFmtId="167" fontId="7" fillId="0" borderId="1" xfId="25" quotePrefix="1" applyNumberFormat="1" applyFont="1" applyFill="1" applyBorder="1" applyAlignment="1">
      <alignment horizontal="right" vertical="center"/>
    </xf>
    <xf numFmtId="170" fontId="12" fillId="0" borderId="0" xfId="20" applyNumberFormat="1" applyFont="1" applyAlignment="1">
      <alignment horizontal="right" vertical="center"/>
    </xf>
    <xf numFmtId="165" fontId="4" fillId="0" borderId="0" xfId="28" applyNumberFormat="1" applyFont="1" applyFill="1" applyAlignment="1">
      <alignment horizontal="right" vertical="center"/>
    </xf>
    <xf numFmtId="165" fontId="4" fillId="0" borderId="0" xfId="26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1" xfId="26" applyNumberFormat="1" applyFont="1" applyFill="1" applyBorder="1" applyAlignment="1">
      <alignment horizontal="right" vertical="center"/>
    </xf>
    <xf numFmtId="165" fontId="4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15" fillId="0" borderId="0" xfId="28" applyNumberFormat="1" applyFont="1" applyFill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10" fillId="0" borderId="0" xfId="0" applyNumberFormat="1" applyFont="1"/>
    <xf numFmtId="3" fontId="10" fillId="0" borderId="0" xfId="0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7" fontId="6" fillId="0" borderId="1" xfId="14" applyNumberFormat="1" applyFont="1" applyBorder="1" applyAlignment="1">
      <alignment horizontal="center" vertical="center"/>
    </xf>
    <xf numFmtId="167" fontId="6" fillId="0" borderId="4" xfId="14" applyNumberFormat="1" applyFont="1" applyBorder="1" applyAlignment="1">
      <alignment horizontal="center" vertical="center" wrapText="1"/>
    </xf>
    <xf numFmtId="167" fontId="6" fillId="0" borderId="4" xfId="14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  <xf numFmtId="167" fontId="7" fillId="0" borderId="0" xfId="18" applyNumberFormat="1" applyFont="1" applyAlignment="1">
      <alignment vertical="center"/>
    </xf>
    <xf numFmtId="0" fontId="7" fillId="0" borderId="0" xfId="27" applyFont="1" applyAlignment="1">
      <alignment vertical="center"/>
    </xf>
  </cellXfs>
  <cellStyles count="29">
    <cellStyle name="Comma" xfId="26" builtinId="3"/>
    <cellStyle name="Comma 2" xfId="28" xr:uid="{BE6EA5AF-6CC2-4C81-9AB6-30A8BF9E1960}"/>
    <cellStyle name="Comma 2 2" xfId="24" xr:uid="{629382A4-E333-4F77-97A8-1D5EEE3AEE8D}"/>
    <cellStyle name="Comma 3 2 2 2" xfId="8" xr:uid="{A96DD9B1-39F2-4069-9BE6-F240B8D95BAA}"/>
    <cellStyle name="Comma 3 7" xfId="19" xr:uid="{30D76793-24C8-404F-8525-B25F2D2D8977}"/>
    <cellStyle name="Comma 3 7 2" xfId="25" xr:uid="{DA3CE6D6-66AE-4E60-9114-8D7722CDB5C8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Index Number" xfId="21" xr:uid="{B20A6864-A259-433C-B4A0-D8F531116686}"/>
    <cellStyle name="Normal" xfId="0" builtinId="0"/>
    <cellStyle name="Normal 10" xfId="22" xr:uid="{5A6A8903-F540-461B-9E76-71B1144751F1}"/>
    <cellStyle name="Normal 11 2" xfId="23" xr:uid="{BC692E69-C46C-4399-BFFB-747965F08D1F}"/>
    <cellStyle name="Normal 2" xfId="27" xr:uid="{6F6C8B10-1D1E-4731-93AB-C00D48D02456}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07"/>
  <sheetViews>
    <sheetView topLeftCell="A83" zoomScaleNormal="100" zoomScaleSheetLayoutView="90" workbookViewId="0">
      <selection activeCell="D100" sqref="D100"/>
    </sheetView>
  </sheetViews>
  <sheetFormatPr defaultColWidth="9.140625" defaultRowHeight="15.95" customHeight="1"/>
  <cols>
    <col min="1" max="1" width="33" style="52" customWidth="1"/>
    <col min="2" max="2" width="6.42578125" style="52" customWidth="1"/>
    <col min="3" max="3" width="0.85546875" style="52" customWidth="1"/>
    <col min="4" max="4" width="11.7109375" style="52" customWidth="1"/>
    <col min="5" max="5" width="0.85546875" style="52" customWidth="1"/>
    <col min="6" max="6" width="11.7109375" style="52" customWidth="1"/>
    <col min="7" max="7" width="0.85546875" style="52" customWidth="1"/>
    <col min="8" max="8" width="11.7109375" style="52" customWidth="1"/>
    <col min="9" max="9" width="0.85546875" style="52" customWidth="1"/>
    <col min="10" max="10" width="11.7109375" style="52" customWidth="1"/>
    <col min="11" max="16384" width="9.140625" style="52"/>
  </cols>
  <sheetData>
    <row r="1" spans="1:10" ht="15.95" customHeight="1">
      <c r="A1" s="106" t="s">
        <v>96</v>
      </c>
      <c r="B1" s="1"/>
      <c r="C1" s="1"/>
      <c r="D1" s="2"/>
      <c r="E1" s="2"/>
      <c r="F1" s="2"/>
      <c r="G1" s="64"/>
      <c r="H1" s="107"/>
      <c r="I1" s="107"/>
      <c r="J1" s="107"/>
    </row>
    <row r="2" spans="1:10" ht="15.95" customHeight="1">
      <c r="A2" s="3" t="s">
        <v>0</v>
      </c>
      <c r="B2" s="1"/>
      <c r="C2" s="1"/>
      <c r="D2" s="2"/>
      <c r="E2" s="2"/>
      <c r="F2" s="2"/>
      <c r="G2" s="64"/>
      <c r="H2" s="107"/>
      <c r="I2" s="107"/>
      <c r="J2" s="107"/>
    </row>
    <row r="3" spans="1:10" ht="15.95" customHeight="1">
      <c r="A3" s="4" t="s">
        <v>127</v>
      </c>
      <c r="B3" s="5"/>
      <c r="C3" s="5"/>
      <c r="D3" s="6"/>
      <c r="E3" s="6"/>
      <c r="F3" s="6"/>
      <c r="G3" s="65"/>
      <c r="H3" s="108"/>
      <c r="I3" s="108"/>
      <c r="J3" s="108"/>
    </row>
    <row r="4" spans="1:10" ht="15.95" customHeight="1">
      <c r="A4" s="3"/>
      <c r="B4" s="1"/>
      <c r="C4" s="1"/>
      <c r="D4" s="2"/>
      <c r="E4" s="2"/>
      <c r="F4" s="2"/>
      <c r="G4" s="64"/>
      <c r="H4" s="107"/>
      <c r="I4" s="107"/>
      <c r="J4" s="107"/>
    </row>
    <row r="5" spans="1:10" ht="15.95" customHeight="1">
      <c r="A5" s="3"/>
      <c r="B5" s="1"/>
      <c r="C5" s="1"/>
      <c r="D5" s="2"/>
      <c r="E5" s="2"/>
      <c r="F5" s="2"/>
      <c r="G5" s="64"/>
      <c r="H5" s="107"/>
      <c r="I5" s="107"/>
      <c r="J5" s="107"/>
    </row>
    <row r="6" spans="1:10" ht="15.95" customHeight="1">
      <c r="A6" s="7"/>
      <c r="B6" s="1"/>
      <c r="C6" s="1"/>
      <c r="D6" s="178" t="s">
        <v>1</v>
      </c>
      <c r="E6" s="178"/>
      <c r="F6" s="178"/>
      <c r="G6" s="64"/>
      <c r="H6" s="178" t="s">
        <v>2</v>
      </c>
      <c r="I6" s="178"/>
      <c r="J6" s="178"/>
    </row>
    <row r="7" spans="1:10" ht="15.95" customHeight="1">
      <c r="A7" s="7"/>
      <c r="B7" s="1"/>
      <c r="C7" s="1"/>
      <c r="D7" s="177" t="s">
        <v>161</v>
      </c>
      <c r="E7" s="177"/>
      <c r="F7" s="177"/>
      <c r="G7" s="66"/>
      <c r="H7" s="177" t="s">
        <v>161</v>
      </c>
      <c r="I7" s="177"/>
      <c r="J7" s="177"/>
    </row>
    <row r="8" spans="1:10" ht="15.95" customHeight="1">
      <c r="A8" s="7"/>
      <c r="B8" s="1"/>
      <c r="C8" s="1"/>
      <c r="D8" s="66"/>
      <c r="E8" s="66"/>
      <c r="F8" s="67" t="s">
        <v>122</v>
      </c>
      <c r="G8" s="66"/>
      <c r="H8" s="66"/>
      <c r="I8" s="66"/>
      <c r="J8" s="67"/>
    </row>
    <row r="9" spans="1:10" ht="15.95" customHeight="1">
      <c r="A9" s="7"/>
      <c r="B9" s="1"/>
      <c r="C9" s="1"/>
      <c r="D9" s="68" t="s">
        <v>3</v>
      </c>
      <c r="E9" s="67"/>
      <c r="F9" s="67" t="s">
        <v>3</v>
      </c>
      <c r="G9" s="67"/>
      <c r="H9" s="68" t="s">
        <v>3</v>
      </c>
      <c r="I9" s="67"/>
      <c r="J9" s="67" t="s">
        <v>3</v>
      </c>
    </row>
    <row r="10" spans="1:10" ht="15.95" customHeight="1">
      <c r="A10" s="8"/>
      <c r="B10" s="9"/>
      <c r="C10" s="9"/>
      <c r="D10" s="69" t="s">
        <v>69</v>
      </c>
      <c r="E10" s="67"/>
      <c r="F10" s="69" t="s">
        <v>4</v>
      </c>
      <c r="G10" s="7"/>
      <c r="H10" s="69" t="s">
        <v>69</v>
      </c>
      <c r="I10" s="67"/>
      <c r="J10" s="69" t="s">
        <v>4</v>
      </c>
    </row>
    <row r="11" spans="1:10" ht="15.95" customHeight="1">
      <c r="A11" s="8"/>
      <c r="B11" s="32" t="s">
        <v>5</v>
      </c>
      <c r="C11" s="9"/>
      <c r="D11" s="109" t="s">
        <v>70</v>
      </c>
      <c r="E11" s="66"/>
      <c r="F11" s="109" t="s">
        <v>70</v>
      </c>
      <c r="G11" s="67"/>
      <c r="H11" s="109" t="s">
        <v>70</v>
      </c>
      <c r="I11" s="107"/>
      <c r="J11" s="109" t="s">
        <v>70</v>
      </c>
    </row>
    <row r="12" spans="1:10" ht="15.95" customHeight="1">
      <c r="A12" s="8" t="s">
        <v>6</v>
      </c>
      <c r="B12" s="9"/>
      <c r="C12" s="9"/>
      <c r="D12" s="67"/>
      <c r="E12" s="66"/>
      <c r="F12" s="67"/>
      <c r="G12" s="67"/>
      <c r="H12" s="67"/>
      <c r="I12" s="107"/>
      <c r="J12" s="67"/>
    </row>
    <row r="13" spans="1:10" ht="15.95" customHeight="1">
      <c r="A13" s="8"/>
      <c r="B13" s="9"/>
      <c r="C13" s="9"/>
      <c r="D13" s="67"/>
      <c r="E13" s="66"/>
      <c r="F13" s="67"/>
      <c r="G13" s="67"/>
      <c r="H13" s="67"/>
      <c r="I13" s="107"/>
      <c r="J13" s="67"/>
    </row>
    <row r="14" spans="1:10" ht="15.95" customHeight="1">
      <c r="A14" s="8" t="s">
        <v>7</v>
      </c>
      <c r="B14" s="9"/>
      <c r="C14" s="9"/>
      <c r="D14" s="67"/>
      <c r="E14" s="66"/>
      <c r="F14" s="67"/>
      <c r="G14" s="66"/>
      <c r="H14" s="67"/>
      <c r="I14" s="66"/>
      <c r="J14" s="67"/>
    </row>
    <row r="15" spans="1:10" ht="15.95" customHeight="1">
      <c r="A15" s="8"/>
      <c r="B15" s="9"/>
      <c r="C15" s="9"/>
      <c r="D15" s="67"/>
      <c r="E15" s="66"/>
      <c r="F15" s="67"/>
      <c r="G15" s="66"/>
      <c r="H15" s="67"/>
      <c r="I15" s="66"/>
      <c r="J15" s="67"/>
    </row>
    <row r="16" spans="1:10" ht="15.95" customHeight="1">
      <c r="A16" s="110" t="s">
        <v>8</v>
      </c>
      <c r="B16" s="111">
        <v>10</v>
      </c>
      <c r="C16" s="1"/>
      <c r="D16" s="64">
        <v>116493699</v>
      </c>
      <c r="E16" s="64"/>
      <c r="F16" s="64">
        <v>121129953</v>
      </c>
      <c r="G16" s="64"/>
      <c r="H16" s="64">
        <v>39118404</v>
      </c>
      <c r="I16" s="64"/>
      <c r="J16" s="64">
        <v>20908238</v>
      </c>
    </row>
    <row r="17" spans="1:10" ht="15.95" customHeight="1">
      <c r="A17" s="110" t="s">
        <v>116</v>
      </c>
      <c r="B17" s="111" t="s">
        <v>149</v>
      </c>
      <c r="C17" s="1"/>
      <c r="D17" s="64">
        <v>115385884</v>
      </c>
      <c r="E17" s="64"/>
      <c r="F17" s="64">
        <v>108304123</v>
      </c>
      <c r="G17" s="64"/>
      <c r="H17" s="64">
        <v>38963051</v>
      </c>
      <c r="I17" s="64"/>
      <c r="J17" s="64">
        <v>30532390</v>
      </c>
    </row>
    <row r="18" spans="1:10" ht="15.95" customHeight="1">
      <c r="A18" s="110" t="s">
        <v>126</v>
      </c>
      <c r="B18" s="111" t="s">
        <v>150</v>
      </c>
      <c r="C18" s="1"/>
      <c r="D18" s="64">
        <v>16381242</v>
      </c>
      <c r="E18" s="64"/>
      <c r="F18" s="64">
        <v>11674833</v>
      </c>
      <c r="G18" s="64"/>
      <c r="H18" s="64">
        <v>4398670</v>
      </c>
      <c r="I18" s="64"/>
      <c r="J18" s="64">
        <v>0</v>
      </c>
    </row>
    <row r="19" spans="1:10" ht="15.95" customHeight="1">
      <c r="A19" s="110" t="s">
        <v>164</v>
      </c>
      <c r="B19" s="111">
        <v>13</v>
      </c>
      <c r="C19" s="1"/>
      <c r="D19" s="64">
        <v>346985551</v>
      </c>
      <c r="E19" s="64"/>
      <c r="F19" s="64">
        <v>414928970</v>
      </c>
      <c r="G19" s="64"/>
      <c r="H19" s="64">
        <v>339996580</v>
      </c>
      <c r="I19" s="64"/>
      <c r="J19" s="64">
        <v>378278781</v>
      </c>
    </row>
    <row r="20" spans="1:10" ht="15.95" customHeight="1">
      <c r="A20" s="112" t="s">
        <v>153</v>
      </c>
      <c r="B20" s="1">
        <v>19</v>
      </c>
      <c r="C20" s="1"/>
      <c r="D20" s="64">
        <v>9990000</v>
      </c>
      <c r="E20" s="64"/>
      <c r="F20" s="64">
        <v>0</v>
      </c>
      <c r="G20" s="64"/>
      <c r="H20" s="64">
        <v>0</v>
      </c>
      <c r="I20" s="64"/>
      <c r="J20" s="64">
        <v>0</v>
      </c>
    </row>
    <row r="21" spans="1:10" ht="15.95" customHeight="1">
      <c r="A21" s="110" t="s">
        <v>93</v>
      </c>
      <c r="B21" s="1"/>
      <c r="C21" s="1"/>
      <c r="D21" s="65">
        <v>116280</v>
      </c>
      <c r="E21" s="64"/>
      <c r="F21" s="65">
        <v>659902</v>
      </c>
      <c r="G21" s="64"/>
      <c r="H21" s="65">
        <v>0</v>
      </c>
      <c r="I21" s="64"/>
      <c r="J21" s="65">
        <v>0</v>
      </c>
    </row>
    <row r="22" spans="1:10" ht="15.95" customHeight="1">
      <c r="A22" s="8"/>
      <c r="B22" s="9"/>
      <c r="C22" s="9"/>
      <c r="D22" s="67"/>
      <c r="E22" s="67"/>
      <c r="F22" s="67"/>
      <c r="G22" s="67"/>
      <c r="H22" s="67"/>
      <c r="I22" s="67"/>
      <c r="J22" s="67"/>
    </row>
    <row r="23" spans="1:10" ht="15.95" customHeight="1">
      <c r="A23" s="8" t="s">
        <v>9</v>
      </c>
      <c r="B23" s="1"/>
      <c r="C23" s="1"/>
      <c r="D23" s="65">
        <f>SUM(D16:D21)</f>
        <v>605352656</v>
      </c>
      <c r="E23" s="64"/>
      <c r="F23" s="65">
        <f>SUM(F16:F21)</f>
        <v>656697781</v>
      </c>
      <c r="G23" s="64"/>
      <c r="H23" s="65">
        <f>SUM(H16:H21)</f>
        <v>422476705</v>
      </c>
      <c r="I23" s="64"/>
      <c r="J23" s="65">
        <f>SUM(J16:J21)</f>
        <v>429719409</v>
      </c>
    </row>
    <row r="24" spans="1:10" ht="15.95" customHeight="1">
      <c r="A24" s="8"/>
      <c r="B24" s="1"/>
      <c r="C24" s="1"/>
      <c r="D24" s="64"/>
      <c r="E24" s="64"/>
      <c r="F24" s="64"/>
      <c r="G24" s="64"/>
      <c r="H24" s="64"/>
      <c r="I24" s="64"/>
      <c r="J24" s="64"/>
    </row>
    <row r="25" spans="1:10" ht="15.95" customHeight="1">
      <c r="A25" s="8" t="s">
        <v>10</v>
      </c>
      <c r="B25" s="1"/>
      <c r="C25" s="1"/>
      <c r="D25" s="64"/>
      <c r="E25" s="64"/>
      <c r="F25" s="64"/>
      <c r="G25" s="64"/>
      <c r="H25" s="64"/>
      <c r="I25" s="64"/>
      <c r="J25" s="64"/>
    </row>
    <row r="26" spans="1:10" ht="15.95" customHeight="1">
      <c r="A26" s="8"/>
      <c r="B26" s="9"/>
      <c r="C26" s="9"/>
      <c r="D26" s="67"/>
      <c r="E26" s="67"/>
      <c r="F26" s="67"/>
      <c r="G26" s="67"/>
      <c r="H26" s="67"/>
      <c r="I26" s="67"/>
      <c r="J26" s="67"/>
    </row>
    <row r="27" spans="1:10" ht="15.95" customHeight="1">
      <c r="A27" s="7" t="s">
        <v>155</v>
      </c>
      <c r="B27" s="111">
        <v>11</v>
      </c>
      <c r="C27" s="1"/>
      <c r="D27" s="64">
        <v>0</v>
      </c>
      <c r="E27" s="64"/>
      <c r="F27" s="64">
        <v>0</v>
      </c>
      <c r="G27" s="64"/>
      <c r="H27" s="64">
        <v>2299612</v>
      </c>
      <c r="I27" s="64"/>
      <c r="J27" s="64">
        <v>0</v>
      </c>
    </row>
    <row r="28" spans="1:10" ht="15.95" customHeight="1">
      <c r="A28" s="7" t="s">
        <v>179</v>
      </c>
      <c r="B28" s="111"/>
      <c r="C28" s="1"/>
      <c r="D28" s="64"/>
      <c r="E28" s="64"/>
      <c r="F28" s="64"/>
      <c r="G28" s="64"/>
      <c r="H28" s="64"/>
      <c r="I28" s="64"/>
      <c r="J28" s="64"/>
    </row>
    <row r="29" spans="1:10" ht="15.95" customHeight="1">
      <c r="A29" s="52" t="s">
        <v>180</v>
      </c>
      <c r="B29" s="111">
        <v>13</v>
      </c>
      <c r="C29" s="1"/>
      <c r="D29" s="64">
        <v>1910222</v>
      </c>
      <c r="E29" s="64"/>
      <c r="F29" s="64">
        <v>99357</v>
      </c>
      <c r="G29" s="64"/>
      <c r="H29" s="64">
        <v>0</v>
      </c>
      <c r="I29" s="64"/>
      <c r="J29" s="64">
        <v>0</v>
      </c>
    </row>
    <row r="30" spans="1:10" ht="15.95" customHeight="1">
      <c r="A30" s="7" t="s">
        <v>71</v>
      </c>
      <c r="B30" s="111">
        <v>14</v>
      </c>
      <c r="C30" s="1"/>
      <c r="D30" s="64">
        <v>0</v>
      </c>
      <c r="E30" s="64"/>
      <c r="F30" s="64">
        <v>0</v>
      </c>
      <c r="G30" s="64"/>
      <c r="H30" s="64">
        <v>148999420</v>
      </c>
      <c r="I30" s="64"/>
      <c r="J30" s="64">
        <v>148999420</v>
      </c>
    </row>
    <row r="31" spans="1:10" ht="15.95" customHeight="1">
      <c r="A31" s="7" t="s">
        <v>72</v>
      </c>
      <c r="B31" s="111">
        <v>14</v>
      </c>
      <c r="C31" s="1"/>
      <c r="D31" s="64">
        <v>4037087</v>
      </c>
      <c r="E31" s="64"/>
      <c r="F31" s="64">
        <v>8299123</v>
      </c>
      <c r="G31" s="64"/>
      <c r="H31" s="64">
        <v>8648500</v>
      </c>
      <c r="I31" s="64"/>
      <c r="J31" s="64">
        <v>8648500</v>
      </c>
    </row>
    <row r="32" spans="1:10" ht="15.95" customHeight="1">
      <c r="A32" s="7" t="s">
        <v>165</v>
      </c>
      <c r="B32" s="111">
        <v>15</v>
      </c>
      <c r="C32" s="1"/>
      <c r="D32" s="64">
        <v>136657423</v>
      </c>
      <c r="E32" s="64"/>
      <c r="F32" s="64">
        <v>106870956</v>
      </c>
      <c r="G32" s="64"/>
      <c r="H32" s="64">
        <v>38014886</v>
      </c>
      <c r="I32" s="64"/>
      <c r="J32" s="64">
        <v>14411489</v>
      </c>
    </row>
    <row r="33" spans="1:10" ht="15.95" customHeight="1">
      <c r="A33" s="7" t="s">
        <v>166</v>
      </c>
      <c r="B33" s="111">
        <v>16</v>
      </c>
      <c r="C33" s="1"/>
      <c r="D33" s="64">
        <v>9194075</v>
      </c>
      <c r="E33" s="64"/>
      <c r="F33" s="64">
        <v>2369566</v>
      </c>
      <c r="G33" s="64"/>
      <c r="H33" s="64">
        <v>5399271</v>
      </c>
      <c r="I33" s="64"/>
      <c r="J33" s="64">
        <v>937130</v>
      </c>
    </row>
    <row r="34" spans="1:10" ht="15.95" customHeight="1">
      <c r="A34" s="7" t="s">
        <v>167</v>
      </c>
      <c r="B34" s="111">
        <v>17</v>
      </c>
      <c r="C34" s="1"/>
      <c r="D34" s="64">
        <v>156835240</v>
      </c>
      <c r="E34" s="64"/>
      <c r="F34" s="64">
        <v>125401349</v>
      </c>
      <c r="G34" s="64"/>
      <c r="H34" s="64">
        <v>99974992</v>
      </c>
      <c r="I34" s="64"/>
      <c r="J34" s="64">
        <v>86494740</v>
      </c>
    </row>
    <row r="35" spans="1:10" ht="15.95" customHeight="1">
      <c r="A35" s="7" t="s">
        <v>11</v>
      </c>
      <c r="B35" s="111">
        <v>18</v>
      </c>
      <c r="C35" s="1"/>
      <c r="D35" s="64">
        <v>11963444</v>
      </c>
      <c r="E35" s="64"/>
      <c r="F35" s="64">
        <v>12275552</v>
      </c>
      <c r="G35" s="64"/>
      <c r="H35" s="64">
        <v>6785917</v>
      </c>
      <c r="I35" s="64"/>
      <c r="J35" s="64">
        <v>6365121</v>
      </c>
    </row>
    <row r="36" spans="1:10" ht="15.95" customHeight="1">
      <c r="A36" s="7" t="s">
        <v>12</v>
      </c>
      <c r="B36" s="1"/>
      <c r="C36" s="1"/>
      <c r="D36" s="65">
        <v>7522249</v>
      </c>
      <c r="E36" s="64"/>
      <c r="F36" s="65">
        <v>1792188</v>
      </c>
      <c r="G36" s="64"/>
      <c r="H36" s="65">
        <v>0</v>
      </c>
      <c r="I36" s="64"/>
      <c r="J36" s="65">
        <v>0</v>
      </c>
    </row>
    <row r="37" spans="1:10" ht="15.95" customHeight="1">
      <c r="A37" s="7"/>
      <c r="B37" s="9"/>
      <c r="C37" s="9"/>
      <c r="D37" s="67"/>
      <c r="E37" s="67"/>
      <c r="F37" s="67"/>
      <c r="G37" s="67"/>
      <c r="H37" s="67"/>
      <c r="I37" s="67"/>
      <c r="J37" s="67"/>
    </row>
    <row r="38" spans="1:10" ht="15.95" customHeight="1">
      <c r="A38" s="8" t="s">
        <v>13</v>
      </c>
      <c r="B38" s="1"/>
      <c r="C38" s="1"/>
      <c r="D38" s="65">
        <f>SUM(D27:D36)</f>
        <v>328119740</v>
      </c>
      <c r="E38" s="64"/>
      <c r="F38" s="65">
        <f>SUM(F27:F36)</f>
        <v>257108091</v>
      </c>
      <c r="G38" s="64"/>
      <c r="H38" s="65">
        <f>SUM(H27:H36)</f>
        <v>310122598</v>
      </c>
      <c r="I38" s="64"/>
      <c r="J38" s="65">
        <f>SUM(J27:J36)</f>
        <v>265856400</v>
      </c>
    </row>
    <row r="39" spans="1:10" ht="15.95" customHeight="1">
      <c r="A39" s="8"/>
      <c r="B39" s="9"/>
      <c r="C39" s="9"/>
      <c r="D39" s="67"/>
      <c r="E39" s="67"/>
      <c r="F39" s="67"/>
      <c r="G39" s="67"/>
      <c r="H39" s="67"/>
      <c r="I39" s="67"/>
      <c r="J39" s="67"/>
    </row>
    <row r="40" spans="1:10" ht="15.95" customHeight="1" thickBot="1">
      <c r="A40" s="8" t="s">
        <v>14</v>
      </c>
      <c r="B40" s="113"/>
      <c r="C40" s="113"/>
      <c r="D40" s="114">
        <f>SUM(D23+D38)</f>
        <v>933472396</v>
      </c>
      <c r="E40" s="64"/>
      <c r="F40" s="114">
        <f>SUM(F23+F38)</f>
        <v>913805872</v>
      </c>
      <c r="G40" s="64"/>
      <c r="H40" s="114">
        <f>SUM(H23+H38)</f>
        <v>732599303</v>
      </c>
      <c r="I40" s="64"/>
      <c r="J40" s="114">
        <f>SUM(J38+J23)</f>
        <v>695575809</v>
      </c>
    </row>
    <row r="41" spans="1:10" ht="15.95" customHeight="1" thickTop="1">
      <c r="A41" s="8"/>
      <c r="B41" s="113"/>
      <c r="C41" s="113"/>
      <c r="D41" s="64"/>
      <c r="E41" s="64"/>
      <c r="F41" s="64"/>
      <c r="G41" s="64"/>
      <c r="H41" s="64"/>
      <c r="I41" s="2"/>
      <c r="J41" s="64"/>
    </row>
    <row r="42" spans="1:10" ht="15.95" customHeight="1">
      <c r="A42" s="8"/>
      <c r="B42" s="113"/>
      <c r="C42" s="113"/>
      <c r="D42" s="64"/>
      <c r="E42" s="64"/>
      <c r="F42" s="64"/>
      <c r="G42" s="64"/>
      <c r="H42" s="64"/>
      <c r="I42" s="2"/>
      <c r="J42" s="64"/>
    </row>
    <row r="43" spans="1:10" ht="15.95" customHeight="1">
      <c r="A43" s="8"/>
      <c r="B43" s="113"/>
      <c r="C43" s="113"/>
      <c r="D43" s="64"/>
      <c r="E43" s="64"/>
      <c r="F43" s="64"/>
      <c r="G43" s="64"/>
      <c r="H43" s="64"/>
      <c r="I43" s="2"/>
      <c r="J43" s="64"/>
    </row>
    <row r="44" spans="1:10" ht="15.95" customHeight="1">
      <c r="A44" s="8"/>
      <c r="B44" s="113"/>
      <c r="C44" s="113"/>
      <c r="D44" s="64"/>
      <c r="E44" s="64"/>
      <c r="F44" s="64"/>
      <c r="G44" s="64"/>
      <c r="H44" s="64"/>
      <c r="I44" s="2"/>
      <c r="J44" s="64"/>
    </row>
    <row r="45" spans="1:10" ht="15.95" customHeight="1">
      <c r="A45" s="8"/>
      <c r="B45" s="113"/>
      <c r="C45" s="113"/>
      <c r="D45" s="64"/>
      <c r="E45" s="64"/>
      <c r="F45" s="64"/>
      <c r="G45" s="64"/>
      <c r="H45" s="64"/>
      <c r="I45" s="2"/>
      <c r="J45" s="64"/>
    </row>
    <row r="46" spans="1:10" ht="15.95" customHeight="1">
      <c r="A46" s="8"/>
      <c r="B46" s="113"/>
      <c r="C46" s="113"/>
      <c r="D46" s="64"/>
      <c r="E46" s="64"/>
      <c r="F46" s="64"/>
      <c r="G46" s="64"/>
      <c r="H46" s="64"/>
      <c r="I46" s="2"/>
      <c r="J46" s="64"/>
    </row>
    <row r="47" spans="1:10" ht="15.95" customHeight="1">
      <c r="A47" s="8"/>
      <c r="B47" s="113"/>
      <c r="C47" s="113"/>
      <c r="D47" s="64"/>
      <c r="E47" s="64"/>
      <c r="F47" s="64"/>
      <c r="G47" s="64"/>
      <c r="H47" s="64"/>
      <c r="I47" s="2"/>
      <c r="J47" s="64"/>
    </row>
    <row r="48" spans="1:10" ht="15.95" customHeight="1">
      <c r="A48" s="8"/>
      <c r="B48" s="113"/>
      <c r="C48" s="113"/>
      <c r="D48" s="64"/>
      <c r="E48" s="64"/>
      <c r="F48" s="64"/>
      <c r="G48" s="64"/>
      <c r="H48" s="64"/>
      <c r="I48" s="2"/>
      <c r="J48" s="64"/>
    </row>
    <row r="49" spans="1:10" ht="6" customHeight="1">
      <c r="A49" s="8"/>
      <c r="B49" s="113"/>
      <c r="C49" s="113"/>
      <c r="D49" s="64"/>
      <c r="E49" s="64"/>
      <c r="F49" s="64"/>
      <c r="G49" s="64"/>
      <c r="H49" s="64"/>
      <c r="I49" s="2"/>
      <c r="J49" s="64"/>
    </row>
    <row r="50" spans="1:10" ht="21.95" customHeight="1">
      <c r="A50" s="115" t="s">
        <v>181</v>
      </c>
      <c r="B50" s="115"/>
      <c r="C50" s="115"/>
      <c r="D50" s="108"/>
      <c r="E50" s="108"/>
      <c r="F50" s="108"/>
      <c r="G50" s="108"/>
      <c r="H50" s="108"/>
      <c r="I50" s="108"/>
      <c r="J50" s="108"/>
    </row>
    <row r="51" spans="1:10" ht="15.95" customHeight="1">
      <c r="A51" s="116" t="str">
        <f>A1</f>
        <v xml:space="preserve">BlueVenture Group Public Company Limited </v>
      </c>
      <c r="B51" s="1"/>
      <c r="C51" s="1"/>
      <c r="D51" s="2"/>
      <c r="E51" s="2"/>
      <c r="F51" s="2"/>
      <c r="G51" s="64"/>
      <c r="H51" s="107"/>
      <c r="I51" s="107"/>
      <c r="J51" s="107"/>
    </row>
    <row r="52" spans="1:10" ht="15.95" customHeight="1">
      <c r="A52" s="3" t="s">
        <v>15</v>
      </c>
      <c r="B52" s="1"/>
      <c r="C52" s="1"/>
      <c r="D52" s="2"/>
      <c r="E52" s="2"/>
      <c r="F52" s="2"/>
      <c r="G52" s="64"/>
      <c r="H52" s="107"/>
      <c r="I52" s="107"/>
      <c r="J52" s="107"/>
    </row>
    <row r="53" spans="1:10" ht="15.95" customHeight="1">
      <c r="A53" s="4" t="str">
        <f>+A3</f>
        <v>As at 31 December 2024</v>
      </c>
      <c r="B53" s="5"/>
      <c r="C53" s="5"/>
      <c r="D53" s="6"/>
      <c r="E53" s="6"/>
      <c r="F53" s="6"/>
      <c r="G53" s="65"/>
      <c r="H53" s="108"/>
      <c r="I53" s="108"/>
      <c r="J53" s="108"/>
    </row>
    <row r="54" spans="1:10" ht="15.95" customHeight="1">
      <c r="A54" s="7"/>
      <c r="B54" s="1"/>
      <c r="C54" s="1"/>
      <c r="D54" s="2"/>
      <c r="E54" s="2"/>
      <c r="F54" s="2"/>
      <c r="G54" s="64"/>
      <c r="H54" s="107"/>
      <c r="I54" s="107"/>
      <c r="J54" s="107"/>
    </row>
    <row r="55" spans="1:10" ht="15.95" customHeight="1">
      <c r="B55" s="1"/>
      <c r="C55" s="1"/>
      <c r="D55" s="2"/>
      <c r="E55" s="2"/>
      <c r="F55" s="2"/>
      <c r="G55" s="64"/>
      <c r="H55" s="107"/>
      <c r="I55" s="107"/>
      <c r="J55" s="107"/>
    </row>
    <row r="56" spans="1:10" ht="15.95" customHeight="1">
      <c r="A56" s="7"/>
      <c r="B56" s="1"/>
      <c r="C56" s="1"/>
      <c r="D56" s="178" t="s">
        <v>1</v>
      </c>
      <c r="E56" s="178"/>
      <c r="F56" s="178"/>
      <c r="G56" s="64"/>
      <c r="H56" s="178" t="s">
        <v>2</v>
      </c>
      <c r="I56" s="178"/>
      <c r="J56" s="178"/>
    </row>
    <row r="57" spans="1:10" ht="15.95" customHeight="1">
      <c r="A57" s="7"/>
      <c r="B57" s="1"/>
      <c r="C57" s="1"/>
      <c r="D57" s="177" t="str">
        <f>D7</f>
        <v xml:space="preserve"> financial statement</v>
      </c>
      <c r="E57" s="177"/>
      <c r="F57" s="177"/>
      <c r="G57" s="66"/>
      <c r="H57" s="177" t="str">
        <f>D57</f>
        <v xml:space="preserve"> financial statement</v>
      </c>
      <c r="I57" s="177"/>
      <c r="J57" s="177"/>
    </row>
    <row r="58" spans="1:10" ht="15.95" customHeight="1">
      <c r="A58" s="7"/>
      <c r="B58" s="1"/>
      <c r="C58" s="1"/>
      <c r="D58" s="66"/>
      <c r="E58" s="66"/>
      <c r="F58" s="67" t="s">
        <v>122</v>
      </c>
      <c r="G58" s="66"/>
      <c r="H58" s="66"/>
      <c r="I58" s="66"/>
      <c r="J58" s="67" t="s">
        <v>122</v>
      </c>
    </row>
    <row r="59" spans="1:10" ht="15.95" customHeight="1">
      <c r="A59" s="7"/>
      <c r="B59" s="1"/>
      <c r="C59" s="1"/>
      <c r="D59" s="68" t="s">
        <v>3</v>
      </c>
      <c r="E59" s="67"/>
      <c r="F59" s="67" t="s">
        <v>3</v>
      </c>
      <c r="G59" s="67"/>
      <c r="H59" s="68" t="s">
        <v>3</v>
      </c>
      <c r="I59" s="67"/>
      <c r="J59" s="67" t="s">
        <v>3</v>
      </c>
    </row>
    <row r="60" spans="1:10" ht="15.95" customHeight="1">
      <c r="A60" s="8"/>
      <c r="B60" s="9"/>
      <c r="C60" s="9"/>
      <c r="D60" s="69" t="s">
        <v>69</v>
      </c>
      <c r="E60" s="67"/>
      <c r="F60" s="69" t="s">
        <v>4</v>
      </c>
      <c r="G60" s="7"/>
      <c r="H60" s="69" t="s">
        <v>69</v>
      </c>
      <c r="I60" s="67"/>
      <c r="J60" s="69" t="s">
        <v>4</v>
      </c>
    </row>
    <row r="61" spans="1:10" ht="15.95" customHeight="1">
      <c r="A61" s="8"/>
      <c r="B61" s="32" t="s">
        <v>5</v>
      </c>
      <c r="C61" s="9"/>
      <c r="D61" s="109" t="s">
        <v>70</v>
      </c>
      <c r="E61" s="66"/>
      <c r="F61" s="109" t="s">
        <v>70</v>
      </c>
      <c r="G61" s="67"/>
      <c r="H61" s="109" t="s">
        <v>70</v>
      </c>
      <c r="I61" s="107"/>
      <c r="J61" s="109" t="s">
        <v>70</v>
      </c>
    </row>
    <row r="62" spans="1:10" ht="15.95" customHeight="1">
      <c r="A62" s="8" t="s">
        <v>16</v>
      </c>
      <c r="B62" s="9"/>
      <c r="C62" s="9"/>
      <c r="D62" s="64"/>
      <c r="E62" s="2"/>
      <c r="F62" s="64"/>
      <c r="G62" s="2"/>
      <c r="H62" s="64"/>
      <c r="I62" s="107"/>
      <c r="J62" s="67"/>
    </row>
    <row r="63" spans="1:10" ht="3.95" customHeight="1">
      <c r="A63" s="8"/>
      <c r="B63" s="9"/>
      <c r="C63" s="9"/>
      <c r="D63" s="64"/>
      <c r="E63" s="2"/>
      <c r="F63" s="64"/>
      <c r="G63" s="2"/>
      <c r="H63" s="64"/>
      <c r="I63" s="107"/>
      <c r="J63" s="67"/>
    </row>
    <row r="64" spans="1:10" ht="15.95" customHeight="1">
      <c r="A64" s="8" t="s">
        <v>17</v>
      </c>
      <c r="B64" s="1"/>
      <c r="C64" s="1"/>
      <c r="D64" s="64"/>
      <c r="E64" s="2"/>
      <c r="F64" s="64"/>
      <c r="G64" s="2"/>
      <c r="H64" s="64"/>
      <c r="I64" s="2"/>
      <c r="J64" s="64"/>
    </row>
    <row r="65" spans="1:10" ht="3.95" customHeight="1">
      <c r="A65" s="8"/>
      <c r="B65" s="1"/>
      <c r="C65" s="1"/>
      <c r="D65" s="64"/>
      <c r="E65" s="2"/>
      <c r="F65" s="64"/>
      <c r="G65" s="2"/>
      <c r="H65" s="64"/>
      <c r="I65" s="2"/>
      <c r="J65" s="64"/>
    </row>
    <row r="66" spans="1:10" ht="15.95" customHeight="1">
      <c r="A66" s="110" t="s">
        <v>94</v>
      </c>
      <c r="B66" s="123">
        <v>19</v>
      </c>
      <c r="C66" s="1"/>
      <c r="D66" s="64">
        <v>101834334</v>
      </c>
      <c r="E66" s="64"/>
      <c r="F66" s="64">
        <v>105641196</v>
      </c>
      <c r="G66" s="64"/>
      <c r="H66" s="64">
        <v>16614834</v>
      </c>
      <c r="I66" s="64"/>
      <c r="J66" s="64">
        <v>12912852</v>
      </c>
    </row>
    <row r="67" spans="1:10" ht="15.95" customHeight="1">
      <c r="A67" s="110" t="s">
        <v>18</v>
      </c>
      <c r="B67" s="1"/>
      <c r="C67" s="1"/>
      <c r="D67" s="64">
        <v>4036582</v>
      </c>
      <c r="E67" s="64"/>
      <c r="F67" s="64">
        <v>1997781</v>
      </c>
      <c r="G67" s="64"/>
      <c r="H67" s="64">
        <v>4036582</v>
      </c>
      <c r="I67" s="64"/>
      <c r="J67" s="64">
        <v>467472</v>
      </c>
    </row>
    <row r="68" spans="1:10" ht="15.95" customHeight="1">
      <c r="A68" s="110" t="s">
        <v>98</v>
      </c>
      <c r="B68" s="7"/>
      <c r="C68" s="1"/>
      <c r="D68" s="64">
        <v>4893514</v>
      </c>
      <c r="E68" s="64"/>
      <c r="F68" s="64">
        <v>5491769</v>
      </c>
      <c r="G68" s="64"/>
      <c r="H68" s="64">
        <v>4893514</v>
      </c>
      <c r="I68" s="64"/>
      <c r="J68" s="64">
        <v>5491769</v>
      </c>
    </row>
    <row r="69" spans="1:10" ht="15.95" customHeight="1">
      <c r="A69" s="110" t="s">
        <v>183</v>
      </c>
      <c r="B69" s="1">
        <v>14</v>
      </c>
      <c r="C69" s="1"/>
      <c r="D69" s="64">
        <v>59711</v>
      </c>
      <c r="E69" s="64"/>
      <c r="F69" s="64">
        <v>545395</v>
      </c>
      <c r="G69" s="64"/>
      <c r="H69" s="64">
        <v>59711</v>
      </c>
      <c r="I69" s="64"/>
      <c r="J69" s="64">
        <v>545395</v>
      </c>
    </row>
    <row r="70" spans="1:10" ht="15.95" customHeight="1">
      <c r="A70" s="110" t="s">
        <v>95</v>
      </c>
      <c r="B70" s="1"/>
      <c r="C70" s="1"/>
      <c r="D70" s="65">
        <v>19697365</v>
      </c>
      <c r="E70" s="64"/>
      <c r="F70" s="65">
        <v>24321210</v>
      </c>
      <c r="G70" s="64"/>
      <c r="H70" s="65">
        <v>13872906</v>
      </c>
      <c r="I70" s="64"/>
      <c r="J70" s="65">
        <v>13596430</v>
      </c>
    </row>
    <row r="71" spans="1:10" ht="3.95" customHeight="1">
      <c r="A71" s="8"/>
      <c r="B71" s="9"/>
      <c r="C71" s="9"/>
      <c r="D71" s="67"/>
      <c r="E71" s="67"/>
      <c r="F71" s="67"/>
      <c r="G71" s="67"/>
      <c r="H71" s="67"/>
      <c r="I71" s="67"/>
      <c r="J71" s="67"/>
    </row>
    <row r="72" spans="1:10" ht="15.95" customHeight="1">
      <c r="A72" s="8" t="s">
        <v>19</v>
      </c>
      <c r="B72" s="1"/>
      <c r="C72" s="1"/>
      <c r="D72" s="65">
        <f>SUM(D66:D71)</f>
        <v>130521506</v>
      </c>
      <c r="E72" s="64"/>
      <c r="F72" s="65">
        <f>SUM(F66:F71)</f>
        <v>137997351</v>
      </c>
      <c r="G72" s="64"/>
      <c r="H72" s="65">
        <f>SUM(H66:H71)</f>
        <v>39477547</v>
      </c>
      <c r="I72" s="64"/>
      <c r="J72" s="65">
        <f>SUM(J66:J71)</f>
        <v>33013918</v>
      </c>
    </row>
    <row r="73" spans="1:10" ht="15.95" customHeight="1">
      <c r="A73" s="8"/>
      <c r="B73" s="9"/>
      <c r="C73" s="9"/>
      <c r="D73" s="67"/>
      <c r="E73" s="67"/>
      <c r="F73" s="67"/>
      <c r="G73" s="67"/>
      <c r="H73" s="67"/>
      <c r="I73" s="67"/>
      <c r="J73" s="67"/>
    </row>
    <row r="74" spans="1:10" ht="15.95" customHeight="1">
      <c r="A74" s="8" t="s">
        <v>20</v>
      </c>
      <c r="B74" s="1"/>
      <c r="C74" s="1"/>
      <c r="D74" s="64"/>
      <c r="E74" s="64"/>
      <c r="F74" s="64"/>
      <c r="G74" s="64"/>
      <c r="H74" s="64"/>
      <c r="I74" s="64"/>
      <c r="J74" s="64"/>
    </row>
    <row r="75" spans="1:10" ht="3.95" customHeight="1">
      <c r="A75" s="8"/>
      <c r="B75" s="9"/>
      <c r="C75" s="9"/>
      <c r="D75" s="67"/>
      <c r="E75" s="67"/>
      <c r="F75" s="67"/>
      <c r="G75" s="67"/>
      <c r="H75" s="67"/>
      <c r="I75" s="67"/>
      <c r="J75" s="67"/>
    </row>
    <row r="76" spans="1:10" ht="15.95" customHeight="1">
      <c r="A76" s="7" t="s">
        <v>21</v>
      </c>
      <c r="B76" s="1"/>
      <c r="C76" s="7"/>
      <c r="D76" s="64">
        <v>5432121</v>
      </c>
      <c r="E76" s="64"/>
      <c r="F76" s="64">
        <v>529291</v>
      </c>
      <c r="G76" s="64"/>
      <c r="H76" s="64">
        <v>5432121</v>
      </c>
      <c r="I76" s="64"/>
      <c r="J76" s="64">
        <v>529291</v>
      </c>
    </row>
    <row r="77" spans="1:10" ht="15.95" customHeight="1">
      <c r="A77" s="7" t="s">
        <v>22</v>
      </c>
      <c r="B77" s="1">
        <v>21</v>
      </c>
      <c r="C77" s="1"/>
      <c r="D77" s="64">
        <v>45080085</v>
      </c>
      <c r="E77" s="64"/>
      <c r="F77" s="64">
        <v>34804202</v>
      </c>
      <c r="G77" s="64"/>
      <c r="H77" s="64">
        <v>25189954</v>
      </c>
      <c r="I77" s="64"/>
      <c r="J77" s="64">
        <v>19036523</v>
      </c>
    </row>
    <row r="78" spans="1:10" ht="15.95" customHeight="1">
      <c r="A78" s="7" t="s">
        <v>168</v>
      </c>
      <c r="B78" s="1"/>
      <c r="C78" s="1"/>
      <c r="D78" s="65">
        <v>741114</v>
      </c>
      <c r="E78" s="64"/>
      <c r="F78" s="65">
        <v>0</v>
      </c>
      <c r="G78" s="64"/>
      <c r="H78" s="65">
        <v>741114</v>
      </c>
      <c r="I78" s="64"/>
      <c r="J78" s="65">
        <v>0</v>
      </c>
    </row>
    <row r="79" spans="1:10" ht="3.95" customHeight="1">
      <c r="A79" s="8"/>
      <c r="B79" s="9"/>
      <c r="C79" s="9"/>
      <c r="D79" s="67"/>
      <c r="E79" s="67"/>
      <c r="F79" s="67"/>
      <c r="G79" s="67"/>
      <c r="H79" s="67"/>
      <c r="I79" s="67"/>
      <c r="J79" s="67"/>
    </row>
    <row r="80" spans="1:10" ht="15.95" customHeight="1">
      <c r="A80" s="8" t="s">
        <v>23</v>
      </c>
      <c r="B80" s="1"/>
      <c r="C80" s="1"/>
      <c r="D80" s="65">
        <f>SUM(D76:D79)</f>
        <v>51253320</v>
      </c>
      <c r="E80" s="64"/>
      <c r="F80" s="65">
        <f>SUM(F76:F79)</f>
        <v>35333493</v>
      </c>
      <c r="G80" s="64"/>
      <c r="H80" s="65">
        <f>SUM(H76:H79)</f>
        <v>31363189</v>
      </c>
      <c r="I80" s="64"/>
      <c r="J80" s="65">
        <f>SUM(J76:J79)</f>
        <v>19565814</v>
      </c>
    </row>
    <row r="81" spans="1:10" ht="3.95" customHeight="1">
      <c r="A81" s="8"/>
      <c r="B81" s="9"/>
      <c r="C81" s="9"/>
      <c r="D81" s="67"/>
      <c r="E81" s="67"/>
      <c r="F81" s="67"/>
      <c r="G81" s="67"/>
      <c r="H81" s="67"/>
      <c r="I81" s="67"/>
      <c r="J81" s="67"/>
    </row>
    <row r="82" spans="1:10" ht="15.95" customHeight="1">
      <c r="A82" s="8" t="s">
        <v>24</v>
      </c>
      <c r="B82" s="1"/>
      <c r="C82" s="1"/>
      <c r="D82" s="65">
        <f>SUM(D72+D80)</f>
        <v>181774826</v>
      </c>
      <c r="E82" s="64"/>
      <c r="F82" s="65">
        <f>SUM(F72+F80)</f>
        <v>173330844</v>
      </c>
      <c r="G82" s="64"/>
      <c r="H82" s="65">
        <f>SUM(H72+H80)</f>
        <v>70840736</v>
      </c>
      <c r="I82" s="64"/>
      <c r="J82" s="65">
        <f>SUM(J72+J80)</f>
        <v>52579732</v>
      </c>
    </row>
    <row r="83" spans="1:10" ht="15.95" customHeight="1">
      <c r="A83" s="8"/>
      <c r="B83" s="1"/>
      <c r="C83" s="1"/>
      <c r="D83" s="64"/>
      <c r="E83" s="2"/>
      <c r="F83" s="64"/>
      <c r="G83" s="2"/>
      <c r="H83" s="64"/>
      <c r="I83" s="2"/>
      <c r="J83" s="64"/>
    </row>
    <row r="84" spans="1:10" ht="15.95" customHeight="1">
      <c r="A84" s="8"/>
      <c r="B84" s="1"/>
      <c r="C84" s="1"/>
      <c r="D84" s="64"/>
      <c r="E84" s="2"/>
      <c r="F84" s="64"/>
      <c r="G84" s="2"/>
      <c r="H84" s="64"/>
      <c r="I84" s="2"/>
      <c r="J84" s="64"/>
    </row>
    <row r="85" spans="1:10" ht="15.95" customHeight="1">
      <c r="A85" s="8" t="s">
        <v>25</v>
      </c>
      <c r="B85" s="9"/>
      <c r="C85" s="1"/>
      <c r="D85" s="64"/>
      <c r="E85" s="2"/>
      <c r="F85" s="64"/>
      <c r="G85" s="2"/>
      <c r="H85" s="64"/>
      <c r="I85" s="2"/>
      <c r="J85" s="64"/>
    </row>
    <row r="86" spans="1:10" ht="3.95" customHeight="1">
      <c r="A86" s="8"/>
      <c r="B86" s="9"/>
      <c r="C86" s="9"/>
      <c r="D86" s="67"/>
      <c r="E86" s="66"/>
      <c r="F86" s="67"/>
      <c r="G86" s="66"/>
      <c r="H86" s="67"/>
      <c r="I86" s="66"/>
      <c r="J86" s="67"/>
    </row>
    <row r="87" spans="1:10" ht="15.95" customHeight="1">
      <c r="A87" s="7" t="s">
        <v>26</v>
      </c>
      <c r="B87" s="1"/>
      <c r="C87" s="1"/>
      <c r="D87" s="64"/>
      <c r="E87" s="2"/>
      <c r="F87" s="64"/>
      <c r="G87" s="2"/>
      <c r="H87" s="64"/>
      <c r="I87" s="2"/>
      <c r="J87" s="64"/>
    </row>
    <row r="88" spans="1:10" ht="15.95" customHeight="1">
      <c r="A88" s="7" t="s">
        <v>27</v>
      </c>
      <c r="B88" s="1"/>
      <c r="C88" s="1"/>
      <c r="D88" s="64"/>
      <c r="E88" s="2"/>
      <c r="F88" s="64"/>
      <c r="G88" s="107"/>
      <c r="H88" s="64"/>
      <c r="I88" s="2"/>
      <c r="J88" s="64"/>
    </row>
    <row r="89" spans="1:10" ht="15.95" customHeight="1">
      <c r="A89" s="7" t="s">
        <v>82</v>
      </c>
      <c r="B89" s="117"/>
      <c r="C89" s="117"/>
      <c r="D89" s="70"/>
      <c r="E89" s="2"/>
      <c r="F89" s="70"/>
      <c r="G89" s="107"/>
      <c r="H89" s="64"/>
      <c r="I89" s="2"/>
      <c r="J89" s="64"/>
    </row>
    <row r="90" spans="1:10" ht="15.95" customHeight="1" thickBot="1">
      <c r="A90" s="7" t="s">
        <v>73</v>
      </c>
      <c r="B90" s="117">
        <v>22</v>
      </c>
      <c r="C90" s="117"/>
      <c r="D90" s="114">
        <v>225000000</v>
      </c>
      <c r="E90" s="70"/>
      <c r="F90" s="119">
        <v>225000000</v>
      </c>
      <c r="G90" s="70"/>
      <c r="H90" s="114">
        <v>225000000</v>
      </c>
      <c r="I90" s="70"/>
      <c r="J90" s="119">
        <v>225000000</v>
      </c>
    </row>
    <row r="91" spans="1:10" ht="6" customHeight="1" thickTop="1">
      <c r="A91" s="7"/>
      <c r="B91" s="1"/>
      <c r="C91" s="9"/>
      <c r="D91" s="67"/>
      <c r="E91" s="67"/>
      <c r="F91" s="67"/>
      <c r="G91" s="67"/>
      <c r="H91" s="67"/>
      <c r="I91" s="67"/>
      <c r="J91" s="67"/>
    </row>
    <row r="92" spans="1:10" ht="15.95" customHeight="1">
      <c r="A92" s="7" t="s">
        <v>28</v>
      </c>
      <c r="B92" s="1"/>
      <c r="C92" s="1"/>
      <c r="D92" s="64"/>
      <c r="E92" s="64"/>
      <c r="F92" s="64"/>
      <c r="G92" s="64"/>
      <c r="H92" s="64"/>
      <c r="I92" s="64"/>
      <c r="J92" s="64"/>
    </row>
    <row r="93" spans="1:10" ht="15.95" customHeight="1">
      <c r="A93" s="7" t="s">
        <v>82</v>
      </c>
      <c r="B93" s="1"/>
      <c r="C93" s="1"/>
      <c r="D93" s="64"/>
      <c r="E93" s="64"/>
      <c r="F93" s="64"/>
      <c r="G93" s="64"/>
      <c r="H93" s="64"/>
      <c r="I93" s="64"/>
      <c r="J93" s="64"/>
    </row>
    <row r="94" spans="1:10" ht="15.95" customHeight="1">
      <c r="A94" s="7" t="s">
        <v>83</v>
      </c>
      <c r="B94" s="1">
        <v>22</v>
      </c>
      <c r="C94" s="1"/>
      <c r="D94" s="64">
        <v>225000000</v>
      </c>
      <c r="E94" s="64"/>
      <c r="F94" s="124">
        <v>225000000</v>
      </c>
      <c r="G94" s="64"/>
      <c r="H94" s="64">
        <v>225000000</v>
      </c>
      <c r="I94" s="64"/>
      <c r="J94" s="124">
        <v>225000000</v>
      </c>
    </row>
    <row r="95" spans="1:10" ht="15.95" customHeight="1">
      <c r="A95" s="7" t="s">
        <v>29</v>
      </c>
      <c r="B95" s="1">
        <v>22</v>
      </c>
      <c r="C95" s="1"/>
      <c r="D95" s="64">
        <v>293184000</v>
      </c>
      <c r="E95" s="64"/>
      <c r="F95" s="124">
        <v>293184000</v>
      </c>
      <c r="G95" s="64"/>
      <c r="H95" s="64">
        <v>293184000</v>
      </c>
      <c r="I95" s="64"/>
      <c r="J95" s="124">
        <v>293184000</v>
      </c>
    </row>
    <row r="96" spans="1:10" ht="15.95" customHeight="1">
      <c r="A96" s="118" t="s">
        <v>177</v>
      </c>
      <c r="B96" s="1"/>
      <c r="C96" s="1"/>
      <c r="D96" s="64"/>
      <c r="E96" s="64"/>
      <c r="F96" s="124"/>
      <c r="G96" s="64"/>
      <c r="H96" s="64"/>
      <c r="I96" s="64"/>
      <c r="J96" s="124"/>
    </row>
    <row r="97" spans="1:10" ht="15.95" customHeight="1">
      <c r="A97" s="118" t="s">
        <v>178</v>
      </c>
      <c r="B97" s="1"/>
      <c r="C97" s="1"/>
      <c r="D97" s="64">
        <v>88669082</v>
      </c>
      <c r="E97" s="64"/>
      <c r="F97" s="124">
        <v>88669082</v>
      </c>
      <c r="G97" s="64"/>
      <c r="H97" s="64">
        <v>-10000000</v>
      </c>
      <c r="I97" s="64"/>
      <c r="J97" s="124">
        <v>-10000000</v>
      </c>
    </row>
    <row r="98" spans="1:10" ht="15.95" customHeight="1">
      <c r="A98" s="7" t="s">
        <v>30</v>
      </c>
      <c r="B98" s="1"/>
      <c r="C98" s="1"/>
      <c r="D98" s="64"/>
      <c r="E98" s="64"/>
      <c r="F98" s="120"/>
      <c r="G98" s="64"/>
      <c r="H98" s="64"/>
      <c r="I98" s="64"/>
      <c r="J98" s="120"/>
    </row>
    <row r="99" spans="1:10" ht="15.95" customHeight="1">
      <c r="A99" s="7" t="s">
        <v>31</v>
      </c>
      <c r="B99" s="1">
        <v>23</v>
      </c>
      <c r="C99" s="1"/>
      <c r="D99" s="64">
        <v>17000000</v>
      </c>
      <c r="E99" s="64"/>
      <c r="F99" s="124">
        <v>14000000</v>
      </c>
      <c r="G99" s="64"/>
      <c r="H99" s="64">
        <v>17000000</v>
      </c>
      <c r="I99" s="64"/>
      <c r="J99" s="124">
        <v>14000000</v>
      </c>
    </row>
    <row r="100" spans="1:10" ht="15.95" customHeight="1">
      <c r="A100" s="7" t="s">
        <v>32</v>
      </c>
      <c r="B100" s="1"/>
      <c r="C100" s="1"/>
      <c r="D100" s="64">
        <v>127782268</v>
      </c>
      <c r="E100" s="64"/>
      <c r="F100" s="124">
        <v>119919974</v>
      </c>
      <c r="G100" s="64"/>
      <c r="H100" s="64">
        <v>136353534</v>
      </c>
      <c r="I100" s="64"/>
      <c r="J100" s="124">
        <v>120836767</v>
      </c>
    </row>
    <row r="101" spans="1:10" ht="15.95" customHeight="1">
      <c r="A101" s="7" t="s">
        <v>33</v>
      </c>
      <c r="B101" s="1"/>
      <c r="C101" s="7"/>
      <c r="D101" s="65">
        <v>62220</v>
      </c>
      <c r="E101" s="64"/>
      <c r="F101" s="125">
        <v>-298028</v>
      </c>
      <c r="G101" s="64"/>
      <c r="H101" s="65">
        <v>221033</v>
      </c>
      <c r="I101" s="64"/>
      <c r="J101" s="125">
        <v>-24690</v>
      </c>
    </row>
    <row r="102" spans="1:10" ht="3.95" customHeight="1">
      <c r="A102" s="8"/>
      <c r="B102" s="9"/>
      <c r="C102" s="9"/>
      <c r="D102" s="67"/>
      <c r="E102" s="67"/>
      <c r="F102" s="67"/>
      <c r="G102" s="67"/>
      <c r="H102" s="67"/>
      <c r="I102" s="67"/>
      <c r="J102" s="67"/>
    </row>
    <row r="103" spans="1:10" ht="15.95" customHeight="1">
      <c r="A103" s="8" t="s">
        <v>34</v>
      </c>
      <c r="B103" s="1"/>
      <c r="C103" s="1"/>
      <c r="D103" s="65">
        <f>SUM(D94:D101)</f>
        <v>751697570</v>
      </c>
      <c r="E103" s="64"/>
      <c r="F103" s="65">
        <f>SUM(F94:F101)</f>
        <v>740475028</v>
      </c>
      <c r="G103" s="64"/>
      <c r="H103" s="65">
        <f>SUM(H94:H101)</f>
        <v>661758567</v>
      </c>
      <c r="I103" s="64"/>
      <c r="J103" s="65">
        <f>SUM(J94:J101)</f>
        <v>642996077</v>
      </c>
    </row>
    <row r="104" spans="1:10" ht="3.95" customHeight="1">
      <c r="A104" s="8"/>
      <c r="B104" s="9"/>
      <c r="C104" s="9"/>
      <c r="D104" s="67"/>
      <c r="E104" s="67"/>
      <c r="F104" s="67"/>
      <c r="G104" s="67"/>
      <c r="H104" s="67"/>
      <c r="I104" s="67"/>
      <c r="J104" s="67"/>
    </row>
    <row r="105" spans="1:10" ht="15.95" customHeight="1" thickBot="1">
      <c r="A105" s="8" t="s">
        <v>35</v>
      </c>
      <c r="B105" s="1"/>
      <c r="C105" s="1"/>
      <c r="D105" s="114">
        <f>+D82+D103</f>
        <v>933472396</v>
      </c>
      <c r="E105" s="64"/>
      <c r="F105" s="114">
        <f>+F82+F103</f>
        <v>913805872</v>
      </c>
      <c r="G105" s="64"/>
      <c r="H105" s="114">
        <f>+H82+H103</f>
        <v>732599303</v>
      </c>
      <c r="I105" s="64"/>
      <c r="J105" s="114">
        <f>+J82+J103</f>
        <v>695575809</v>
      </c>
    </row>
    <row r="106" spans="1:10" ht="15.95" customHeight="1" thickTop="1">
      <c r="A106" s="8"/>
      <c r="B106" s="1"/>
      <c r="C106" s="1"/>
      <c r="D106" s="64"/>
      <c r="E106" s="2"/>
      <c r="F106" s="64"/>
      <c r="G106" s="107"/>
      <c r="H106" s="64"/>
      <c r="I106" s="2"/>
      <c r="J106" s="64"/>
    </row>
    <row r="107" spans="1:10" ht="21.95" customHeight="1">
      <c r="A107" s="115" t="s">
        <v>181</v>
      </c>
      <c r="B107" s="5"/>
      <c r="C107" s="5"/>
      <c r="D107" s="65"/>
      <c r="E107" s="6"/>
      <c r="F107" s="65"/>
      <c r="G107" s="108"/>
      <c r="H107" s="65"/>
      <c r="I107" s="6"/>
      <c r="J107" s="65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firstPageNumber="5" fitToWidth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12FB-D5FD-4DFD-B5D8-378DD8212066}">
  <dimension ref="A1:K93"/>
  <sheetViews>
    <sheetView zoomScaleNormal="100" zoomScaleSheetLayoutView="70" workbookViewId="0">
      <selection activeCell="A14" sqref="A14"/>
    </sheetView>
  </sheetViews>
  <sheetFormatPr defaultColWidth="9.140625" defaultRowHeight="15.95" customHeight="1"/>
  <cols>
    <col min="1" max="1" width="55" style="31" customWidth="1"/>
    <col min="2" max="2" width="6.140625" style="31" customWidth="1"/>
    <col min="3" max="3" width="1" style="31" customWidth="1"/>
    <col min="4" max="4" width="11.7109375" style="31" customWidth="1"/>
    <col min="5" max="5" width="1" style="31" customWidth="1"/>
    <col min="6" max="6" width="11.7109375" style="31" customWidth="1"/>
    <col min="7" max="7" width="1" style="31" customWidth="1"/>
    <col min="8" max="8" width="11.7109375" style="31" customWidth="1"/>
    <col min="9" max="9" width="1" style="31" customWidth="1"/>
    <col min="10" max="10" width="11.7109375" style="31" customWidth="1"/>
    <col min="11" max="11" width="10.85546875" style="31" bestFit="1" customWidth="1"/>
    <col min="12" max="16384" width="9.140625" style="31"/>
  </cols>
  <sheetData>
    <row r="1" spans="1:10" ht="15.95" customHeight="1">
      <c r="A1" s="11" t="s">
        <v>96</v>
      </c>
      <c r="B1" s="1"/>
      <c r="C1" s="1"/>
      <c r="D1" s="71"/>
      <c r="E1" s="71"/>
      <c r="F1" s="71"/>
      <c r="G1" s="71"/>
      <c r="H1" s="12"/>
      <c r="I1" s="71"/>
      <c r="J1" s="12"/>
    </row>
    <row r="2" spans="1:10" ht="15.95" customHeight="1">
      <c r="A2" s="8" t="s">
        <v>36</v>
      </c>
      <c r="B2" s="1"/>
      <c r="C2" s="1"/>
      <c r="D2" s="71"/>
      <c r="E2" s="71"/>
      <c r="F2" s="71"/>
      <c r="G2" s="71"/>
      <c r="H2" s="12"/>
      <c r="I2" s="71"/>
      <c r="J2" s="12"/>
    </row>
    <row r="3" spans="1:10" ht="15.95" customHeight="1">
      <c r="A3" s="13" t="s">
        <v>128</v>
      </c>
      <c r="B3" s="5"/>
      <c r="C3" s="5"/>
      <c r="D3" s="72"/>
      <c r="E3" s="72"/>
      <c r="F3" s="72"/>
      <c r="G3" s="72"/>
      <c r="H3" s="14"/>
      <c r="I3" s="72"/>
      <c r="J3" s="14"/>
    </row>
    <row r="4" spans="1:10" ht="15.95" customHeight="1">
      <c r="A4" s="8"/>
      <c r="B4" s="1"/>
      <c r="C4" s="1"/>
      <c r="D4" s="71"/>
      <c r="E4" s="71"/>
      <c r="F4" s="71"/>
      <c r="G4" s="71"/>
      <c r="H4" s="12"/>
      <c r="I4" s="71"/>
      <c r="J4" s="12"/>
    </row>
    <row r="5" spans="1:10" ht="15.95" customHeight="1">
      <c r="A5" s="7"/>
      <c r="B5" s="1"/>
      <c r="C5" s="1"/>
      <c r="D5" s="71"/>
      <c r="E5" s="71"/>
      <c r="F5" s="71"/>
      <c r="G5" s="71"/>
      <c r="H5" s="12"/>
      <c r="I5" s="71"/>
      <c r="J5" s="12"/>
    </row>
    <row r="6" spans="1:10" ht="15.95" customHeight="1">
      <c r="A6" s="7"/>
      <c r="B6" s="1"/>
      <c r="C6" s="1"/>
      <c r="D6" s="178" t="s">
        <v>1</v>
      </c>
      <c r="E6" s="178"/>
      <c r="F6" s="178"/>
      <c r="G6" s="67"/>
      <c r="H6" s="178" t="s">
        <v>2</v>
      </c>
      <c r="I6" s="178"/>
      <c r="J6" s="178"/>
    </row>
    <row r="7" spans="1:10" ht="15.95" customHeight="1">
      <c r="A7" s="8"/>
      <c r="B7" s="1"/>
      <c r="C7" s="9"/>
      <c r="D7" s="177" t="s">
        <v>161</v>
      </c>
      <c r="E7" s="177"/>
      <c r="F7" s="177"/>
      <c r="G7" s="66"/>
      <c r="H7" s="177" t="s">
        <v>161</v>
      </c>
      <c r="I7" s="177"/>
      <c r="J7" s="177"/>
    </row>
    <row r="8" spans="1:10" ht="15.95" customHeight="1">
      <c r="A8" s="8"/>
      <c r="B8" s="1"/>
      <c r="C8" s="9"/>
      <c r="D8" s="66"/>
      <c r="E8" s="66"/>
      <c r="F8" s="67" t="s">
        <v>122</v>
      </c>
      <c r="G8" s="66"/>
      <c r="H8" s="66"/>
      <c r="I8" s="66"/>
      <c r="J8" s="67" t="s">
        <v>122</v>
      </c>
    </row>
    <row r="9" spans="1:10" ht="15.95" customHeight="1">
      <c r="A9" s="8"/>
      <c r="B9" s="1"/>
      <c r="C9" s="9"/>
      <c r="D9" s="68" t="s">
        <v>3</v>
      </c>
      <c r="E9" s="73"/>
      <c r="F9" s="68" t="s">
        <v>3</v>
      </c>
      <c r="G9" s="73"/>
      <c r="H9" s="68" t="s">
        <v>3</v>
      </c>
      <c r="I9" s="73"/>
      <c r="J9" s="68" t="s">
        <v>3</v>
      </c>
    </row>
    <row r="10" spans="1:10" ht="15.95" customHeight="1">
      <c r="A10" s="8"/>
      <c r="B10" s="9"/>
      <c r="C10" s="9"/>
      <c r="D10" s="69" t="s">
        <v>69</v>
      </c>
      <c r="E10" s="74"/>
      <c r="F10" s="69" t="s">
        <v>4</v>
      </c>
      <c r="G10" s="75"/>
      <c r="H10" s="69" t="s">
        <v>69</v>
      </c>
      <c r="I10" s="74"/>
      <c r="J10" s="69" t="s">
        <v>4</v>
      </c>
    </row>
    <row r="11" spans="1:10" ht="15.95" customHeight="1">
      <c r="A11" s="8"/>
      <c r="B11" s="32" t="s">
        <v>5</v>
      </c>
      <c r="C11" s="9"/>
      <c r="D11" s="76" t="s">
        <v>70</v>
      </c>
      <c r="E11" s="73"/>
      <c r="F11" s="76" t="s">
        <v>70</v>
      </c>
      <c r="G11" s="73"/>
      <c r="H11" s="76" t="s">
        <v>70</v>
      </c>
      <c r="I11" s="73"/>
      <c r="J11" s="76" t="s">
        <v>70</v>
      </c>
    </row>
    <row r="12" spans="1:10" ht="15.95" customHeight="1">
      <c r="A12" s="8"/>
      <c r="B12" s="9"/>
      <c r="C12" s="9"/>
      <c r="D12" s="74"/>
      <c r="E12" s="73"/>
      <c r="F12" s="74"/>
      <c r="G12" s="73"/>
      <c r="H12" s="74"/>
      <c r="I12" s="73"/>
      <c r="J12" s="74"/>
    </row>
    <row r="13" spans="1:10" ht="15.95" customHeight="1">
      <c r="A13" s="8" t="s">
        <v>37</v>
      </c>
      <c r="B13" s="9"/>
      <c r="C13" s="1"/>
      <c r="D13" s="71"/>
      <c r="E13" s="71"/>
      <c r="F13" s="71"/>
      <c r="G13" s="71"/>
      <c r="H13" s="12"/>
      <c r="I13" s="71"/>
      <c r="J13" s="12"/>
    </row>
    <row r="14" spans="1:10" ht="6" customHeight="1">
      <c r="A14" s="8"/>
      <c r="B14" s="9"/>
      <c r="C14" s="1"/>
      <c r="D14" s="71"/>
      <c r="E14" s="71"/>
      <c r="F14" s="71"/>
      <c r="G14" s="71"/>
      <c r="H14" s="12"/>
      <c r="I14" s="71"/>
      <c r="J14" s="12"/>
    </row>
    <row r="15" spans="1:10" ht="15.95" customHeight="1">
      <c r="A15" s="33" t="s">
        <v>74</v>
      </c>
      <c r="B15" s="9"/>
      <c r="C15" s="1"/>
      <c r="D15" s="121">
        <v>517551928</v>
      </c>
      <c r="E15" s="121"/>
      <c r="F15" s="166">
        <v>522006637</v>
      </c>
      <c r="G15" s="166"/>
      <c r="H15" s="166">
        <v>251549979</v>
      </c>
      <c r="I15" s="166"/>
      <c r="J15" s="167">
        <v>212305728</v>
      </c>
    </row>
    <row r="16" spans="1:10" ht="15.95" customHeight="1">
      <c r="A16" s="33" t="s">
        <v>84</v>
      </c>
      <c r="B16" s="9"/>
      <c r="C16" s="1"/>
      <c r="D16" s="121">
        <v>8155683</v>
      </c>
      <c r="E16" s="121"/>
      <c r="F16" s="121">
        <v>6275042</v>
      </c>
      <c r="G16" s="121"/>
      <c r="H16" s="121">
        <v>7248269</v>
      </c>
      <c r="I16" s="121"/>
      <c r="J16" s="167">
        <v>5293715</v>
      </c>
    </row>
    <row r="17" spans="1:11" ht="15.95" customHeight="1">
      <c r="A17" s="33" t="s">
        <v>118</v>
      </c>
      <c r="B17" s="9"/>
      <c r="C17" s="1"/>
      <c r="D17" s="121">
        <v>0</v>
      </c>
      <c r="E17" s="121"/>
      <c r="F17" s="166">
        <v>0</v>
      </c>
      <c r="G17" s="166"/>
      <c r="H17" s="166">
        <v>9429958</v>
      </c>
      <c r="I17" s="168"/>
      <c r="J17" s="167">
        <v>13704949</v>
      </c>
    </row>
    <row r="18" spans="1:11" ht="15.95" customHeight="1">
      <c r="A18" s="33" t="s">
        <v>38</v>
      </c>
      <c r="B18" s="1">
        <v>4</v>
      </c>
      <c r="C18" s="1"/>
      <c r="D18" s="122">
        <v>2705161</v>
      </c>
      <c r="E18" s="121"/>
      <c r="F18" s="169">
        <v>2198019</v>
      </c>
      <c r="G18" s="166"/>
      <c r="H18" s="169">
        <v>636573</v>
      </c>
      <c r="I18" s="166"/>
      <c r="J18" s="170">
        <v>626116</v>
      </c>
    </row>
    <row r="19" spans="1:11" ht="6" customHeight="1">
      <c r="A19" s="10"/>
      <c r="B19" s="1"/>
      <c r="C19" s="1"/>
      <c r="D19" s="77"/>
      <c r="E19" s="77"/>
      <c r="F19" s="77"/>
      <c r="G19" s="77"/>
      <c r="H19" s="77"/>
      <c r="I19" s="77"/>
      <c r="J19" s="77"/>
    </row>
    <row r="20" spans="1:11" ht="15.95" customHeight="1">
      <c r="A20" s="3" t="s">
        <v>39</v>
      </c>
      <c r="B20" s="1"/>
      <c r="C20" s="1"/>
      <c r="D20" s="78">
        <f>SUM(D15:D19)</f>
        <v>528412772</v>
      </c>
      <c r="E20" s="77"/>
      <c r="F20" s="78">
        <f>SUM(F15:F19)</f>
        <v>530479698</v>
      </c>
      <c r="G20" s="77"/>
      <c r="H20" s="78">
        <f>SUM(H15:H19)</f>
        <v>268864779</v>
      </c>
      <c r="I20" s="77"/>
      <c r="J20" s="78">
        <f>SUM(J15:J19)</f>
        <v>231930508</v>
      </c>
    </row>
    <row r="21" spans="1:11" ht="15.95" customHeight="1">
      <c r="A21" s="3"/>
      <c r="B21" s="1"/>
      <c r="C21" s="1"/>
      <c r="D21" s="77"/>
      <c r="E21" s="77"/>
      <c r="F21" s="77"/>
      <c r="G21" s="77"/>
      <c r="H21" s="77"/>
      <c r="I21" s="77"/>
      <c r="J21" s="77"/>
      <c r="K21" s="176"/>
    </row>
    <row r="22" spans="1:11" ht="15.95" customHeight="1">
      <c r="A22" s="3" t="s">
        <v>40</v>
      </c>
      <c r="B22" s="1"/>
      <c r="C22" s="1"/>
      <c r="D22" s="77"/>
      <c r="E22" s="77"/>
      <c r="F22" s="77"/>
      <c r="G22" s="77"/>
      <c r="H22" s="77"/>
      <c r="I22" s="77"/>
      <c r="J22" s="77"/>
      <c r="K22" s="176"/>
    </row>
    <row r="23" spans="1:11" ht="6" customHeight="1">
      <c r="A23" s="3"/>
      <c r="B23" s="1"/>
      <c r="C23" s="1"/>
      <c r="D23" s="77"/>
      <c r="E23" s="77"/>
      <c r="F23" s="77"/>
      <c r="G23" s="77"/>
      <c r="H23" s="77"/>
      <c r="I23" s="77"/>
      <c r="J23" s="77"/>
    </row>
    <row r="24" spans="1:11" ht="15.95" customHeight="1">
      <c r="A24" s="33" t="s">
        <v>75</v>
      </c>
      <c r="B24" s="1" t="s">
        <v>162</v>
      </c>
      <c r="C24" s="1"/>
      <c r="D24" s="121">
        <v>286067052</v>
      </c>
      <c r="E24" s="121"/>
      <c r="F24" s="166">
        <v>250204640</v>
      </c>
      <c r="G24" s="166"/>
      <c r="H24" s="166">
        <v>141979324</v>
      </c>
      <c r="I24" s="166"/>
      <c r="J24" s="166">
        <v>122706933</v>
      </c>
    </row>
    <row r="25" spans="1:11" ht="15.95" customHeight="1">
      <c r="A25" s="33" t="s">
        <v>41</v>
      </c>
      <c r="B25" s="1" t="s">
        <v>162</v>
      </c>
      <c r="C25" s="1"/>
      <c r="D25" s="121">
        <v>172130554</v>
      </c>
      <c r="E25" s="121"/>
      <c r="F25" s="166">
        <v>193130667</v>
      </c>
      <c r="G25" s="166"/>
      <c r="H25" s="166">
        <v>53177451</v>
      </c>
      <c r="I25" s="166"/>
      <c r="J25" s="166">
        <v>46351662</v>
      </c>
      <c r="K25" s="175"/>
    </row>
    <row r="26" spans="1:11" ht="15.95" customHeight="1">
      <c r="A26" s="34" t="s">
        <v>123</v>
      </c>
      <c r="B26" s="1"/>
      <c r="C26" s="1"/>
      <c r="D26" s="121">
        <v>-504424</v>
      </c>
      <c r="E26" s="121"/>
      <c r="F26" s="121">
        <v>-66921</v>
      </c>
      <c r="G26" s="166"/>
      <c r="H26" s="166">
        <v>-26801</v>
      </c>
      <c r="I26" s="166"/>
      <c r="J26" s="166">
        <v>427417</v>
      </c>
      <c r="K26" s="175"/>
    </row>
    <row r="27" spans="1:11" ht="15.95" customHeight="1">
      <c r="A27" s="34" t="s">
        <v>156</v>
      </c>
      <c r="B27" s="1">
        <v>4</v>
      </c>
      <c r="C27" s="1"/>
      <c r="D27" s="122">
        <v>-462963</v>
      </c>
      <c r="E27" s="121"/>
      <c r="F27" s="169">
        <v>-170614</v>
      </c>
      <c r="G27" s="166"/>
      <c r="H27" s="169">
        <v>1842326</v>
      </c>
      <c r="I27" s="166"/>
      <c r="J27" s="169">
        <v>-245801</v>
      </c>
    </row>
    <row r="28" spans="1:11" ht="6" customHeight="1">
      <c r="A28" s="8"/>
      <c r="B28" s="1"/>
      <c r="C28" s="1"/>
      <c r="D28" s="77"/>
      <c r="E28" s="77"/>
      <c r="F28" s="77"/>
      <c r="G28" s="77"/>
      <c r="H28" s="77"/>
      <c r="I28" s="77"/>
      <c r="J28" s="77"/>
    </row>
    <row r="29" spans="1:11" ht="15.95" customHeight="1">
      <c r="A29" s="8" t="s">
        <v>42</v>
      </c>
      <c r="B29" s="1"/>
      <c r="C29" s="1"/>
      <c r="D29" s="79">
        <f>SUM(D24:D28)</f>
        <v>457230219</v>
      </c>
      <c r="E29" s="77"/>
      <c r="F29" s="79">
        <f>SUM(F24:F28)</f>
        <v>443097772</v>
      </c>
      <c r="G29" s="77"/>
      <c r="H29" s="79">
        <f>SUM(H24:H28)</f>
        <v>196972300</v>
      </c>
      <c r="I29" s="77"/>
      <c r="J29" s="79">
        <f>SUM(J24:J28)</f>
        <v>169240211</v>
      </c>
    </row>
    <row r="30" spans="1:11" ht="15.95" customHeight="1">
      <c r="A30" s="8"/>
      <c r="B30" s="1"/>
      <c r="C30" s="1"/>
      <c r="D30" s="77"/>
      <c r="E30" s="77"/>
      <c r="F30" s="77"/>
      <c r="G30" s="77"/>
      <c r="H30" s="77"/>
      <c r="I30" s="77"/>
      <c r="J30" s="77"/>
    </row>
    <row r="31" spans="1:11" ht="15.95" customHeight="1">
      <c r="A31" s="8" t="s">
        <v>99</v>
      </c>
      <c r="B31" s="1"/>
      <c r="C31" s="1"/>
      <c r="D31" s="77">
        <f>D20-D29</f>
        <v>71182553</v>
      </c>
      <c r="E31" s="77"/>
      <c r="F31" s="77">
        <f>F20-F29</f>
        <v>87381926</v>
      </c>
      <c r="G31" s="77"/>
      <c r="H31" s="77">
        <f>H20-H29</f>
        <v>71892479</v>
      </c>
      <c r="I31" s="77"/>
      <c r="J31" s="77">
        <f>J20-J29</f>
        <v>62690297</v>
      </c>
    </row>
    <row r="32" spans="1:11" ht="15.95" customHeight="1">
      <c r="A32" s="7" t="s">
        <v>101</v>
      </c>
      <c r="B32" s="1"/>
      <c r="C32" s="1"/>
      <c r="D32" s="77"/>
      <c r="E32" s="77"/>
      <c r="F32" s="77"/>
      <c r="G32" s="77"/>
      <c r="H32" s="77"/>
      <c r="I32" s="77"/>
      <c r="J32" s="77"/>
    </row>
    <row r="33" spans="1:10" ht="15.95" customHeight="1">
      <c r="A33" s="7" t="s">
        <v>100</v>
      </c>
      <c r="B33" s="1">
        <v>14</v>
      </c>
      <c r="C33" s="1"/>
      <c r="D33" s="121">
        <v>-4362854</v>
      </c>
      <c r="E33" s="64"/>
      <c r="F33" s="166">
        <v>-87580</v>
      </c>
      <c r="G33" s="166"/>
      <c r="H33" s="166">
        <v>0</v>
      </c>
      <c r="I33" s="168"/>
      <c r="J33" s="167">
        <v>0</v>
      </c>
    </row>
    <row r="34" spans="1:10" ht="15.95" customHeight="1">
      <c r="A34" s="34" t="s">
        <v>76</v>
      </c>
      <c r="B34" s="1"/>
      <c r="C34" s="1"/>
      <c r="D34" s="122">
        <v>-542342</v>
      </c>
      <c r="E34" s="64"/>
      <c r="F34" s="169">
        <v>-171565</v>
      </c>
      <c r="G34" s="171"/>
      <c r="H34" s="169">
        <v>-523476</v>
      </c>
      <c r="I34" s="172"/>
      <c r="J34" s="169">
        <v>-52683</v>
      </c>
    </row>
    <row r="35" spans="1:10" ht="6" customHeight="1">
      <c r="A35" s="8"/>
      <c r="B35" s="1"/>
      <c r="C35" s="1"/>
      <c r="D35" s="77"/>
      <c r="E35" s="77"/>
      <c r="F35" s="77"/>
      <c r="G35" s="77"/>
      <c r="H35" s="77"/>
      <c r="I35" s="77"/>
      <c r="J35" s="77"/>
    </row>
    <row r="36" spans="1:10" ht="15.95" customHeight="1">
      <c r="A36" s="8" t="s">
        <v>43</v>
      </c>
      <c r="B36" s="1"/>
      <c r="C36" s="1"/>
      <c r="D36" s="77">
        <f>SUM(D31:D34)</f>
        <v>66277357</v>
      </c>
      <c r="E36" s="77"/>
      <c r="F36" s="77">
        <f>SUM(F31:F34)</f>
        <v>87122781</v>
      </c>
      <c r="G36" s="77"/>
      <c r="H36" s="77">
        <f>SUM(H31:H34)</f>
        <v>71369003</v>
      </c>
      <c r="I36" s="77"/>
      <c r="J36" s="77">
        <f>SUM(J31:J34)</f>
        <v>62637614</v>
      </c>
    </row>
    <row r="37" spans="1:10" ht="15.95" customHeight="1">
      <c r="A37" s="7" t="s">
        <v>102</v>
      </c>
      <c r="B37" s="1">
        <v>25</v>
      </c>
      <c r="C37" s="1"/>
      <c r="D37" s="122">
        <v>-14148197</v>
      </c>
      <c r="E37" s="64"/>
      <c r="F37" s="169">
        <v>-17991143</v>
      </c>
      <c r="G37" s="166"/>
      <c r="H37" s="169">
        <v>-12695823</v>
      </c>
      <c r="I37" s="173"/>
      <c r="J37" s="169">
        <v>-10161955</v>
      </c>
    </row>
    <row r="38" spans="1:10" ht="6" customHeight="1">
      <c r="A38" s="7"/>
      <c r="B38" s="1"/>
      <c r="C38" s="1"/>
      <c r="D38" s="77"/>
      <c r="E38" s="77"/>
      <c r="F38" s="77"/>
      <c r="G38" s="77"/>
      <c r="H38" s="77"/>
      <c r="I38" s="77"/>
      <c r="J38" s="77"/>
    </row>
    <row r="39" spans="1:10" ht="15.95" customHeight="1" thickBot="1">
      <c r="A39" s="8" t="s">
        <v>131</v>
      </c>
      <c r="B39" s="1"/>
      <c r="C39" s="1"/>
      <c r="D39" s="80">
        <f>SUM(D36:D37)</f>
        <v>52129160</v>
      </c>
      <c r="E39" s="77"/>
      <c r="F39" s="80">
        <f>SUM(F36:F37)</f>
        <v>69131638</v>
      </c>
      <c r="G39" s="77"/>
      <c r="H39" s="80">
        <f>SUM(H36:H37)</f>
        <v>58673180</v>
      </c>
      <c r="I39" s="77"/>
      <c r="J39" s="80">
        <f>SUM(J36:J37)</f>
        <v>52475659</v>
      </c>
    </row>
    <row r="40" spans="1:10" ht="15.95" customHeight="1" thickTop="1">
      <c r="A40" s="8"/>
      <c r="B40" s="1"/>
      <c r="C40" s="1"/>
      <c r="D40" s="77"/>
      <c r="E40" s="77"/>
      <c r="F40" s="77"/>
      <c r="G40" s="77"/>
      <c r="H40" s="77"/>
      <c r="I40" s="77"/>
      <c r="J40" s="77"/>
    </row>
    <row r="41" spans="1:10" ht="15.95" customHeight="1">
      <c r="A41" s="8" t="s">
        <v>87</v>
      </c>
      <c r="B41" s="1"/>
      <c r="C41" s="1"/>
      <c r="D41" s="77"/>
      <c r="E41" s="77"/>
      <c r="F41" s="77"/>
      <c r="G41" s="77"/>
      <c r="H41" s="77"/>
      <c r="I41" s="77"/>
      <c r="J41" s="77"/>
    </row>
    <row r="42" spans="1:10" ht="6" customHeight="1">
      <c r="A42" s="8"/>
      <c r="B42" s="1"/>
      <c r="C42" s="1"/>
      <c r="D42" s="77"/>
      <c r="E42" s="77"/>
      <c r="F42" s="77"/>
      <c r="G42" s="77"/>
      <c r="H42" s="77"/>
      <c r="I42" s="77"/>
      <c r="J42" s="77"/>
    </row>
    <row r="43" spans="1:10" ht="15.95" customHeight="1">
      <c r="A43" s="17" t="s">
        <v>47</v>
      </c>
      <c r="B43" s="1"/>
      <c r="C43" s="1"/>
      <c r="D43" s="77"/>
      <c r="E43" s="77"/>
      <c r="F43" s="77"/>
      <c r="G43" s="77"/>
      <c r="H43" s="77"/>
      <c r="I43" s="77"/>
      <c r="J43" s="77"/>
    </row>
    <row r="44" spans="1:10" ht="15.95" customHeight="1">
      <c r="A44" s="7" t="s">
        <v>169</v>
      </c>
      <c r="B44" s="1">
        <v>21</v>
      </c>
      <c r="C44" s="1"/>
      <c r="D44" s="121">
        <v>-4896489</v>
      </c>
      <c r="E44" s="70"/>
      <c r="F44" s="166">
        <v>-3667382</v>
      </c>
      <c r="G44" s="166"/>
      <c r="H44" s="166">
        <v>-3508422</v>
      </c>
      <c r="I44" s="166"/>
      <c r="J44" s="166">
        <v>-2971123</v>
      </c>
    </row>
    <row r="45" spans="1:10" ht="15.95" customHeight="1">
      <c r="A45" s="7" t="s">
        <v>140</v>
      </c>
      <c r="B45" s="1"/>
      <c r="C45" s="1"/>
      <c r="D45" s="70"/>
      <c r="E45" s="70"/>
      <c r="F45" s="70"/>
      <c r="G45" s="70"/>
      <c r="H45" s="70"/>
      <c r="I45" s="70"/>
      <c r="J45" s="70"/>
    </row>
    <row r="46" spans="1:10" ht="15.95" customHeight="1">
      <c r="A46" s="7" t="s">
        <v>141</v>
      </c>
      <c r="B46" s="1"/>
      <c r="C46" s="7"/>
      <c r="D46" s="122">
        <v>979298</v>
      </c>
      <c r="E46" s="70"/>
      <c r="F46" s="174">
        <v>733476</v>
      </c>
      <c r="G46" s="171"/>
      <c r="H46" s="169">
        <v>701684</v>
      </c>
      <c r="I46" s="166"/>
      <c r="J46" s="174">
        <v>594225</v>
      </c>
    </row>
    <row r="47" spans="1:10" ht="6" customHeight="1">
      <c r="A47" s="7"/>
      <c r="B47" s="1"/>
      <c r="C47" s="7"/>
      <c r="D47" s="121"/>
      <c r="E47" s="70"/>
      <c r="F47" s="70"/>
      <c r="G47" s="171"/>
      <c r="H47" s="171"/>
      <c r="I47" s="166"/>
      <c r="J47" s="70"/>
    </row>
    <row r="48" spans="1:10" ht="15.95" customHeight="1">
      <c r="A48" s="17" t="s">
        <v>47</v>
      </c>
      <c r="B48" s="1"/>
      <c r="C48" s="1"/>
      <c r="D48" s="77"/>
      <c r="E48" s="77"/>
      <c r="F48" s="77"/>
      <c r="G48" s="77"/>
      <c r="H48" s="77"/>
      <c r="I48" s="77"/>
      <c r="J48" s="77"/>
    </row>
    <row r="49" spans="1:10" ht="15.95" customHeight="1">
      <c r="A49" s="7" t="s">
        <v>103</v>
      </c>
      <c r="B49" s="1"/>
      <c r="C49" s="1"/>
      <c r="D49" s="79">
        <f>SUM(D44:D46)</f>
        <v>-3917191</v>
      </c>
      <c r="E49" s="77"/>
      <c r="F49" s="79">
        <f>SUM(F44:F46)</f>
        <v>-2933906</v>
      </c>
      <c r="G49" s="77"/>
      <c r="H49" s="79">
        <f>SUM(H44:H46)</f>
        <v>-2806738</v>
      </c>
      <c r="I49" s="77"/>
      <c r="J49" s="79">
        <f>SUM(J44:J46)</f>
        <v>-2376898</v>
      </c>
    </row>
    <row r="50" spans="1:10" ht="6" customHeight="1">
      <c r="A50" s="7"/>
      <c r="B50" s="1"/>
      <c r="C50" s="1"/>
      <c r="D50" s="77"/>
      <c r="E50" s="77"/>
      <c r="F50" s="77"/>
      <c r="G50" s="77"/>
      <c r="H50" s="77"/>
      <c r="I50" s="77"/>
      <c r="J50" s="77"/>
    </row>
    <row r="51" spans="1:10" ht="15.95" customHeight="1">
      <c r="A51" s="17" t="s">
        <v>46</v>
      </c>
      <c r="B51" s="1"/>
      <c r="C51" s="1"/>
      <c r="D51" s="77"/>
      <c r="E51" s="77"/>
      <c r="F51" s="77"/>
      <c r="G51" s="77"/>
      <c r="H51" s="77"/>
      <c r="I51" s="77"/>
      <c r="J51" s="77"/>
    </row>
    <row r="52" spans="1:10" ht="15.95" customHeight="1">
      <c r="A52" s="7" t="s">
        <v>154</v>
      </c>
      <c r="B52" s="1"/>
      <c r="C52" s="1"/>
      <c r="D52" s="64">
        <v>100818</v>
      </c>
      <c r="E52" s="64"/>
      <c r="F52" s="124">
        <v>-261797</v>
      </c>
      <c r="G52" s="124"/>
      <c r="H52" s="124">
        <v>0</v>
      </c>
      <c r="I52" s="124"/>
      <c r="J52" s="124">
        <v>0</v>
      </c>
    </row>
    <row r="53" spans="1:10" ht="15.95" customHeight="1">
      <c r="A53" s="7" t="s">
        <v>172</v>
      </c>
      <c r="B53" s="1"/>
      <c r="C53" s="1"/>
      <c r="D53" s="77"/>
      <c r="E53" s="77"/>
      <c r="F53" s="77"/>
      <c r="G53" s="77"/>
      <c r="H53" s="77"/>
      <c r="I53" s="77"/>
      <c r="J53" s="77"/>
    </row>
    <row r="54" spans="1:10" ht="15.95" customHeight="1">
      <c r="A54" s="7" t="s">
        <v>173</v>
      </c>
      <c r="B54" s="1"/>
      <c r="C54" s="1"/>
      <c r="D54" s="64">
        <v>324287</v>
      </c>
      <c r="E54" s="64"/>
      <c r="F54" s="64">
        <v>-43132</v>
      </c>
      <c r="G54" s="64"/>
      <c r="H54" s="64">
        <v>307153</v>
      </c>
      <c r="I54" s="64"/>
      <c r="J54" s="64">
        <v>-30413</v>
      </c>
    </row>
    <row r="55" spans="1:10" ht="15.95" customHeight="1">
      <c r="A55" s="7" t="s">
        <v>171</v>
      </c>
      <c r="B55" s="1"/>
      <c r="C55" s="1"/>
      <c r="D55" s="64"/>
      <c r="E55" s="64"/>
      <c r="F55" s="64"/>
      <c r="G55" s="64"/>
      <c r="H55" s="64"/>
      <c r="I55" s="64"/>
      <c r="J55" s="64"/>
    </row>
    <row r="56" spans="1:10" ht="15.95" customHeight="1">
      <c r="A56" s="7" t="s">
        <v>105</v>
      </c>
      <c r="B56" s="1"/>
      <c r="C56" s="1"/>
      <c r="D56" s="65">
        <v>-64857</v>
      </c>
      <c r="E56" s="64"/>
      <c r="F56" s="125">
        <v>8625</v>
      </c>
      <c r="G56" s="124"/>
      <c r="H56" s="125">
        <v>-61430</v>
      </c>
      <c r="I56" s="124"/>
      <c r="J56" s="125">
        <v>6083</v>
      </c>
    </row>
    <row r="57" spans="1:10" ht="6" customHeight="1">
      <c r="A57" s="7"/>
      <c r="B57" s="1"/>
      <c r="C57" s="7"/>
      <c r="D57" s="81"/>
      <c r="E57" s="77"/>
      <c r="F57" s="81"/>
      <c r="G57" s="77"/>
      <c r="H57" s="81"/>
      <c r="I57" s="77"/>
      <c r="J57" s="81"/>
    </row>
    <row r="58" spans="1:10" ht="15.95" customHeight="1">
      <c r="A58" s="7" t="s">
        <v>170</v>
      </c>
      <c r="B58" s="1"/>
      <c r="C58" s="1"/>
      <c r="D58" s="81"/>
      <c r="E58" s="77"/>
      <c r="F58" s="81"/>
      <c r="G58" s="77"/>
      <c r="H58" s="81"/>
      <c r="I58" s="77"/>
      <c r="J58" s="81"/>
    </row>
    <row r="59" spans="1:10" ht="15.95" customHeight="1">
      <c r="A59" s="7" t="s">
        <v>104</v>
      </c>
      <c r="B59" s="1"/>
      <c r="C59" s="1"/>
      <c r="D59" s="82">
        <f>SUM(D52:D56)</f>
        <v>360248</v>
      </c>
      <c r="E59" s="77"/>
      <c r="F59" s="82">
        <f>SUM(F52:F56)</f>
        <v>-296304</v>
      </c>
      <c r="G59" s="77"/>
      <c r="H59" s="82">
        <f>SUM(H52:H56)</f>
        <v>245723</v>
      </c>
      <c r="I59" s="77"/>
      <c r="J59" s="82">
        <f>SUM(J52:J56)</f>
        <v>-24330</v>
      </c>
    </row>
    <row r="60" spans="1:10" ht="6" customHeight="1">
      <c r="A60" s="7"/>
      <c r="B60" s="1"/>
      <c r="C60" s="7"/>
      <c r="D60" s="81"/>
      <c r="E60" s="77"/>
      <c r="F60" s="81"/>
      <c r="G60" s="77"/>
      <c r="H60" s="81"/>
      <c r="I60" s="77"/>
      <c r="J60" s="81"/>
    </row>
    <row r="61" spans="1:10" ht="6" customHeight="1">
      <c r="A61" s="8"/>
      <c r="B61" s="1"/>
      <c r="C61" s="1"/>
      <c r="D61" s="77"/>
      <c r="E61" s="77"/>
      <c r="F61" s="77"/>
      <c r="G61" s="77"/>
      <c r="H61" s="77"/>
      <c r="I61" s="77"/>
      <c r="J61" s="77"/>
    </row>
    <row r="62" spans="1:10" ht="15.95" customHeight="1">
      <c r="A62" s="8" t="s">
        <v>117</v>
      </c>
      <c r="B62" s="1"/>
      <c r="C62" s="1"/>
      <c r="D62" s="82">
        <f>+D49+D59</f>
        <v>-3556943</v>
      </c>
      <c r="E62" s="77"/>
      <c r="F62" s="82">
        <f>+F49+F59</f>
        <v>-3230210</v>
      </c>
      <c r="G62" s="77"/>
      <c r="H62" s="82">
        <f>+H49+H59</f>
        <v>-2561015</v>
      </c>
      <c r="I62" s="77"/>
      <c r="J62" s="82">
        <f>+J49+J59</f>
        <v>-2401228</v>
      </c>
    </row>
    <row r="63" spans="1:10" ht="6" customHeight="1">
      <c r="A63" s="8"/>
      <c r="B63" s="1"/>
      <c r="C63" s="1"/>
      <c r="D63" s="77"/>
      <c r="E63" s="77"/>
      <c r="F63" s="77"/>
      <c r="G63" s="77"/>
      <c r="H63" s="77"/>
      <c r="I63" s="77"/>
      <c r="J63" s="77"/>
    </row>
    <row r="64" spans="1:10" ht="15.95" customHeight="1" thickBot="1">
      <c r="A64" s="8" t="s">
        <v>132</v>
      </c>
      <c r="B64" s="1"/>
      <c r="C64" s="1"/>
      <c r="D64" s="18">
        <f>+D62+D39</f>
        <v>48572217</v>
      </c>
      <c r="E64" s="77"/>
      <c r="F64" s="18">
        <f>+F62+F39</f>
        <v>65901428</v>
      </c>
      <c r="G64" s="77"/>
      <c r="H64" s="18">
        <f>+H62+H39</f>
        <v>56112165</v>
      </c>
      <c r="I64" s="77"/>
      <c r="J64" s="18">
        <f>+J62+J39</f>
        <v>50074431</v>
      </c>
    </row>
    <row r="65" spans="1:10" ht="15.95" customHeight="1" thickTop="1">
      <c r="A65" s="8"/>
      <c r="B65" s="1"/>
      <c r="C65" s="1"/>
      <c r="D65" s="19"/>
      <c r="E65" s="77"/>
      <c r="F65" s="19"/>
      <c r="G65" s="77"/>
      <c r="H65" s="19"/>
      <c r="I65" s="77"/>
      <c r="J65" s="19"/>
    </row>
    <row r="66" spans="1:10" ht="15.95" customHeight="1">
      <c r="A66" s="8" t="s">
        <v>44</v>
      </c>
      <c r="B66" s="16"/>
      <c r="C66" s="20"/>
      <c r="D66" s="77"/>
      <c r="E66" s="77"/>
      <c r="F66" s="77"/>
      <c r="G66" s="77"/>
      <c r="H66" s="77"/>
      <c r="I66" s="77"/>
      <c r="J66" s="77"/>
    </row>
    <row r="67" spans="1:10" ht="6" customHeight="1">
      <c r="A67" s="22"/>
      <c r="B67" s="16"/>
      <c r="C67" s="20"/>
      <c r="D67" s="77"/>
      <c r="E67" s="77"/>
      <c r="F67" s="77"/>
      <c r="G67" s="77"/>
      <c r="H67" s="77"/>
      <c r="I67" s="77"/>
      <c r="J67" s="77"/>
    </row>
    <row r="68" spans="1:10" ht="15.95" customHeight="1" thickBot="1">
      <c r="A68" s="23" t="s">
        <v>45</v>
      </c>
      <c r="B68" s="16">
        <v>26</v>
      </c>
      <c r="C68" s="24"/>
      <c r="D68" s="25">
        <f>D39/450000000</f>
        <v>0.11584257777777777</v>
      </c>
      <c r="E68" s="83"/>
      <c r="F68" s="25">
        <v>0.15733288368707624</v>
      </c>
      <c r="G68" s="83"/>
      <c r="H68" s="25">
        <f>H39/450000000</f>
        <v>0.13038484444444445</v>
      </c>
      <c r="I68" s="83"/>
      <c r="J68" s="26">
        <v>0.11942645932748901</v>
      </c>
    </row>
    <row r="69" spans="1:10" ht="18" customHeight="1" thickTop="1">
      <c r="A69" s="8"/>
      <c r="B69" s="1"/>
      <c r="C69" s="1"/>
      <c r="D69" s="19"/>
      <c r="E69" s="71"/>
      <c r="F69" s="19"/>
      <c r="G69" s="71"/>
      <c r="H69" s="19"/>
      <c r="I69" s="71"/>
      <c r="J69" s="19"/>
    </row>
    <row r="70" spans="1:10" ht="8.25" customHeight="1">
      <c r="A70" s="8"/>
      <c r="B70" s="1"/>
      <c r="C70" s="1"/>
      <c r="D70" s="19"/>
      <c r="E70" s="71"/>
      <c r="F70" s="19"/>
      <c r="G70" s="71"/>
      <c r="H70" s="19"/>
      <c r="I70" s="71"/>
      <c r="J70" s="19"/>
    </row>
    <row r="71" spans="1:10" ht="21.95" customHeight="1">
      <c r="A71" s="179" t="str">
        <f>+'5-6'!A107</f>
        <v>The notes to the consolidated and separate financial statements are an integral part of the financial statements.</v>
      </c>
      <c r="B71" s="179"/>
      <c r="C71" s="179"/>
      <c r="D71" s="179"/>
      <c r="E71" s="179"/>
      <c r="F71" s="179"/>
      <c r="G71" s="179"/>
      <c r="H71" s="179"/>
      <c r="I71" s="179"/>
      <c r="J71" s="179"/>
    </row>
    <row r="72" spans="1:10" ht="15.95" customHeight="1">
      <c r="A72" s="23"/>
      <c r="B72" s="16"/>
      <c r="C72" s="24"/>
      <c r="D72" s="21"/>
      <c r="E72" s="84"/>
      <c r="F72" s="21"/>
      <c r="G72" s="84"/>
      <c r="H72" s="21"/>
      <c r="I72" s="84"/>
      <c r="J72" s="21"/>
    </row>
    <row r="73" spans="1:10" ht="15.95" customHeight="1">
      <c r="A73" s="23"/>
      <c r="B73" s="1"/>
      <c r="C73" s="24"/>
      <c r="D73" s="21"/>
      <c r="E73" s="84"/>
      <c r="F73" s="21"/>
      <c r="G73" s="84"/>
      <c r="H73" s="21"/>
      <c r="I73" s="84"/>
      <c r="J73" s="21"/>
    </row>
    <row r="74" spans="1:10" ht="15.95" customHeight="1">
      <c r="A74" s="23"/>
      <c r="B74" s="16"/>
      <c r="C74" s="24"/>
      <c r="D74" s="21"/>
      <c r="E74" s="84"/>
      <c r="F74" s="21"/>
      <c r="G74" s="84"/>
      <c r="H74" s="21"/>
      <c r="I74" s="84"/>
      <c r="J74" s="21"/>
    </row>
    <row r="75" spans="1:10" ht="15.95" customHeight="1">
      <c r="A75" s="23"/>
      <c r="B75" s="16"/>
      <c r="C75" s="24"/>
      <c r="D75" s="21"/>
      <c r="E75" s="84"/>
      <c r="F75" s="21"/>
      <c r="G75" s="84"/>
      <c r="H75" s="21"/>
      <c r="I75" s="84"/>
      <c r="J75" s="21"/>
    </row>
    <row r="76" spans="1:10" ht="15.95" customHeight="1">
      <c r="A76" s="23"/>
      <c r="B76" s="16"/>
      <c r="C76" s="24"/>
      <c r="D76" s="21"/>
      <c r="E76" s="84"/>
      <c r="F76" s="21"/>
      <c r="G76" s="84"/>
      <c r="H76" s="21"/>
      <c r="I76" s="84"/>
      <c r="J76" s="21"/>
    </row>
    <row r="77" spans="1:10" ht="15.95" customHeight="1">
      <c r="A77" s="23"/>
      <c r="B77" s="16"/>
      <c r="C77" s="24"/>
      <c r="D77" s="21"/>
      <c r="E77" s="84"/>
      <c r="F77" s="21"/>
      <c r="G77" s="84"/>
      <c r="H77" s="21"/>
      <c r="I77" s="84"/>
      <c r="J77" s="21"/>
    </row>
    <row r="78" spans="1:10" ht="15.95" customHeight="1">
      <c r="A78" s="23"/>
      <c r="B78" s="16"/>
      <c r="C78" s="24"/>
      <c r="D78" s="21"/>
      <c r="E78" s="84"/>
      <c r="F78" s="21"/>
      <c r="G78" s="84"/>
      <c r="H78" s="21"/>
      <c r="I78" s="84"/>
      <c r="J78" s="21"/>
    </row>
    <row r="79" spans="1:10" ht="15.95" customHeight="1">
      <c r="A79" s="23"/>
      <c r="B79" s="16"/>
      <c r="C79" s="24"/>
      <c r="D79" s="21"/>
      <c r="E79" s="84"/>
      <c r="F79" s="21"/>
      <c r="G79" s="84"/>
      <c r="H79" s="21"/>
      <c r="I79" s="84"/>
      <c r="J79" s="21"/>
    </row>
    <row r="80" spans="1:10" ht="15.95" customHeight="1">
      <c r="A80" s="23"/>
      <c r="B80" s="16"/>
      <c r="C80" s="24"/>
      <c r="D80" s="21"/>
      <c r="E80" s="84"/>
      <c r="F80" s="21"/>
      <c r="G80" s="84"/>
      <c r="H80" s="21"/>
      <c r="I80" s="84"/>
      <c r="J80" s="21"/>
    </row>
    <row r="81" spans="1:10" ht="15.95" customHeight="1">
      <c r="A81" s="23"/>
      <c r="B81" s="16"/>
      <c r="C81" s="24"/>
      <c r="D81" s="21"/>
      <c r="E81" s="84"/>
      <c r="F81" s="21"/>
      <c r="G81" s="84"/>
      <c r="H81" s="21"/>
      <c r="I81" s="84"/>
      <c r="J81" s="21"/>
    </row>
    <row r="82" spans="1:10" ht="15.95" customHeight="1">
      <c r="A82" s="23"/>
      <c r="B82" s="16"/>
      <c r="C82" s="24"/>
      <c r="D82" s="21"/>
      <c r="E82" s="84"/>
      <c r="F82" s="21"/>
      <c r="G82" s="84"/>
      <c r="H82" s="21"/>
      <c r="I82" s="84"/>
      <c r="J82" s="21"/>
    </row>
    <row r="83" spans="1:10" ht="15.95" customHeight="1">
      <c r="A83" s="23"/>
      <c r="B83" s="16"/>
      <c r="C83" s="24"/>
      <c r="D83" s="21"/>
      <c r="E83" s="84"/>
      <c r="F83" s="21"/>
      <c r="G83" s="84"/>
      <c r="H83" s="21"/>
      <c r="I83" s="84"/>
      <c r="J83" s="21"/>
    </row>
    <row r="84" spans="1:10" ht="15.95" customHeight="1">
      <c r="A84" s="23"/>
      <c r="B84" s="16"/>
      <c r="C84" s="24"/>
      <c r="D84" s="21"/>
      <c r="E84" s="84"/>
      <c r="F84" s="21"/>
      <c r="G84" s="84"/>
      <c r="H84" s="21"/>
      <c r="I84" s="84"/>
      <c r="J84" s="21"/>
    </row>
    <row r="85" spans="1:10" ht="15.95" customHeight="1">
      <c r="A85" s="23"/>
      <c r="B85" s="16"/>
      <c r="C85" s="24"/>
      <c r="D85" s="21"/>
      <c r="E85" s="84"/>
      <c r="F85" s="21"/>
      <c r="G85" s="84"/>
      <c r="H85" s="21"/>
      <c r="I85" s="84"/>
      <c r="J85" s="21"/>
    </row>
    <row r="86" spans="1:10" ht="15.95" customHeight="1">
      <c r="A86" s="23"/>
      <c r="B86" s="16"/>
      <c r="C86" s="24"/>
      <c r="D86" s="21"/>
      <c r="E86" s="84"/>
      <c r="F86" s="21"/>
      <c r="G86" s="84"/>
      <c r="H86" s="21"/>
      <c r="I86" s="84"/>
      <c r="J86" s="21"/>
    </row>
    <row r="87" spans="1:10" ht="15.95" customHeight="1">
      <c r="A87" s="23"/>
      <c r="B87" s="16"/>
      <c r="C87" s="24"/>
      <c r="D87" s="21"/>
      <c r="E87" s="84"/>
      <c r="F87" s="21"/>
      <c r="G87" s="84"/>
      <c r="H87" s="21"/>
      <c r="I87" s="84"/>
      <c r="J87" s="21"/>
    </row>
    <row r="88" spans="1:10" ht="15.95" customHeight="1">
      <c r="A88" s="23"/>
      <c r="B88" s="16"/>
      <c r="C88" s="24"/>
      <c r="D88" s="21"/>
      <c r="E88" s="84"/>
      <c r="F88" s="21"/>
      <c r="G88" s="84"/>
      <c r="H88" s="21"/>
      <c r="I88" s="84"/>
      <c r="J88" s="21"/>
    </row>
    <row r="89" spans="1:10" ht="15.95" customHeight="1">
      <c r="A89" s="23"/>
      <c r="B89" s="16"/>
      <c r="C89" s="24"/>
      <c r="D89" s="21"/>
      <c r="E89" s="84"/>
      <c r="F89" s="21"/>
      <c r="G89" s="84"/>
      <c r="H89" s="21"/>
      <c r="I89" s="84"/>
      <c r="J89" s="21"/>
    </row>
    <row r="90" spans="1:10" ht="15.95" customHeight="1">
      <c r="A90" s="23"/>
      <c r="B90" s="16"/>
      <c r="C90" s="24"/>
      <c r="D90" s="21"/>
      <c r="E90" s="84"/>
      <c r="F90" s="21"/>
      <c r="G90" s="84"/>
      <c r="H90" s="21"/>
      <c r="I90" s="84"/>
      <c r="J90" s="21"/>
    </row>
    <row r="91" spans="1:10" ht="15.95" customHeight="1">
      <c r="A91" s="23"/>
      <c r="B91" s="16"/>
      <c r="C91" s="24"/>
      <c r="D91" s="21"/>
      <c r="E91" s="84"/>
      <c r="F91" s="21"/>
      <c r="G91" s="84"/>
      <c r="H91" s="21"/>
      <c r="I91" s="84"/>
      <c r="J91" s="21"/>
    </row>
    <row r="92" spans="1:10" ht="15.95" customHeight="1">
      <c r="A92" s="23"/>
      <c r="B92" s="16"/>
      <c r="C92" s="24"/>
      <c r="D92" s="21"/>
      <c r="E92" s="84"/>
      <c r="F92" s="21"/>
      <c r="G92" s="84"/>
      <c r="H92" s="21"/>
      <c r="I92" s="84"/>
      <c r="J92" s="21"/>
    </row>
    <row r="93" spans="1:10" ht="15.95" customHeight="1">
      <c r="A93" s="23"/>
      <c r="B93" s="16"/>
      <c r="C93" s="24"/>
      <c r="D93" s="21"/>
      <c r="E93" s="84"/>
      <c r="F93" s="21"/>
      <c r="G93" s="84"/>
      <c r="H93" s="21"/>
      <c r="I93" s="84"/>
      <c r="J93" s="21"/>
    </row>
  </sheetData>
  <mergeCells count="5">
    <mergeCell ref="D6:F6"/>
    <mergeCell ref="H6:J6"/>
    <mergeCell ref="D7:F7"/>
    <mergeCell ref="H7:J7"/>
    <mergeCell ref="A71:J71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DD48-45F0-44D2-9D38-2B54E67E8D41}">
  <dimension ref="A1:R37"/>
  <sheetViews>
    <sheetView topLeftCell="A10" zoomScale="120" zoomScaleNormal="120" zoomScaleSheetLayoutView="85" workbookViewId="0">
      <selection activeCell="A9" sqref="A9"/>
    </sheetView>
  </sheetViews>
  <sheetFormatPr defaultColWidth="9.140625" defaultRowHeight="15.95" customHeight="1"/>
  <cols>
    <col min="1" max="1" width="35.7109375" style="31" customWidth="1"/>
    <col min="2" max="2" width="5.7109375" style="31" customWidth="1"/>
    <col min="3" max="3" width="0.7109375" style="31" customWidth="1"/>
    <col min="4" max="4" width="12.42578125" style="31" customWidth="1"/>
    <col min="5" max="5" width="0.7109375" style="31" customWidth="1"/>
    <col min="6" max="6" width="10.140625" style="31" customWidth="1"/>
    <col min="7" max="7" width="0.7109375" style="31" customWidth="1"/>
    <col min="8" max="8" width="16.28515625" style="31" customWidth="1"/>
    <col min="9" max="9" width="0.7109375" style="31" customWidth="1"/>
    <col min="10" max="10" width="11.7109375" style="31" customWidth="1"/>
    <col min="11" max="11" width="0.7109375" style="31" customWidth="1"/>
    <col min="12" max="12" width="13.42578125" style="31" customWidth="1"/>
    <col min="13" max="13" width="0.7109375" style="31" customWidth="1"/>
    <col min="14" max="14" width="11.140625" style="31" customWidth="1"/>
    <col min="15" max="15" width="0.7109375" style="31" customWidth="1"/>
    <col min="16" max="16" width="19.5703125" style="31" customWidth="1"/>
    <col min="17" max="17" width="0.7109375" style="31" customWidth="1"/>
    <col min="18" max="18" width="10.42578125" style="31" customWidth="1"/>
    <col min="19" max="16384" width="9.140625" style="31"/>
  </cols>
  <sheetData>
    <row r="1" spans="1:18" ht="15.95" customHeight="1">
      <c r="A1" s="11" t="s">
        <v>97</v>
      </c>
      <c r="B1" s="2"/>
      <c r="C1" s="8"/>
      <c r="D1" s="77"/>
      <c r="E1" s="77"/>
      <c r="F1" s="77"/>
      <c r="G1" s="77"/>
      <c r="H1" s="77"/>
      <c r="I1" s="77"/>
      <c r="J1" s="75"/>
      <c r="K1" s="75"/>
      <c r="L1" s="75"/>
      <c r="M1" s="75"/>
      <c r="N1" s="75"/>
      <c r="O1" s="75"/>
      <c r="P1" s="75"/>
      <c r="Q1" s="75"/>
      <c r="R1" s="75"/>
    </row>
    <row r="2" spans="1:18" ht="15.95" customHeight="1">
      <c r="A2" s="8" t="s">
        <v>48</v>
      </c>
      <c r="B2" s="2"/>
      <c r="C2" s="8"/>
      <c r="D2" s="77"/>
      <c r="E2" s="77"/>
      <c r="F2" s="77"/>
      <c r="G2" s="77"/>
      <c r="H2" s="77"/>
      <c r="I2" s="77"/>
      <c r="J2" s="75"/>
      <c r="K2" s="75"/>
      <c r="L2" s="75"/>
      <c r="M2" s="75"/>
      <c r="N2" s="75"/>
      <c r="O2" s="75"/>
      <c r="P2" s="75"/>
      <c r="Q2" s="75"/>
      <c r="R2" s="75"/>
    </row>
    <row r="3" spans="1:18" ht="15.95" customHeight="1">
      <c r="A3" s="4" t="str">
        <f>'7'!A3</f>
        <v>For the year ended 31 December 2024</v>
      </c>
      <c r="B3" s="6"/>
      <c r="C3" s="4"/>
      <c r="D3" s="79"/>
      <c r="E3" s="79"/>
      <c r="F3" s="79"/>
      <c r="G3" s="79"/>
      <c r="H3" s="79"/>
      <c r="I3" s="79"/>
      <c r="J3" s="85"/>
      <c r="K3" s="85"/>
      <c r="L3" s="85"/>
      <c r="M3" s="85"/>
      <c r="N3" s="85"/>
      <c r="O3" s="85"/>
      <c r="P3" s="85"/>
      <c r="Q3" s="85"/>
      <c r="R3" s="85"/>
    </row>
    <row r="4" spans="1:18" ht="15.95" customHeight="1">
      <c r="A4" s="3"/>
      <c r="B4" s="2"/>
      <c r="C4" s="3"/>
      <c r="D4" s="77"/>
      <c r="E4" s="77"/>
      <c r="F4" s="77"/>
      <c r="G4" s="77"/>
      <c r="H4" s="77"/>
      <c r="I4" s="77"/>
      <c r="J4" s="75"/>
      <c r="K4" s="75"/>
      <c r="L4" s="75"/>
      <c r="M4" s="75"/>
      <c r="N4" s="75"/>
      <c r="O4" s="75"/>
      <c r="P4" s="75"/>
      <c r="Q4" s="75"/>
      <c r="R4" s="75"/>
    </row>
    <row r="5" spans="1:18" ht="15.95" customHeight="1">
      <c r="A5" s="15"/>
      <c r="B5" s="30"/>
      <c r="C5" s="15"/>
      <c r="D5" s="96"/>
      <c r="E5" s="96"/>
      <c r="F5" s="96"/>
      <c r="G5" s="96"/>
      <c r="H5" s="96"/>
      <c r="I5" s="96"/>
      <c r="J5" s="100"/>
      <c r="K5" s="100"/>
      <c r="L5" s="100"/>
      <c r="M5" s="100"/>
      <c r="N5" s="100"/>
      <c r="O5" s="100"/>
      <c r="P5" s="100"/>
      <c r="Q5" s="100"/>
      <c r="R5" s="100"/>
    </row>
    <row r="6" spans="1:18" ht="15.95" customHeight="1">
      <c r="A6" s="15"/>
      <c r="B6" s="30"/>
      <c r="C6" s="15"/>
      <c r="D6" s="180" t="s">
        <v>159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ht="15.95" customHeight="1">
      <c r="A7" s="37"/>
      <c r="B7" s="37"/>
      <c r="C7" s="37"/>
      <c r="D7" s="86"/>
      <c r="E7" s="86"/>
      <c r="F7" s="86"/>
      <c r="G7" s="86"/>
      <c r="H7" s="87"/>
      <c r="I7" s="86"/>
      <c r="J7" s="86"/>
      <c r="K7" s="86"/>
      <c r="L7" s="86"/>
      <c r="M7" s="86"/>
      <c r="N7" s="181" t="s">
        <v>33</v>
      </c>
      <c r="O7" s="181"/>
      <c r="P7" s="181"/>
      <c r="Q7" s="86"/>
      <c r="R7" s="86"/>
    </row>
    <row r="8" spans="1:18" ht="15.95" customHeight="1">
      <c r="A8" s="37"/>
      <c r="B8" s="37"/>
      <c r="C8" s="37"/>
      <c r="D8" s="86"/>
      <c r="E8" s="86"/>
      <c r="F8" s="86"/>
      <c r="G8" s="86"/>
      <c r="H8" s="89"/>
      <c r="I8" s="86"/>
      <c r="J8" s="182" t="s">
        <v>30</v>
      </c>
      <c r="K8" s="182"/>
      <c r="L8" s="182"/>
      <c r="M8" s="86"/>
      <c r="N8" s="182" t="s">
        <v>87</v>
      </c>
      <c r="O8" s="182"/>
      <c r="P8" s="182"/>
      <c r="Q8" s="86"/>
      <c r="R8" s="86"/>
    </row>
    <row r="9" spans="1:18" ht="15.95" customHeight="1">
      <c r="A9" s="37"/>
      <c r="B9" s="37"/>
      <c r="C9" s="37"/>
      <c r="D9" s="86"/>
      <c r="E9" s="86"/>
      <c r="F9" s="86"/>
      <c r="G9" s="86"/>
      <c r="H9" s="89" t="s">
        <v>29</v>
      </c>
      <c r="I9" s="86"/>
      <c r="J9" s="89"/>
      <c r="K9" s="86"/>
      <c r="L9" s="86"/>
      <c r="M9" s="86"/>
      <c r="N9" s="91"/>
      <c r="O9" s="86"/>
      <c r="P9" s="89" t="s">
        <v>106</v>
      </c>
      <c r="Q9" s="86"/>
      <c r="R9" s="86"/>
    </row>
    <row r="10" spans="1:18" ht="15.95" customHeight="1">
      <c r="A10" s="37"/>
      <c r="B10" s="37"/>
      <c r="C10" s="37"/>
      <c r="D10" s="89" t="s">
        <v>50</v>
      </c>
      <c r="E10" s="92"/>
      <c r="F10" s="89"/>
      <c r="G10" s="92"/>
      <c r="H10" s="89" t="s">
        <v>109</v>
      </c>
      <c r="I10" s="92"/>
      <c r="J10" s="89"/>
      <c r="K10" s="93"/>
      <c r="L10" s="94"/>
      <c r="M10" s="92"/>
      <c r="N10" s="94" t="s">
        <v>52</v>
      </c>
      <c r="O10" s="92"/>
      <c r="P10" s="94" t="s">
        <v>107</v>
      </c>
      <c r="Q10" s="92"/>
      <c r="R10" s="92"/>
    </row>
    <row r="11" spans="1:18" ht="15.95" customHeight="1">
      <c r="A11" s="37"/>
      <c r="B11" s="37"/>
      <c r="C11" s="37"/>
      <c r="D11" s="89" t="s">
        <v>53</v>
      </c>
      <c r="E11" s="89"/>
      <c r="F11" s="89" t="s">
        <v>49</v>
      </c>
      <c r="G11" s="89"/>
      <c r="H11" s="89" t="s">
        <v>86</v>
      </c>
      <c r="I11" s="89"/>
      <c r="J11" s="89" t="s">
        <v>51</v>
      </c>
      <c r="K11" s="89"/>
      <c r="L11" s="89"/>
      <c r="M11" s="89"/>
      <c r="N11" s="94" t="s">
        <v>55</v>
      </c>
      <c r="O11" s="89"/>
      <c r="P11" s="94" t="s">
        <v>54</v>
      </c>
      <c r="Q11" s="89"/>
      <c r="R11" s="89"/>
    </row>
    <row r="12" spans="1:18" ht="15.95" customHeight="1">
      <c r="A12" s="37"/>
      <c r="B12" s="37"/>
      <c r="C12" s="37"/>
      <c r="D12" s="89" t="s">
        <v>56</v>
      </c>
      <c r="E12" s="89"/>
      <c r="F12" s="89" t="s">
        <v>57</v>
      </c>
      <c r="G12" s="89"/>
      <c r="H12" s="89" t="s">
        <v>85</v>
      </c>
      <c r="I12" s="89"/>
      <c r="J12" s="95" t="s">
        <v>108</v>
      </c>
      <c r="K12" s="89"/>
      <c r="L12" s="89" t="s">
        <v>58</v>
      </c>
      <c r="M12" s="89"/>
      <c r="N12" s="94" t="s">
        <v>60</v>
      </c>
      <c r="O12" s="89"/>
      <c r="P12" s="94" t="s">
        <v>59</v>
      </c>
      <c r="Q12" s="89"/>
      <c r="R12" s="89" t="s">
        <v>163</v>
      </c>
    </row>
    <row r="13" spans="1:18" ht="15.95" customHeight="1">
      <c r="A13" s="37"/>
      <c r="B13" s="36" t="s">
        <v>5</v>
      </c>
      <c r="C13" s="38"/>
      <c r="D13" s="39" t="s">
        <v>70</v>
      </c>
      <c r="E13" s="40"/>
      <c r="F13" s="39" t="s">
        <v>70</v>
      </c>
      <c r="G13" s="40"/>
      <c r="H13" s="39" t="s">
        <v>70</v>
      </c>
      <c r="I13" s="40"/>
      <c r="J13" s="39" t="s">
        <v>70</v>
      </c>
      <c r="K13" s="89"/>
      <c r="L13" s="39" t="s">
        <v>70</v>
      </c>
      <c r="M13" s="40"/>
      <c r="N13" s="39" t="s">
        <v>70</v>
      </c>
      <c r="O13" s="40"/>
      <c r="P13" s="39" t="s">
        <v>70</v>
      </c>
      <c r="Q13" s="40"/>
      <c r="R13" s="39" t="s">
        <v>70</v>
      </c>
    </row>
    <row r="14" spans="1:18" ht="15.95" customHeight="1">
      <c r="A14" s="37"/>
      <c r="B14" s="37"/>
      <c r="C14" s="38"/>
      <c r="D14" s="40"/>
      <c r="E14" s="40"/>
      <c r="F14" s="40"/>
      <c r="G14" s="40"/>
      <c r="H14" s="40"/>
      <c r="I14" s="40"/>
      <c r="J14" s="40"/>
      <c r="K14" s="89"/>
      <c r="L14" s="40"/>
      <c r="M14" s="40"/>
      <c r="N14" s="40"/>
      <c r="O14" s="40"/>
      <c r="P14" s="40"/>
      <c r="Q14" s="40"/>
      <c r="R14" s="40"/>
    </row>
    <row r="15" spans="1:18" s="87" customFormat="1" ht="15.95" customHeight="1">
      <c r="A15" s="27" t="s">
        <v>61</v>
      </c>
      <c r="B15" s="38"/>
      <c r="C15" s="37"/>
      <c r="D15" s="28">
        <v>180000000</v>
      </c>
      <c r="E15" s="28"/>
      <c r="F15" s="28">
        <v>0</v>
      </c>
      <c r="G15" s="28"/>
      <c r="H15" s="28">
        <v>88669082</v>
      </c>
      <c r="I15" s="96"/>
      <c r="J15" s="28">
        <v>11000000</v>
      </c>
      <c r="K15" s="28"/>
      <c r="L15" s="28">
        <v>86854839</v>
      </c>
      <c r="M15" s="28"/>
      <c r="N15" s="28">
        <v>0</v>
      </c>
      <c r="O15" s="28"/>
      <c r="P15" s="28">
        <v>-1724</v>
      </c>
      <c r="Q15" s="28"/>
      <c r="R15" s="41">
        <f>SUM(D15:P15)</f>
        <v>366522197</v>
      </c>
    </row>
    <row r="16" spans="1:18" s="87" customFormat="1" ht="15.95" customHeight="1">
      <c r="A16" s="42" t="s">
        <v>174</v>
      </c>
      <c r="B16" s="35">
        <v>22</v>
      </c>
      <c r="C16" s="35"/>
      <c r="D16" s="28">
        <v>45000000</v>
      </c>
      <c r="E16" s="28"/>
      <c r="F16" s="28">
        <v>293184000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41">
        <f>SUM(D16:P16)</f>
        <v>338184000</v>
      </c>
    </row>
    <row r="17" spans="1:18" s="87" customFormat="1" ht="15.95" customHeight="1">
      <c r="A17" s="42" t="s">
        <v>132</v>
      </c>
      <c r="B17" s="35"/>
      <c r="C17" s="35"/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66197732</v>
      </c>
      <c r="M17" s="28"/>
      <c r="N17" s="28">
        <v>-261797</v>
      </c>
      <c r="O17" s="28"/>
      <c r="P17" s="28">
        <v>-34507</v>
      </c>
      <c r="Q17" s="28"/>
      <c r="R17" s="41">
        <f>SUM(D17:P17)</f>
        <v>65901428</v>
      </c>
    </row>
    <row r="18" spans="1:18" s="87" customFormat="1" ht="15.95" customHeight="1">
      <c r="A18" s="42" t="s">
        <v>175</v>
      </c>
      <c r="B18" s="35">
        <v>23</v>
      </c>
      <c r="C18" s="35"/>
      <c r="D18" s="28">
        <v>0</v>
      </c>
      <c r="E18" s="28"/>
      <c r="F18" s="28">
        <v>0</v>
      </c>
      <c r="G18" s="28"/>
      <c r="H18" s="28">
        <v>0</v>
      </c>
      <c r="I18" s="28"/>
      <c r="J18" s="28">
        <v>3000000</v>
      </c>
      <c r="K18" s="28"/>
      <c r="L18" s="28">
        <v>-3000000</v>
      </c>
      <c r="M18" s="28"/>
      <c r="N18" s="28">
        <v>0</v>
      </c>
      <c r="O18" s="28"/>
      <c r="P18" s="28">
        <v>0</v>
      </c>
      <c r="Q18" s="28"/>
      <c r="R18" s="41" t="s">
        <v>135</v>
      </c>
    </row>
    <row r="19" spans="1:18" s="87" customFormat="1" ht="15.95" customHeight="1">
      <c r="A19" s="42" t="s">
        <v>157</v>
      </c>
      <c r="B19" s="35">
        <v>23</v>
      </c>
      <c r="C19" s="42"/>
      <c r="D19" s="43">
        <v>0</v>
      </c>
      <c r="E19" s="28"/>
      <c r="F19" s="43">
        <v>0</v>
      </c>
      <c r="G19" s="28"/>
      <c r="H19" s="43">
        <v>0</v>
      </c>
      <c r="I19" s="28"/>
      <c r="J19" s="43">
        <v>0</v>
      </c>
      <c r="K19" s="28"/>
      <c r="L19" s="43">
        <v>-30132597</v>
      </c>
      <c r="M19" s="28"/>
      <c r="N19" s="43">
        <v>0</v>
      </c>
      <c r="O19" s="28"/>
      <c r="P19" s="43">
        <v>0</v>
      </c>
      <c r="Q19" s="28"/>
      <c r="R19" s="43">
        <f>SUM(D19:P19)</f>
        <v>-30132597</v>
      </c>
    </row>
    <row r="20" spans="1:18" s="87" customFormat="1" ht="12.95" customHeight="1">
      <c r="A20" s="42"/>
      <c r="B20" s="35"/>
      <c r="C20" s="42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s="87" customFormat="1" ht="15.95" customHeight="1" thickBot="1">
      <c r="A21" s="27" t="s">
        <v>129</v>
      </c>
      <c r="B21" s="35"/>
      <c r="C21" s="27"/>
      <c r="D21" s="44">
        <f>SUM(D15:D20)</f>
        <v>225000000</v>
      </c>
      <c r="E21" s="28"/>
      <c r="F21" s="44">
        <f>SUM(F15:F20)</f>
        <v>293184000</v>
      </c>
      <c r="G21" s="28"/>
      <c r="H21" s="44">
        <f>SUM(H15:H20)</f>
        <v>88669082</v>
      </c>
      <c r="I21" s="28"/>
      <c r="J21" s="44">
        <f>SUM(J15:J20)</f>
        <v>14000000</v>
      </c>
      <c r="K21" s="28"/>
      <c r="L21" s="44">
        <f>SUM(L15:L20)</f>
        <v>119919974</v>
      </c>
      <c r="M21" s="28"/>
      <c r="N21" s="44">
        <f>SUM(N15:N20)</f>
        <v>-261797</v>
      </c>
      <c r="O21" s="28"/>
      <c r="P21" s="44">
        <f>SUM(P15:P20)</f>
        <v>-36231</v>
      </c>
      <c r="Q21" s="28"/>
      <c r="R21" s="44">
        <f>SUM(R15:R20)</f>
        <v>740475028</v>
      </c>
    </row>
    <row r="22" spans="1:18" s="87" customFormat="1" ht="15.95" customHeight="1" thickTop="1">
      <c r="A22" s="27"/>
      <c r="B22" s="35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s="87" customFormat="1" ht="15.95" customHeight="1">
      <c r="A23" s="27"/>
      <c r="B23" s="35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s="87" customFormat="1" ht="15.95" customHeight="1">
      <c r="A24" s="27" t="s">
        <v>77</v>
      </c>
      <c r="B24" s="38"/>
      <c r="C24" s="37"/>
      <c r="D24" s="126">
        <v>225000000</v>
      </c>
      <c r="E24" s="126"/>
      <c r="F24" s="126">
        <v>293184000</v>
      </c>
      <c r="G24" s="126"/>
      <c r="H24" s="126">
        <v>88669082</v>
      </c>
      <c r="I24" s="126"/>
      <c r="J24" s="126">
        <v>14000000</v>
      </c>
      <c r="K24" s="126"/>
      <c r="L24" s="126">
        <v>119919974</v>
      </c>
      <c r="M24" s="45"/>
      <c r="N24" s="126">
        <v>-261797</v>
      </c>
      <c r="O24" s="126"/>
      <c r="P24" s="126">
        <v>-36231</v>
      </c>
      <c r="Q24" s="45"/>
      <c r="R24" s="97">
        <f>SUM(D24:P24)</f>
        <v>740475028</v>
      </c>
    </row>
    <row r="25" spans="1:18" s="87" customFormat="1" ht="15.95" customHeight="1">
      <c r="A25" s="42" t="s">
        <v>132</v>
      </c>
      <c r="B25" s="38"/>
      <c r="C25" s="37"/>
      <c r="D25" s="126">
        <v>0</v>
      </c>
      <c r="E25" s="126"/>
      <c r="F25" s="126">
        <v>0</v>
      </c>
      <c r="G25" s="126"/>
      <c r="H25" s="126">
        <v>0</v>
      </c>
      <c r="I25" s="126"/>
      <c r="J25" s="126">
        <v>0</v>
      </c>
      <c r="K25" s="126"/>
      <c r="L25" s="126">
        <f>'7'!D39+'7'!D49</f>
        <v>48211969</v>
      </c>
      <c r="M25" s="45"/>
      <c r="N25" s="126">
        <f>'7'!D52</f>
        <v>100818</v>
      </c>
      <c r="O25" s="126"/>
      <c r="P25" s="126">
        <f>'7'!D54+'7'!D56</f>
        <v>259430</v>
      </c>
      <c r="Q25" s="28"/>
      <c r="R25" s="41">
        <f>SUM(D25:P25)</f>
        <v>48572217</v>
      </c>
    </row>
    <row r="26" spans="1:18" s="87" customFormat="1" ht="15.95" customHeight="1">
      <c r="A26" s="42" t="s">
        <v>175</v>
      </c>
      <c r="B26" s="38"/>
      <c r="C26" s="37"/>
      <c r="D26" s="126">
        <v>0</v>
      </c>
      <c r="E26" s="126"/>
      <c r="F26" s="126">
        <v>0</v>
      </c>
      <c r="G26" s="126"/>
      <c r="H26" s="126">
        <v>0</v>
      </c>
      <c r="I26" s="126"/>
      <c r="J26" s="126">
        <v>3000000</v>
      </c>
      <c r="K26" s="126"/>
      <c r="L26" s="126">
        <v>-3000000</v>
      </c>
      <c r="M26" s="45"/>
      <c r="N26" s="126">
        <v>0</v>
      </c>
      <c r="O26" s="126"/>
      <c r="P26" s="126">
        <v>0</v>
      </c>
      <c r="Q26" s="28"/>
      <c r="R26" s="41">
        <f>SUM(D26:P26)</f>
        <v>0</v>
      </c>
    </row>
    <row r="27" spans="1:18" s="87" customFormat="1" ht="15.95" customHeight="1">
      <c r="A27" s="42" t="s">
        <v>157</v>
      </c>
      <c r="B27" s="35">
        <v>19</v>
      </c>
      <c r="C27" s="42"/>
      <c r="D27" s="127">
        <v>0</v>
      </c>
      <c r="E27" s="45"/>
      <c r="F27" s="127">
        <v>0</v>
      </c>
      <c r="G27" s="45"/>
      <c r="H27" s="127">
        <v>0</v>
      </c>
      <c r="I27" s="45"/>
      <c r="J27" s="127">
        <v>0</v>
      </c>
      <c r="K27" s="45"/>
      <c r="L27" s="127">
        <v>-37349675</v>
      </c>
      <c r="M27" s="45"/>
      <c r="N27" s="127">
        <v>0</v>
      </c>
      <c r="O27" s="45"/>
      <c r="P27" s="127">
        <v>0</v>
      </c>
      <c r="Q27" s="28"/>
      <c r="R27" s="43">
        <f>SUM(D27:P27)</f>
        <v>-37349675</v>
      </c>
    </row>
    <row r="28" spans="1:18" s="87" customFormat="1" ht="12.95" customHeight="1">
      <c r="A28" s="42"/>
      <c r="B28" s="35"/>
      <c r="C28" s="42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s="87" customFormat="1" ht="15.95" customHeight="1" thickBot="1">
      <c r="A29" s="27" t="s">
        <v>130</v>
      </c>
      <c r="B29" s="35"/>
      <c r="C29" s="27"/>
      <c r="D29" s="44">
        <f>SUM(D24:D28)</f>
        <v>225000000</v>
      </c>
      <c r="E29" s="28"/>
      <c r="F29" s="44">
        <f>SUM(F24:F28)</f>
        <v>293184000</v>
      </c>
      <c r="G29" s="28"/>
      <c r="H29" s="44">
        <f>SUM(H24:H28)</f>
        <v>88669082</v>
      </c>
      <c r="I29" s="28"/>
      <c r="J29" s="44">
        <f>SUM(J24:J28)</f>
        <v>17000000</v>
      </c>
      <c r="K29" s="28"/>
      <c r="L29" s="44">
        <f>SUM(L24:L28)</f>
        <v>127782268</v>
      </c>
      <c r="M29" s="28"/>
      <c r="N29" s="44">
        <f>SUM(N24:N28)</f>
        <v>-160979</v>
      </c>
      <c r="O29" s="28"/>
      <c r="P29" s="44">
        <f>SUM(P24:P28)</f>
        <v>223199</v>
      </c>
      <c r="Q29" s="28"/>
      <c r="R29" s="44">
        <f>SUM(R24:R28)</f>
        <v>751697570</v>
      </c>
    </row>
    <row r="30" spans="1:18" s="87" customFormat="1" ht="15.95" customHeight="1" thickTop="1">
      <c r="A30" s="128"/>
      <c r="B30" s="30"/>
      <c r="C30" s="54"/>
      <c r="D30" s="96"/>
      <c r="E30" s="96"/>
      <c r="F30" s="96"/>
      <c r="G30" s="96"/>
      <c r="H30" s="96"/>
      <c r="I30" s="96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8" s="87" customFormat="1" ht="15.95" customHeight="1">
      <c r="A31" s="128"/>
      <c r="B31" s="30"/>
      <c r="C31" s="54"/>
      <c r="D31" s="96"/>
      <c r="E31" s="96"/>
      <c r="F31" s="96"/>
      <c r="G31" s="96"/>
      <c r="H31" s="96"/>
      <c r="I31" s="96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s="87" customFormat="1" ht="15.95" customHeight="1">
      <c r="A32" s="128"/>
      <c r="B32" s="30"/>
      <c r="C32" s="54"/>
      <c r="D32" s="96"/>
      <c r="E32" s="96"/>
      <c r="F32" s="96"/>
      <c r="G32" s="96"/>
      <c r="H32" s="96"/>
      <c r="I32" s="96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1:18" ht="15.95" customHeight="1">
      <c r="A33" s="50"/>
      <c r="B33" s="2"/>
      <c r="C33" s="7"/>
      <c r="D33" s="77"/>
      <c r="E33" s="77"/>
      <c r="F33" s="77"/>
      <c r="G33" s="77"/>
      <c r="H33" s="77"/>
      <c r="I33" s="77"/>
      <c r="J33" s="75"/>
      <c r="K33" s="75"/>
      <c r="L33" s="75"/>
      <c r="M33" s="75"/>
      <c r="N33" s="75"/>
      <c r="O33" s="75"/>
      <c r="P33" s="75"/>
      <c r="Q33" s="75"/>
      <c r="R33" s="75"/>
    </row>
    <row r="34" spans="1:18" ht="15.95" customHeight="1">
      <c r="A34" s="50"/>
      <c r="B34" s="2"/>
      <c r="C34" s="7"/>
      <c r="D34" s="77"/>
      <c r="E34" s="77"/>
      <c r="F34" s="77"/>
      <c r="G34" s="77"/>
      <c r="H34" s="77"/>
      <c r="I34" s="77"/>
      <c r="J34" s="75"/>
      <c r="K34" s="75"/>
      <c r="L34" s="75"/>
      <c r="M34" s="75"/>
      <c r="N34" s="75"/>
      <c r="O34" s="75"/>
      <c r="P34" s="75"/>
      <c r="Q34" s="75"/>
      <c r="R34" s="75"/>
    </row>
    <row r="35" spans="1:18" ht="9.75" customHeight="1">
      <c r="A35" s="50"/>
      <c r="B35" s="2"/>
      <c r="C35" s="7"/>
      <c r="D35" s="77"/>
      <c r="E35" s="77"/>
      <c r="F35" s="77"/>
      <c r="G35" s="77"/>
      <c r="H35" s="77"/>
      <c r="I35" s="77"/>
      <c r="J35" s="75"/>
      <c r="K35" s="75"/>
      <c r="L35" s="75"/>
      <c r="M35" s="75"/>
      <c r="N35" s="75"/>
      <c r="O35" s="75"/>
      <c r="P35" s="75"/>
      <c r="Q35" s="75"/>
      <c r="R35" s="75"/>
    </row>
    <row r="36" spans="1:18" ht="9.75" customHeight="1">
      <c r="A36" s="7"/>
      <c r="B36" s="2"/>
      <c r="C36" s="7"/>
      <c r="D36" s="77"/>
      <c r="E36" s="77"/>
      <c r="F36" s="77"/>
      <c r="G36" s="77"/>
      <c r="H36" s="77"/>
      <c r="I36" s="77"/>
      <c r="J36" s="75"/>
      <c r="K36" s="75"/>
      <c r="L36" s="75"/>
      <c r="M36" s="75"/>
      <c r="N36" s="75"/>
      <c r="O36" s="75"/>
      <c r="P36" s="75"/>
      <c r="Q36" s="75"/>
      <c r="R36" s="75"/>
    </row>
    <row r="37" spans="1:18" ht="21.95" customHeight="1">
      <c r="A37" s="29" t="s">
        <v>181</v>
      </c>
      <c r="B37" s="51"/>
      <c r="C37" s="2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</row>
  </sheetData>
  <mergeCells count="4">
    <mergeCell ref="D6:R6"/>
    <mergeCell ref="N7:P7"/>
    <mergeCell ref="N8:P8"/>
    <mergeCell ref="J8:L8"/>
  </mergeCells>
  <pageMargins left="0.35" right="0.35" top="0.5" bottom="0.6" header="0.49" footer="0.4"/>
  <pageSetup paperSize="9" scale="93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C1DA-C4FD-46F8-98F1-020A2BD0C19B}">
  <dimension ref="A1:P35"/>
  <sheetViews>
    <sheetView topLeftCell="A9" zoomScaleNormal="100" zoomScaleSheetLayoutView="100" workbookViewId="0">
      <selection activeCell="Q22" sqref="Q22"/>
    </sheetView>
  </sheetViews>
  <sheetFormatPr defaultColWidth="9.140625" defaultRowHeight="16.5" customHeight="1"/>
  <cols>
    <col min="1" max="1" width="33" style="52" customWidth="1"/>
    <col min="2" max="2" width="5.28515625" style="52" customWidth="1"/>
    <col min="3" max="3" width="0.85546875" style="52" customWidth="1"/>
    <col min="4" max="4" width="10.7109375" style="52" customWidth="1"/>
    <col min="5" max="5" width="0.7109375" style="52" customWidth="1"/>
    <col min="6" max="6" width="10.7109375" style="52" customWidth="1"/>
    <col min="7" max="7" width="0.7109375" style="52" customWidth="1"/>
    <col min="8" max="8" width="17.7109375" style="52" customWidth="1"/>
    <col min="9" max="9" width="0.7109375" style="52" customWidth="1"/>
    <col min="10" max="10" width="11.28515625" style="52" customWidth="1"/>
    <col min="11" max="11" width="0.7109375" style="52" customWidth="1"/>
    <col min="12" max="12" width="12.7109375" style="52" customWidth="1"/>
    <col min="13" max="13" width="0.7109375" style="52" customWidth="1"/>
    <col min="14" max="14" width="29.7109375" style="52" customWidth="1"/>
    <col min="15" max="15" width="0.7109375" style="52" customWidth="1"/>
    <col min="16" max="16" width="11.42578125" style="52" customWidth="1"/>
    <col min="17" max="16384" width="9.140625" style="52"/>
  </cols>
  <sheetData>
    <row r="1" spans="1:16" ht="16.5" customHeight="1">
      <c r="A1" s="11" t="s">
        <v>97</v>
      </c>
      <c r="B1" s="2"/>
      <c r="C1" s="8"/>
      <c r="D1" s="77"/>
      <c r="E1" s="77"/>
      <c r="F1" s="77"/>
      <c r="G1" s="77"/>
      <c r="H1" s="77"/>
      <c r="I1" s="77"/>
      <c r="J1" s="75"/>
      <c r="K1" s="75"/>
      <c r="L1" s="75"/>
      <c r="M1" s="75"/>
      <c r="N1" s="75"/>
      <c r="O1" s="75"/>
      <c r="P1" s="75"/>
    </row>
    <row r="2" spans="1:16" ht="16.5" customHeight="1">
      <c r="A2" s="8" t="s">
        <v>110</v>
      </c>
      <c r="B2" s="2"/>
      <c r="C2" s="8"/>
      <c r="D2" s="77"/>
      <c r="E2" s="77"/>
      <c r="F2" s="77"/>
      <c r="G2" s="77"/>
      <c r="H2" s="77"/>
      <c r="I2" s="77"/>
      <c r="J2" s="75"/>
      <c r="K2" s="75"/>
      <c r="L2" s="75"/>
      <c r="M2" s="75"/>
      <c r="N2" s="75"/>
      <c r="O2" s="75"/>
      <c r="P2" s="75"/>
    </row>
    <row r="3" spans="1:16" ht="16.5" customHeight="1">
      <c r="A3" s="4" t="str">
        <f>'8'!A3</f>
        <v>For the year ended 31 December 2024</v>
      </c>
      <c r="B3" s="6"/>
      <c r="C3" s="4"/>
      <c r="D3" s="79"/>
      <c r="E3" s="79"/>
      <c r="F3" s="79"/>
      <c r="G3" s="79"/>
      <c r="H3" s="79"/>
      <c r="I3" s="79"/>
      <c r="J3" s="85"/>
      <c r="K3" s="85"/>
      <c r="L3" s="85"/>
      <c r="M3" s="85"/>
      <c r="N3" s="85"/>
      <c r="O3" s="85"/>
      <c r="P3" s="85"/>
    </row>
    <row r="4" spans="1:16" ht="16.5" customHeight="1">
      <c r="A4" s="3"/>
      <c r="B4" s="2"/>
      <c r="C4" s="3"/>
      <c r="D4" s="77"/>
      <c r="E4" s="77"/>
      <c r="F4" s="77"/>
      <c r="G4" s="77"/>
      <c r="H4" s="77"/>
      <c r="I4" s="77"/>
      <c r="J4" s="75"/>
      <c r="K4" s="75"/>
      <c r="L4" s="75"/>
      <c r="M4" s="75"/>
      <c r="N4" s="75"/>
      <c r="O4" s="75"/>
      <c r="P4" s="75"/>
    </row>
    <row r="5" spans="1:16" ht="16.5" customHeight="1">
      <c r="A5" s="15"/>
      <c r="B5" s="30"/>
      <c r="C5" s="15"/>
      <c r="D5" s="96"/>
      <c r="E5" s="96"/>
      <c r="F5" s="96"/>
      <c r="G5" s="96"/>
      <c r="H5" s="96"/>
      <c r="I5" s="96"/>
      <c r="J5" s="100"/>
      <c r="K5" s="100"/>
      <c r="L5" s="100"/>
      <c r="M5" s="100"/>
      <c r="N5" s="100"/>
      <c r="O5" s="100"/>
      <c r="P5" s="100"/>
    </row>
    <row r="6" spans="1:16" ht="16.5" customHeight="1">
      <c r="A6" s="15"/>
      <c r="B6" s="30"/>
      <c r="C6" s="15"/>
      <c r="D6" s="180" t="s">
        <v>160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6" ht="16.5" customHeight="1">
      <c r="A7" s="37"/>
      <c r="B7" s="37"/>
      <c r="C7" s="37"/>
      <c r="D7" s="86"/>
      <c r="E7" s="86"/>
      <c r="F7" s="86"/>
      <c r="G7" s="86"/>
      <c r="H7" s="89"/>
      <c r="I7" s="86"/>
      <c r="J7" s="86"/>
      <c r="K7" s="86"/>
      <c r="L7" s="86"/>
      <c r="M7" s="86"/>
      <c r="N7" s="88" t="s">
        <v>33</v>
      </c>
      <c r="O7" s="86"/>
      <c r="P7" s="86"/>
    </row>
    <row r="8" spans="1:16" ht="16.5" customHeight="1">
      <c r="A8" s="37"/>
      <c r="B8" s="37"/>
      <c r="C8" s="37"/>
      <c r="D8" s="86"/>
      <c r="E8" s="86"/>
      <c r="F8" s="86"/>
      <c r="G8" s="86"/>
      <c r="H8" s="89"/>
      <c r="I8" s="86"/>
      <c r="J8" s="182" t="s">
        <v>30</v>
      </c>
      <c r="K8" s="182"/>
      <c r="L8" s="182"/>
      <c r="M8" s="86"/>
      <c r="N8" s="90" t="s">
        <v>87</v>
      </c>
      <c r="O8" s="86"/>
      <c r="P8" s="86"/>
    </row>
    <row r="9" spans="1:16" ht="16.5" customHeight="1">
      <c r="A9" s="37"/>
      <c r="B9" s="37"/>
      <c r="C9" s="37"/>
      <c r="D9" s="86"/>
      <c r="E9" s="86"/>
      <c r="F9" s="86"/>
      <c r="G9" s="86"/>
      <c r="H9" s="89" t="s">
        <v>29</v>
      </c>
      <c r="I9" s="86"/>
      <c r="J9" s="89"/>
      <c r="K9" s="86"/>
      <c r="L9" s="86"/>
      <c r="M9" s="86"/>
      <c r="N9" s="89" t="s">
        <v>106</v>
      </c>
      <c r="O9" s="86"/>
      <c r="P9" s="86"/>
    </row>
    <row r="10" spans="1:16" ht="16.5" customHeight="1">
      <c r="A10" s="37"/>
      <c r="B10" s="37"/>
      <c r="C10" s="37"/>
      <c r="D10" s="89" t="s">
        <v>50</v>
      </c>
      <c r="E10" s="92"/>
      <c r="F10" s="89"/>
      <c r="G10" s="92"/>
      <c r="H10" s="89" t="s">
        <v>109</v>
      </c>
      <c r="I10" s="92"/>
      <c r="J10" s="89"/>
      <c r="K10" s="92"/>
      <c r="L10" s="94"/>
      <c r="M10" s="92"/>
      <c r="N10" s="94" t="s">
        <v>107</v>
      </c>
      <c r="O10" s="92"/>
      <c r="P10" s="92"/>
    </row>
    <row r="11" spans="1:16" ht="16.5" customHeight="1">
      <c r="A11" s="37"/>
      <c r="B11" s="37"/>
      <c r="C11" s="37"/>
      <c r="D11" s="89" t="s">
        <v>53</v>
      </c>
      <c r="E11" s="89"/>
      <c r="F11" s="89" t="s">
        <v>49</v>
      </c>
      <c r="G11" s="89"/>
      <c r="H11" s="89" t="s">
        <v>86</v>
      </c>
      <c r="I11" s="89"/>
      <c r="J11" s="89" t="s">
        <v>51</v>
      </c>
      <c r="K11" s="89"/>
      <c r="L11" s="89"/>
      <c r="M11" s="89"/>
      <c r="N11" s="94" t="s">
        <v>54</v>
      </c>
      <c r="O11" s="89"/>
      <c r="P11" s="89"/>
    </row>
    <row r="12" spans="1:16" ht="16.5" customHeight="1">
      <c r="A12" s="37"/>
      <c r="B12" s="37"/>
      <c r="C12" s="37"/>
      <c r="D12" s="89" t="s">
        <v>56</v>
      </c>
      <c r="E12" s="89"/>
      <c r="F12" s="89" t="s">
        <v>57</v>
      </c>
      <c r="G12" s="89"/>
      <c r="H12" s="89" t="s">
        <v>85</v>
      </c>
      <c r="I12" s="89"/>
      <c r="J12" s="95" t="s">
        <v>108</v>
      </c>
      <c r="K12" s="89"/>
      <c r="L12" s="89" t="s">
        <v>58</v>
      </c>
      <c r="M12" s="89"/>
      <c r="N12" s="94" t="s">
        <v>59</v>
      </c>
      <c r="O12" s="89"/>
      <c r="P12" s="89" t="s">
        <v>163</v>
      </c>
    </row>
    <row r="13" spans="1:16" ht="16.5" customHeight="1">
      <c r="A13" s="37"/>
      <c r="B13" s="36" t="s">
        <v>5</v>
      </c>
      <c r="C13" s="38"/>
      <c r="D13" s="39" t="s">
        <v>70</v>
      </c>
      <c r="E13" s="40"/>
      <c r="F13" s="39" t="s">
        <v>70</v>
      </c>
      <c r="G13" s="40"/>
      <c r="H13" s="39" t="s">
        <v>70</v>
      </c>
      <c r="I13" s="40"/>
      <c r="J13" s="39" t="s">
        <v>70</v>
      </c>
      <c r="K13" s="89"/>
      <c r="L13" s="39" t="s">
        <v>70</v>
      </c>
      <c r="M13" s="40"/>
      <c r="N13" s="39" t="s">
        <v>70</v>
      </c>
      <c r="O13" s="40"/>
      <c r="P13" s="39" t="s">
        <v>70</v>
      </c>
    </row>
    <row r="14" spans="1:16" ht="12" customHeight="1">
      <c r="A14" s="37"/>
      <c r="B14" s="37"/>
      <c r="C14" s="38"/>
      <c r="D14" s="40"/>
      <c r="E14" s="40"/>
      <c r="F14" s="40"/>
      <c r="G14" s="40"/>
      <c r="H14" s="40"/>
      <c r="I14" s="40"/>
      <c r="J14" s="40"/>
      <c r="K14" s="89"/>
      <c r="L14" s="40"/>
      <c r="M14" s="40"/>
      <c r="N14" s="40"/>
      <c r="O14" s="40"/>
      <c r="P14" s="40"/>
    </row>
    <row r="15" spans="1:16" s="131" customFormat="1" ht="16.5" customHeight="1">
      <c r="A15" s="27" t="s">
        <v>61</v>
      </c>
      <c r="B15" s="38"/>
      <c r="C15" s="37"/>
      <c r="D15" s="28">
        <v>180000000</v>
      </c>
      <c r="E15" s="28"/>
      <c r="F15" s="28">
        <v>0</v>
      </c>
      <c r="G15" s="28"/>
      <c r="H15" s="28">
        <v>-10000000</v>
      </c>
      <c r="I15" s="96"/>
      <c r="J15" s="28">
        <v>11000000</v>
      </c>
      <c r="K15" s="28"/>
      <c r="L15" s="28">
        <v>103870603</v>
      </c>
      <c r="M15" s="28"/>
      <c r="N15" s="28">
        <v>-360</v>
      </c>
      <c r="O15" s="28"/>
      <c r="P15" s="41">
        <f>SUM(D15:L15,N15)</f>
        <v>284870243</v>
      </c>
    </row>
    <row r="16" spans="1:16" s="131" customFormat="1" ht="16.5" customHeight="1">
      <c r="A16" s="42" t="s">
        <v>174</v>
      </c>
      <c r="B16" s="35">
        <v>22</v>
      </c>
      <c r="C16" s="35"/>
      <c r="D16" s="28">
        <v>45000000</v>
      </c>
      <c r="E16" s="28"/>
      <c r="F16" s="28">
        <v>293184000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41">
        <f>SUM(D16:L16,N16)</f>
        <v>338184000</v>
      </c>
    </row>
    <row r="17" spans="1:16" s="131" customFormat="1" ht="16.5" customHeight="1">
      <c r="A17" s="42" t="s">
        <v>132</v>
      </c>
      <c r="B17" s="35"/>
      <c r="C17" s="35"/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50098761</v>
      </c>
      <c r="M17" s="28"/>
      <c r="N17" s="28">
        <v>-24330</v>
      </c>
      <c r="O17" s="28"/>
      <c r="P17" s="41">
        <f>SUM(D17:L17,N17)</f>
        <v>50074431</v>
      </c>
    </row>
    <row r="18" spans="1:16" s="131" customFormat="1" ht="16.5" customHeight="1">
      <c r="A18" s="42" t="s">
        <v>175</v>
      </c>
      <c r="B18" s="35">
        <v>23</v>
      </c>
      <c r="C18" s="35"/>
      <c r="D18" s="28">
        <v>0</v>
      </c>
      <c r="E18" s="28"/>
      <c r="F18" s="28">
        <v>0</v>
      </c>
      <c r="G18" s="28"/>
      <c r="H18" s="28">
        <v>0</v>
      </c>
      <c r="I18" s="28"/>
      <c r="J18" s="28">
        <v>3000000</v>
      </c>
      <c r="K18" s="28"/>
      <c r="L18" s="28">
        <v>-3000000</v>
      </c>
      <c r="M18" s="28"/>
      <c r="N18" s="28">
        <v>0</v>
      </c>
      <c r="O18" s="28"/>
      <c r="P18" s="41" t="s">
        <v>135</v>
      </c>
    </row>
    <row r="19" spans="1:16" s="131" customFormat="1" ht="16.5" customHeight="1">
      <c r="A19" s="42" t="s">
        <v>157</v>
      </c>
      <c r="B19" s="35">
        <v>23</v>
      </c>
      <c r="C19" s="42"/>
      <c r="D19" s="43">
        <v>0</v>
      </c>
      <c r="E19" s="28"/>
      <c r="F19" s="43">
        <v>0</v>
      </c>
      <c r="G19" s="28"/>
      <c r="H19" s="43">
        <v>0</v>
      </c>
      <c r="I19" s="28"/>
      <c r="J19" s="43">
        <v>0</v>
      </c>
      <c r="K19" s="28"/>
      <c r="L19" s="43">
        <v>-30132597</v>
      </c>
      <c r="M19" s="28"/>
      <c r="N19" s="43">
        <v>0</v>
      </c>
      <c r="O19" s="28"/>
      <c r="P19" s="43">
        <f>SUM(D19:L19,N19)</f>
        <v>-30132597</v>
      </c>
    </row>
    <row r="20" spans="1:16" s="131" customFormat="1" ht="11.25">
      <c r="A20" s="42"/>
      <c r="B20" s="35"/>
      <c r="C20" s="42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s="131" customFormat="1" ht="16.5" customHeight="1" thickBot="1">
      <c r="A21" s="27" t="s">
        <v>129</v>
      </c>
      <c r="B21" s="35"/>
      <c r="C21" s="27"/>
      <c r="D21" s="44">
        <f>SUM(D15:D20)</f>
        <v>225000000</v>
      </c>
      <c r="E21" s="28"/>
      <c r="F21" s="44">
        <f>SUM(F15:F20)</f>
        <v>293184000</v>
      </c>
      <c r="G21" s="28"/>
      <c r="H21" s="44">
        <f>SUM(H15:H20)</f>
        <v>-10000000</v>
      </c>
      <c r="I21" s="28"/>
      <c r="J21" s="44">
        <f>SUM(J15:J20)</f>
        <v>14000000</v>
      </c>
      <c r="K21" s="28"/>
      <c r="L21" s="44">
        <f>SUM(L15:L20)</f>
        <v>120836767</v>
      </c>
      <c r="M21" s="28"/>
      <c r="N21" s="44">
        <f>SUM(N15:N20)</f>
        <v>-24690</v>
      </c>
      <c r="O21" s="28"/>
      <c r="P21" s="44">
        <f>SUM(P15:P20)</f>
        <v>642996077</v>
      </c>
    </row>
    <row r="22" spans="1:16" s="131" customFormat="1" ht="16.5" customHeight="1" thickTop="1">
      <c r="A22" s="27"/>
      <c r="B22" s="35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131" customFormat="1" ht="16.5" customHeight="1">
      <c r="A23" s="27"/>
      <c r="B23" s="35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131" customFormat="1" ht="16.5" customHeight="1">
      <c r="A24" s="27" t="s">
        <v>77</v>
      </c>
      <c r="B24" s="38"/>
      <c r="C24" s="37"/>
      <c r="D24" s="105">
        <v>225000000</v>
      </c>
      <c r="E24" s="105"/>
      <c r="F24" s="105">
        <v>293184000</v>
      </c>
      <c r="G24" s="105"/>
      <c r="H24" s="105">
        <v>-10000000</v>
      </c>
      <c r="I24" s="105"/>
      <c r="J24" s="105">
        <v>14000000</v>
      </c>
      <c r="K24" s="105"/>
      <c r="L24" s="105">
        <v>120836767</v>
      </c>
      <c r="M24" s="45"/>
      <c r="N24" s="105">
        <v>-24690</v>
      </c>
      <c r="O24" s="45"/>
      <c r="P24" s="101">
        <f>SUM(D24:N24)</f>
        <v>642996077</v>
      </c>
    </row>
    <row r="25" spans="1:16" s="131" customFormat="1" ht="16.5" customHeight="1">
      <c r="A25" s="42" t="s">
        <v>132</v>
      </c>
      <c r="B25" s="35"/>
      <c r="C25" s="42"/>
      <c r="D25" s="46">
        <v>0</v>
      </c>
      <c r="E25" s="46"/>
      <c r="F25" s="46">
        <v>0</v>
      </c>
      <c r="G25" s="46"/>
      <c r="H25" s="46">
        <v>0</v>
      </c>
      <c r="I25" s="46"/>
      <c r="J25" s="46">
        <v>0</v>
      </c>
      <c r="K25" s="46"/>
      <c r="L25" s="126">
        <v>55866442</v>
      </c>
      <c r="M25" s="46"/>
      <c r="N25" s="46">
        <v>245723</v>
      </c>
      <c r="O25" s="46"/>
      <c r="P25" s="46">
        <f>SUM(D25:N25)</f>
        <v>56112165</v>
      </c>
    </row>
    <row r="26" spans="1:16" s="131" customFormat="1" ht="16.5" customHeight="1">
      <c r="A26" s="42" t="s">
        <v>175</v>
      </c>
      <c r="B26" s="35"/>
      <c r="C26" s="42"/>
      <c r="D26" s="46">
        <v>0</v>
      </c>
      <c r="E26" s="46"/>
      <c r="F26" s="46">
        <v>0</v>
      </c>
      <c r="G26" s="46"/>
      <c r="H26" s="46">
        <v>0</v>
      </c>
      <c r="I26" s="46"/>
      <c r="J26" s="46">
        <v>3000000</v>
      </c>
      <c r="K26" s="46"/>
      <c r="L26" s="45">
        <v>-3000000</v>
      </c>
      <c r="M26" s="46"/>
      <c r="N26" s="46">
        <v>0</v>
      </c>
      <c r="O26" s="46"/>
      <c r="P26" s="46"/>
    </row>
    <row r="27" spans="1:16" s="131" customFormat="1" ht="16.5" customHeight="1">
      <c r="A27" s="42" t="s">
        <v>157</v>
      </c>
      <c r="B27" s="35">
        <v>19</v>
      </c>
      <c r="C27" s="42"/>
      <c r="D27" s="98">
        <v>0</v>
      </c>
      <c r="E27" s="102"/>
      <c r="F27" s="98">
        <v>0</v>
      </c>
      <c r="G27" s="102"/>
      <c r="H27" s="98">
        <v>0</v>
      </c>
      <c r="I27" s="102"/>
      <c r="J27" s="98">
        <v>0</v>
      </c>
      <c r="K27" s="102"/>
      <c r="L27" s="127">
        <v>-37349675</v>
      </c>
      <c r="M27" s="102"/>
      <c r="N27" s="98">
        <v>0</v>
      </c>
      <c r="O27" s="46"/>
      <c r="P27" s="98">
        <f>SUM(D27:N27)</f>
        <v>-37349675</v>
      </c>
    </row>
    <row r="28" spans="1:16" s="131" customFormat="1" ht="12" customHeight="1">
      <c r="A28" s="42"/>
      <c r="B28" s="35"/>
      <c r="C28" s="4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46"/>
      <c r="P28" s="102"/>
    </row>
    <row r="29" spans="1:16" s="131" customFormat="1" ht="16.5" customHeight="1" thickBot="1">
      <c r="A29" s="27" t="s">
        <v>130</v>
      </c>
      <c r="B29" s="35"/>
      <c r="C29" s="27"/>
      <c r="D29" s="103">
        <f>SUM(D24:D28)</f>
        <v>225000000</v>
      </c>
      <c r="E29" s="102"/>
      <c r="F29" s="103">
        <f>SUM(F24:F28)</f>
        <v>293184000</v>
      </c>
      <c r="G29" s="102"/>
      <c r="H29" s="103">
        <f>SUM(H24:H28)</f>
        <v>-10000000</v>
      </c>
      <c r="I29" s="102"/>
      <c r="J29" s="103">
        <f>SUM(J24:J28)</f>
        <v>17000000</v>
      </c>
      <c r="K29" s="102"/>
      <c r="L29" s="103">
        <f>SUM(L24:L28)</f>
        <v>136353534</v>
      </c>
      <c r="M29" s="102"/>
      <c r="N29" s="103">
        <f>SUM(N24:N28)</f>
        <v>221033</v>
      </c>
      <c r="O29" s="46"/>
      <c r="P29" s="103">
        <f>SUM(P24:P28)</f>
        <v>661758567</v>
      </c>
    </row>
    <row r="30" spans="1:16" s="131" customFormat="1" ht="17.25" customHeight="1" thickTop="1">
      <c r="A30" s="27"/>
      <c r="B30" s="35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17.25" customHeight="1">
      <c r="A31" s="47"/>
      <c r="B31" s="49"/>
      <c r="C31" s="47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ht="17.25" customHeight="1">
      <c r="A32" s="47"/>
      <c r="B32" s="49"/>
      <c r="C32" s="47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ht="17.25" customHeight="1">
      <c r="A33" s="47"/>
      <c r="B33" s="49"/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 ht="11.25" customHeight="1">
      <c r="A34" s="53"/>
      <c r="B34" s="49"/>
      <c r="C34" s="5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75"/>
      <c r="O34" s="104"/>
      <c r="P34" s="75"/>
    </row>
    <row r="35" spans="1:16" ht="21.95" customHeight="1">
      <c r="A35" s="29" t="s">
        <v>181</v>
      </c>
      <c r="B35" s="51"/>
      <c r="C35" s="2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</sheetData>
  <mergeCells count="2">
    <mergeCell ref="D6:P6"/>
    <mergeCell ref="J8:L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062F-82A7-454A-BBA8-BD98C77874CA}">
  <dimension ref="A1:K77"/>
  <sheetViews>
    <sheetView tabSelected="1" topLeftCell="A58" zoomScaleNormal="100" zoomScaleSheetLayoutView="90" workbookViewId="0">
      <selection activeCell="E13" sqref="E13"/>
    </sheetView>
  </sheetViews>
  <sheetFormatPr defaultColWidth="9.140625" defaultRowHeight="15.95" customHeight="1"/>
  <cols>
    <col min="1" max="1" width="1.42578125" style="131" customWidth="1"/>
    <col min="2" max="2" width="56.140625" style="131" customWidth="1"/>
    <col min="3" max="3" width="7.5703125" style="131" customWidth="1"/>
    <col min="4" max="4" width="0.7109375" style="131" customWidth="1"/>
    <col min="5" max="5" width="13.7109375" style="131" customWidth="1"/>
    <col min="6" max="6" width="0.7109375" style="131" customWidth="1"/>
    <col min="7" max="7" width="13.7109375" style="131" customWidth="1"/>
    <col min="8" max="8" width="0.7109375" style="131" customWidth="1"/>
    <col min="9" max="9" width="13.7109375" style="131" customWidth="1"/>
    <col min="10" max="10" width="0.7109375" style="131" customWidth="1"/>
    <col min="11" max="11" width="13.7109375" style="131" customWidth="1"/>
    <col min="12" max="16384" width="9.140625" style="131"/>
  </cols>
  <sheetData>
    <row r="1" spans="1:11" ht="15.95" customHeight="1">
      <c r="A1" s="11" t="s">
        <v>97</v>
      </c>
      <c r="B1" s="11"/>
      <c r="C1" s="130"/>
      <c r="D1" s="54"/>
      <c r="E1" s="96"/>
      <c r="F1" s="96"/>
      <c r="G1" s="96"/>
      <c r="H1" s="100"/>
      <c r="I1" s="96"/>
      <c r="J1" s="100"/>
      <c r="K1" s="96"/>
    </row>
    <row r="2" spans="1:11" ht="15.95" customHeight="1">
      <c r="A2" s="3" t="s">
        <v>62</v>
      </c>
      <c r="B2" s="158"/>
      <c r="C2" s="130"/>
      <c r="D2" s="54"/>
      <c r="E2" s="96"/>
      <c r="F2" s="96"/>
      <c r="G2" s="96"/>
      <c r="H2" s="100"/>
      <c r="I2" s="96"/>
      <c r="J2" s="100"/>
      <c r="K2" s="96"/>
    </row>
    <row r="3" spans="1:11" ht="15.95" customHeight="1">
      <c r="A3" s="4" t="s">
        <v>128</v>
      </c>
      <c r="B3" s="159"/>
      <c r="C3" s="133"/>
      <c r="D3" s="134"/>
      <c r="E3" s="135"/>
      <c r="F3" s="135"/>
      <c r="G3" s="135"/>
      <c r="H3" s="136"/>
      <c r="I3" s="135"/>
      <c r="J3" s="136"/>
      <c r="K3" s="135"/>
    </row>
    <row r="4" spans="1:11" ht="11.1" customHeight="1">
      <c r="A4" s="15"/>
      <c r="B4" s="132"/>
      <c r="C4" s="130"/>
      <c r="D4" s="54"/>
      <c r="E4" s="96"/>
      <c r="F4" s="96"/>
      <c r="G4" s="96"/>
      <c r="H4" s="100"/>
      <c r="I4" s="96"/>
      <c r="J4" s="100"/>
      <c r="K4" s="96"/>
    </row>
    <row r="5" spans="1:11" ht="11.1" customHeight="1">
      <c r="A5" s="15"/>
      <c r="B5" s="132"/>
      <c r="C5" s="130"/>
      <c r="D5" s="54"/>
      <c r="E5" s="96"/>
      <c r="F5" s="96"/>
      <c r="G5" s="96"/>
      <c r="H5" s="100"/>
      <c r="I5" s="96"/>
      <c r="J5" s="100"/>
      <c r="K5" s="96"/>
    </row>
    <row r="6" spans="1:11" ht="15.6" customHeight="1">
      <c r="A6" s="15"/>
      <c r="B6" s="132"/>
      <c r="C6" s="130"/>
      <c r="D6" s="54"/>
      <c r="E6" s="183" t="s">
        <v>1</v>
      </c>
      <c r="F6" s="183"/>
      <c r="G6" s="183"/>
      <c r="H6" s="94"/>
      <c r="I6" s="183" t="s">
        <v>2</v>
      </c>
      <c r="J6" s="183"/>
      <c r="K6" s="183"/>
    </row>
    <row r="7" spans="1:11" ht="15.6" customHeight="1">
      <c r="A7" s="15"/>
      <c r="B7" s="132"/>
      <c r="C7" s="132"/>
      <c r="D7" s="54"/>
      <c r="E7" s="184" t="s">
        <v>161</v>
      </c>
      <c r="F7" s="184"/>
      <c r="G7" s="184"/>
      <c r="H7" s="137"/>
      <c r="I7" s="184" t="s">
        <v>161</v>
      </c>
      <c r="J7" s="184"/>
      <c r="K7" s="184"/>
    </row>
    <row r="8" spans="1:11" ht="15.6" customHeight="1">
      <c r="A8" s="15"/>
      <c r="B8" s="132"/>
      <c r="C8" s="132"/>
      <c r="D8" s="54"/>
      <c r="E8" s="137"/>
      <c r="F8" s="137"/>
      <c r="G8" s="138" t="s">
        <v>122</v>
      </c>
      <c r="H8" s="139"/>
      <c r="I8" s="139"/>
      <c r="J8" s="139"/>
      <c r="K8" s="138"/>
    </row>
    <row r="9" spans="1:11" ht="15.6" customHeight="1">
      <c r="A9" s="15"/>
      <c r="B9" s="132"/>
      <c r="C9" s="132"/>
      <c r="D9" s="54"/>
      <c r="E9" s="140" t="s">
        <v>3</v>
      </c>
      <c r="F9" s="137"/>
      <c r="G9" s="140" t="s">
        <v>3</v>
      </c>
      <c r="H9" s="137"/>
      <c r="I9" s="140" t="s">
        <v>3</v>
      </c>
      <c r="J9" s="137"/>
      <c r="K9" s="140" t="s">
        <v>3</v>
      </c>
    </row>
    <row r="10" spans="1:11" ht="15.6" customHeight="1">
      <c r="A10" s="15"/>
      <c r="B10" s="132"/>
      <c r="C10" s="141"/>
      <c r="D10" s="54"/>
      <c r="E10" s="140" t="s">
        <v>69</v>
      </c>
      <c r="F10" s="94"/>
      <c r="G10" s="140" t="s">
        <v>4</v>
      </c>
      <c r="H10" s="100"/>
      <c r="I10" s="140" t="s">
        <v>69</v>
      </c>
      <c r="J10" s="94"/>
      <c r="K10" s="140" t="s">
        <v>4</v>
      </c>
    </row>
    <row r="11" spans="1:11" ht="15.6" customHeight="1">
      <c r="A11" s="142"/>
      <c r="B11" s="142"/>
      <c r="C11" s="36" t="s">
        <v>5</v>
      </c>
      <c r="D11" s="143"/>
      <c r="E11" s="55" t="s">
        <v>70</v>
      </c>
      <c r="F11" s="94"/>
      <c r="G11" s="55" t="s">
        <v>70</v>
      </c>
      <c r="H11" s="144"/>
      <c r="I11" s="55" t="s">
        <v>70</v>
      </c>
      <c r="J11" s="144"/>
      <c r="K11" s="55" t="s">
        <v>70</v>
      </c>
    </row>
    <row r="12" spans="1:11" ht="15.6" customHeight="1">
      <c r="A12" s="145" t="s">
        <v>63</v>
      </c>
      <c r="B12" s="146"/>
      <c r="C12" s="141"/>
      <c r="D12" s="54"/>
      <c r="E12" s="96"/>
      <c r="F12" s="96"/>
      <c r="G12" s="96"/>
      <c r="H12" s="100"/>
      <c r="I12" s="96"/>
      <c r="J12" s="100"/>
      <c r="K12" s="96"/>
    </row>
    <row r="13" spans="1:11" ht="15.6" customHeight="1">
      <c r="A13" s="146" t="s">
        <v>43</v>
      </c>
      <c r="B13" s="54"/>
      <c r="C13" s="141"/>
      <c r="D13" s="54"/>
      <c r="E13" s="147">
        <v>66277357</v>
      </c>
      <c r="F13" s="147"/>
      <c r="G13" s="147">
        <v>87122781</v>
      </c>
      <c r="H13" s="163"/>
      <c r="I13" s="147">
        <v>71369003</v>
      </c>
      <c r="J13" s="162"/>
      <c r="K13" s="147">
        <v>62637614</v>
      </c>
    </row>
    <row r="14" spans="1:11" ht="15.6" customHeight="1">
      <c r="A14" s="148" t="s">
        <v>115</v>
      </c>
      <c r="B14" s="54"/>
      <c r="C14" s="141"/>
      <c r="D14" s="54"/>
      <c r="E14" s="147"/>
      <c r="F14" s="147"/>
      <c r="G14" s="162"/>
      <c r="H14" s="163"/>
      <c r="I14" s="162"/>
      <c r="J14" s="162"/>
      <c r="K14" s="162"/>
    </row>
    <row r="15" spans="1:11" ht="15.6" customHeight="1">
      <c r="A15" s="146"/>
      <c r="B15" s="54" t="s">
        <v>64</v>
      </c>
      <c r="C15" s="149">
        <v>24</v>
      </c>
      <c r="D15" s="54"/>
      <c r="E15" s="147">
        <v>39206270</v>
      </c>
      <c r="F15" s="147"/>
      <c r="G15" s="147">
        <v>24511009</v>
      </c>
      <c r="H15" s="163"/>
      <c r="I15" s="147">
        <v>13224654</v>
      </c>
      <c r="J15" s="162"/>
      <c r="K15" s="147">
        <v>9973081</v>
      </c>
    </row>
    <row r="16" spans="1:11" ht="15.6" customHeight="1">
      <c r="A16" s="146"/>
      <c r="B16" s="54" t="s">
        <v>136</v>
      </c>
      <c r="C16" s="141"/>
      <c r="D16" s="54"/>
      <c r="E16" s="147">
        <v>-504424</v>
      </c>
      <c r="F16" s="147"/>
      <c r="G16" s="162">
        <v>-66921</v>
      </c>
      <c r="H16" s="163"/>
      <c r="I16" s="162">
        <v>-26801</v>
      </c>
      <c r="J16" s="162"/>
      <c r="K16" s="147">
        <v>427417</v>
      </c>
    </row>
    <row r="17" spans="1:11" ht="15.6" customHeight="1">
      <c r="A17" s="146"/>
      <c r="B17" s="54" t="s">
        <v>184</v>
      </c>
      <c r="C17" s="141"/>
      <c r="D17" s="54"/>
      <c r="E17" s="147"/>
      <c r="F17" s="147"/>
      <c r="G17" s="162"/>
      <c r="H17" s="163"/>
      <c r="I17" s="162"/>
      <c r="J17" s="162"/>
      <c r="K17" s="162"/>
    </row>
    <row r="18" spans="1:11" ht="15.6" customHeight="1">
      <c r="A18" s="146"/>
      <c r="B18" s="131" t="s">
        <v>185</v>
      </c>
      <c r="C18" s="141"/>
      <c r="D18" s="54"/>
      <c r="E18" s="147">
        <v>534656</v>
      </c>
      <c r="F18" s="147"/>
      <c r="G18" s="147">
        <v>389488</v>
      </c>
      <c r="H18" s="163"/>
      <c r="I18" s="147">
        <v>2812741</v>
      </c>
      <c r="J18" s="162"/>
      <c r="K18" s="147">
        <v>308596</v>
      </c>
    </row>
    <row r="19" spans="1:11" ht="15.6" customHeight="1">
      <c r="A19" s="146"/>
      <c r="B19" s="54" t="s">
        <v>142</v>
      </c>
      <c r="C19" s="149" t="s">
        <v>151</v>
      </c>
      <c r="D19" s="54"/>
      <c r="E19" s="147">
        <v>-17763661</v>
      </c>
      <c r="F19" s="147"/>
      <c r="G19" s="57">
        <v>0</v>
      </c>
      <c r="H19" s="163"/>
      <c r="I19" s="162">
        <v>-2200000</v>
      </c>
      <c r="J19" s="162"/>
      <c r="K19" s="147">
        <v>2200000</v>
      </c>
    </row>
    <row r="20" spans="1:11" ht="15.6" customHeight="1">
      <c r="A20" s="146"/>
      <c r="B20" s="54" t="s">
        <v>143</v>
      </c>
      <c r="C20" s="149"/>
      <c r="D20" s="54"/>
      <c r="E20" s="147">
        <v>-43404</v>
      </c>
      <c r="F20" s="147"/>
      <c r="G20" s="162">
        <v>-5704</v>
      </c>
      <c r="H20" s="163"/>
      <c r="I20" s="57">
        <v>0</v>
      </c>
      <c r="J20" s="162"/>
      <c r="K20" s="57">
        <v>0</v>
      </c>
    </row>
    <row r="21" spans="1:11" ht="15.6" customHeight="1">
      <c r="A21" s="146"/>
      <c r="B21" s="54" t="s">
        <v>176</v>
      </c>
      <c r="C21" s="149"/>
      <c r="D21" s="54"/>
      <c r="E21" s="147">
        <v>-701179</v>
      </c>
      <c r="F21" s="147"/>
      <c r="G21" s="162">
        <v>-771546</v>
      </c>
      <c r="H21" s="163"/>
      <c r="I21" s="162">
        <v>-701179</v>
      </c>
      <c r="J21" s="162"/>
      <c r="K21" s="162">
        <v>-771546</v>
      </c>
    </row>
    <row r="22" spans="1:11" ht="15.6" customHeight="1">
      <c r="A22" s="146"/>
      <c r="B22" s="54" t="s">
        <v>144</v>
      </c>
      <c r="C22" s="149" t="s">
        <v>152</v>
      </c>
      <c r="D22" s="54"/>
      <c r="E22" s="147">
        <v>4362854</v>
      </c>
      <c r="F22" s="147"/>
      <c r="G22" s="147">
        <v>87580</v>
      </c>
      <c r="H22" s="163"/>
      <c r="I22" s="57">
        <v>0</v>
      </c>
      <c r="J22" s="162"/>
      <c r="K22" s="57">
        <v>0</v>
      </c>
    </row>
    <row r="23" spans="1:11" ht="15.6" customHeight="1">
      <c r="A23" s="146"/>
      <c r="B23" s="54" t="s">
        <v>84</v>
      </c>
      <c r="C23" s="141"/>
      <c r="D23" s="54"/>
      <c r="E23" s="147">
        <v>-8155683</v>
      </c>
      <c r="F23" s="147"/>
      <c r="G23" s="162">
        <v>-6275042</v>
      </c>
      <c r="H23" s="163"/>
      <c r="I23" s="162">
        <v>-7248269</v>
      </c>
      <c r="J23" s="162"/>
      <c r="K23" s="162">
        <v>-5293715</v>
      </c>
    </row>
    <row r="24" spans="1:11" ht="15.6" customHeight="1">
      <c r="A24" s="146"/>
      <c r="B24" s="54" t="s">
        <v>118</v>
      </c>
      <c r="D24" s="54"/>
      <c r="E24" s="147">
        <v>0</v>
      </c>
      <c r="F24" s="147"/>
      <c r="G24" s="57">
        <v>0</v>
      </c>
      <c r="H24" s="163"/>
      <c r="I24" s="162">
        <v>-9429958</v>
      </c>
      <c r="J24" s="162"/>
      <c r="K24" s="162">
        <v>-13704949</v>
      </c>
    </row>
    <row r="25" spans="1:11" ht="15.6" customHeight="1">
      <c r="A25" s="146"/>
      <c r="B25" s="54" t="s">
        <v>78</v>
      </c>
      <c r="C25" s="141"/>
      <c r="D25" s="54"/>
      <c r="E25" s="147">
        <v>542342</v>
      </c>
      <c r="F25" s="147"/>
      <c r="G25" s="147">
        <v>171565</v>
      </c>
      <c r="H25" s="163"/>
      <c r="I25" s="147">
        <v>523476</v>
      </c>
      <c r="J25" s="162"/>
      <c r="K25" s="147">
        <v>52683</v>
      </c>
    </row>
    <row r="26" spans="1:11" ht="15.6" customHeight="1">
      <c r="A26" s="146"/>
      <c r="B26" s="54" t="s">
        <v>22</v>
      </c>
      <c r="C26" s="149" t="s">
        <v>186</v>
      </c>
      <c r="D26" s="54"/>
      <c r="E26" s="150">
        <v>7087054</v>
      </c>
      <c r="F26" s="147"/>
      <c r="G26" s="150">
        <v>6120623</v>
      </c>
      <c r="H26" s="163"/>
      <c r="I26" s="150">
        <v>2645009</v>
      </c>
      <c r="J26" s="162"/>
      <c r="K26" s="150">
        <v>2128022</v>
      </c>
    </row>
    <row r="27" spans="1:11" ht="3.95" customHeight="1">
      <c r="A27" s="146"/>
      <c r="B27" s="54"/>
      <c r="C27" s="141"/>
      <c r="D27" s="54"/>
      <c r="E27" s="160"/>
      <c r="F27" s="147"/>
      <c r="G27" s="147"/>
      <c r="H27" s="147"/>
      <c r="I27" s="147"/>
      <c r="J27" s="147"/>
      <c r="K27" s="147"/>
    </row>
    <row r="28" spans="1:11" ht="15.6" customHeight="1">
      <c r="A28" s="146" t="s">
        <v>88</v>
      </c>
      <c r="B28" s="54"/>
      <c r="C28" s="141"/>
      <c r="D28" s="54"/>
      <c r="E28" s="147">
        <f>SUM(E13:E27)</f>
        <v>90842182</v>
      </c>
      <c r="F28" s="147"/>
      <c r="G28" s="147">
        <f>SUM(G13:G26)</f>
        <v>111283833</v>
      </c>
      <c r="H28" s="147"/>
      <c r="I28" s="147">
        <f>SUM(I13:I26)</f>
        <v>70968676</v>
      </c>
      <c r="J28" s="147"/>
      <c r="K28" s="147">
        <f>SUM(K13:K26)</f>
        <v>57957203</v>
      </c>
    </row>
    <row r="29" spans="1:11" ht="15.6" customHeight="1">
      <c r="A29" s="145" t="s">
        <v>65</v>
      </c>
      <c r="B29" s="146"/>
      <c r="C29" s="30"/>
      <c r="D29" s="54"/>
      <c r="E29" s="96"/>
      <c r="F29" s="96"/>
      <c r="G29" s="96"/>
      <c r="H29" s="96"/>
      <c r="I29" s="147"/>
      <c r="J29" s="96"/>
      <c r="K29" s="147"/>
    </row>
    <row r="30" spans="1:11" ht="15.6" customHeight="1">
      <c r="A30" s="54"/>
      <c r="B30" s="146" t="s">
        <v>116</v>
      </c>
      <c r="C30" s="129" t="s">
        <v>149</v>
      </c>
      <c r="D30" s="54"/>
      <c r="E30" s="96">
        <v>-8940559</v>
      </c>
      <c r="F30" s="96"/>
      <c r="G30" s="147">
        <v>-34861937</v>
      </c>
      <c r="H30" s="57"/>
      <c r="I30" s="147">
        <v>-6913122</v>
      </c>
      <c r="J30" s="151"/>
      <c r="K30" s="147">
        <v>-3031641</v>
      </c>
    </row>
    <row r="31" spans="1:11" ht="15.6" customHeight="1">
      <c r="A31" s="54"/>
      <c r="B31" s="146" t="s">
        <v>126</v>
      </c>
      <c r="C31" s="129" t="s">
        <v>150</v>
      </c>
      <c r="D31" s="54"/>
      <c r="E31" s="96">
        <v>-4706409</v>
      </c>
      <c r="F31" s="96"/>
      <c r="G31" s="147">
        <v>-4074136</v>
      </c>
      <c r="H31" s="57"/>
      <c r="I31" s="147">
        <v>-116270</v>
      </c>
      <c r="J31" s="151"/>
      <c r="K31" s="147">
        <v>0</v>
      </c>
    </row>
    <row r="32" spans="1:11" ht="15.6" customHeight="1">
      <c r="A32" s="54"/>
      <c r="B32" s="146" t="s">
        <v>93</v>
      </c>
      <c r="D32" s="54"/>
      <c r="E32" s="96">
        <v>543622</v>
      </c>
      <c r="F32" s="96"/>
      <c r="G32" s="57">
        <v>-514613.00000000017</v>
      </c>
      <c r="H32" s="57"/>
      <c r="I32" s="147">
        <v>0</v>
      </c>
      <c r="J32" s="151"/>
      <c r="K32" s="147">
        <v>13215</v>
      </c>
    </row>
    <row r="33" spans="1:11" ht="15.6" customHeight="1">
      <c r="A33" s="54"/>
      <c r="B33" s="146" t="s">
        <v>153</v>
      </c>
      <c r="D33" s="54"/>
      <c r="E33" s="96">
        <v>-9990000</v>
      </c>
      <c r="F33" s="96"/>
      <c r="G33" s="57">
        <v>0</v>
      </c>
      <c r="H33" s="57"/>
      <c r="I33" s="147">
        <v>0</v>
      </c>
      <c r="J33" s="151"/>
      <c r="K33" s="147">
        <v>0</v>
      </c>
    </row>
    <row r="34" spans="1:11" ht="15.6" customHeight="1">
      <c r="A34" s="54"/>
      <c r="B34" s="146" t="s">
        <v>94</v>
      </c>
      <c r="C34" s="56"/>
      <c r="D34" s="54"/>
      <c r="E34" s="57">
        <v>-3806862</v>
      </c>
      <c r="F34" s="57"/>
      <c r="G34" s="63">
        <v>48224076</v>
      </c>
      <c r="H34" s="57"/>
      <c r="I34" s="147">
        <v>3701982</v>
      </c>
      <c r="J34" s="151"/>
      <c r="K34" s="147">
        <v>-344048</v>
      </c>
    </row>
    <row r="35" spans="1:11" ht="15.6" customHeight="1">
      <c r="A35" s="54"/>
      <c r="B35" s="146" t="s">
        <v>95</v>
      </c>
      <c r="C35" s="58"/>
      <c r="D35" s="54"/>
      <c r="E35" s="63">
        <v>-4623845</v>
      </c>
      <c r="F35" s="63"/>
      <c r="G35" s="63">
        <v>11648420</v>
      </c>
      <c r="H35" s="63"/>
      <c r="I35" s="147">
        <v>276476</v>
      </c>
      <c r="J35" s="151"/>
      <c r="K35" s="147">
        <v>3466553</v>
      </c>
    </row>
    <row r="36" spans="1:11" ht="15.6" customHeight="1">
      <c r="A36" s="54"/>
      <c r="B36" s="146" t="s">
        <v>125</v>
      </c>
      <c r="C36" s="58">
        <v>21</v>
      </c>
      <c r="D36" s="54"/>
      <c r="E36" s="59">
        <v>-1707660</v>
      </c>
      <c r="F36" s="57"/>
      <c r="G36" s="59">
        <v>-11614600</v>
      </c>
      <c r="H36" s="57"/>
      <c r="I36" s="150">
        <v>0</v>
      </c>
      <c r="J36" s="151"/>
      <c r="K36" s="150">
        <v>0</v>
      </c>
    </row>
    <row r="37" spans="1:11" ht="3.95" customHeight="1">
      <c r="A37" s="146"/>
      <c r="B37" s="146"/>
      <c r="C37" s="56"/>
      <c r="D37" s="54"/>
      <c r="E37" s="60"/>
      <c r="F37" s="60"/>
      <c r="G37" s="60"/>
      <c r="H37" s="60"/>
      <c r="I37" s="60"/>
      <c r="J37" s="96"/>
      <c r="K37" s="60"/>
    </row>
    <row r="38" spans="1:11" ht="15.6" customHeight="1">
      <c r="A38" s="54" t="s">
        <v>66</v>
      </c>
      <c r="B38" s="146"/>
      <c r="C38" s="130"/>
      <c r="D38" s="54"/>
      <c r="E38" s="96">
        <f>SUM(E28:E36)</f>
        <v>57610469</v>
      </c>
      <c r="F38" s="96"/>
      <c r="G38" s="96">
        <f>SUM(G28:G36)</f>
        <v>120091043</v>
      </c>
      <c r="H38" s="96"/>
      <c r="I38" s="96">
        <f>SUM(I28:I36)</f>
        <v>67917742</v>
      </c>
      <c r="J38" s="96"/>
      <c r="K38" s="96">
        <f>SUM(K28:K36)</f>
        <v>58061282</v>
      </c>
    </row>
    <row r="39" spans="1:11" ht="15.6" customHeight="1">
      <c r="A39" s="54"/>
      <c r="B39" s="146" t="s">
        <v>145</v>
      </c>
      <c r="C39" s="130"/>
      <c r="D39" s="54"/>
      <c r="E39" s="96">
        <v>1513698</v>
      </c>
      <c r="F39" s="96"/>
      <c r="G39" s="96">
        <v>1026206</v>
      </c>
      <c r="H39" s="163"/>
      <c r="I39" s="96">
        <v>1111751</v>
      </c>
      <c r="J39" s="162"/>
      <c r="K39" s="96">
        <v>468164</v>
      </c>
    </row>
    <row r="40" spans="1:11" ht="15.6" customHeight="1">
      <c r="A40" s="54"/>
      <c r="B40" s="146" t="s">
        <v>146</v>
      </c>
      <c r="C40" s="130"/>
      <c r="D40" s="54"/>
      <c r="E40" s="96">
        <v>-542342</v>
      </c>
      <c r="F40" s="96"/>
      <c r="G40" s="162">
        <v>-171565</v>
      </c>
      <c r="H40" s="163"/>
      <c r="I40" s="162">
        <v>-523476</v>
      </c>
      <c r="J40" s="162"/>
      <c r="K40" s="162">
        <v>-52683</v>
      </c>
    </row>
    <row r="41" spans="1:11" ht="15.6" customHeight="1">
      <c r="A41" s="145"/>
      <c r="B41" s="146" t="s">
        <v>147</v>
      </c>
      <c r="C41" s="130"/>
      <c r="D41" s="54"/>
      <c r="E41" s="96">
        <v>420354</v>
      </c>
      <c r="F41" s="96"/>
      <c r="G41" s="147">
        <v>996968</v>
      </c>
      <c r="H41" s="151"/>
      <c r="I41" s="151">
        <v>0</v>
      </c>
      <c r="J41" s="161"/>
      <c r="K41" s="151">
        <v>0</v>
      </c>
    </row>
    <row r="42" spans="1:11" ht="15.6" customHeight="1">
      <c r="A42" s="54"/>
      <c r="B42" s="146" t="s">
        <v>148</v>
      </c>
      <c r="C42" s="130"/>
      <c r="D42" s="54"/>
      <c r="E42" s="61">
        <v>-17370707</v>
      </c>
      <c r="F42" s="60"/>
      <c r="G42" s="164">
        <v>-15948490</v>
      </c>
      <c r="H42" s="151"/>
      <c r="I42" s="152">
        <v>-13074620</v>
      </c>
      <c r="J42" s="161"/>
      <c r="K42" s="152">
        <v>-7945298</v>
      </c>
    </row>
    <row r="43" spans="1:11" ht="3.95" customHeight="1">
      <c r="A43" s="54"/>
      <c r="B43" s="146"/>
      <c r="C43" s="130"/>
      <c r="D43" s="54"/>
      <c r="E43" s="96"/>
      <c r="F43" s="96"/>
      <c r="G43" s="96"/>
      <c r="H43" s="96"/>
      <c r="I43" s="96"/>
      <c r="J43" s="96"/>
      <c r="K43" s="96"/>
    </row>
    <row r="44" spans="1:11" ht="15.6" customHeight="1">
      <c r="A44" s="145" t="s">
        <v>89</v>
      </c>
      <c r="B44" s="145"/>
      <c r="C44" s="130"/>
      <c r="D44" s="54"/>
      <c r="E44" s="135">
        <f>SUM(E38:E42)</f>
        <v>41631472</v>
      </c>
      <c r="F44" s="96"/>
      <c r="G44" s="135">
        <f>SUM(G38:G42)</f>
        <v>105994162</v>
      </c>
      <c r="H44" s="96"/>
      <c r="I44" s="135">
        <f>SUM(I38:I42)</f>
        <v>55431397</v>
      </c>
      <c r="J44" s="96"/>
      <c r="K44" s="135">
        <f>SUM(K38:K42)</f>
        <v>50531465</v>
      </c>
    </row>
    <row r="45" spans="1:11" ht="9.9499999999999993" customHeight="1">
      <c r="A45" s="145"/>
      <c r="B45" s="54"/>
      <c r="C45" s="130"/>
      <c r="D45" s="54"/>
      <c r="E45" s="96"/>
      <c r="F45" s="96"/>
      <c r="G45" s="96"/>
      <c r="H45" s="96"/>
      <c r="I45" s="96"/>
      <c r="J45" s="96"/>
      <c r="K45" s="96"/>
    </row>
    <row r="46" spans="1:11" ht="15.6" customHeight="1">
      <c r="A46" s="148" t="s">
        <v>67</v>
      </c>
      <c r="B46" s="146"/>
      <c r="C46" s="132"/>
      <c r="D46" s="54"/>
      <c r="E46" s="96"/>
      <c r="F46" s="96"/>
      <c r="G46" s="96"/>
      <c r="H46" s="96"/>
      <c r="I46" s="96"/>
      <c r="J46" s="96"/>
      <c r="K46" s="96"/>
    </row>
    <row r="47" spans="1:11" ht="15.6" customHeight="1">
      <c r="A47" s="153" t="s">
        <v>158</v>
      </c>
      <c r="B47" s="146"/>
      <c r="C47" s="132"/>
      <c r="D47" s="54"/>
      <c r="E47" s="96">
        <v>-1810000</v>
      </c>
      <c r="F47" s="96"/>
      <c r="G47" s="96">
        <v>0</v>
      </c>
      <c r="H47" s="96"/>
      <c r="I47" s="96">
        <v>0</v>
      </c>
      <c r="J47" s="96"/>
      <c r="K47" s="96">
        <v>0</v>
      </c>
    </row>
    <row r="48" spans="1:11" ht="15.6" customHeight="1">
      <c r="A48" s="146" t="s">
        <v>137</v>
      </c>
      <c r="B48" s="146"/>
      <c r="C48" s="132"/>
      <c r="D48" s="54"/>
      <c r="E48" s="96">
        <v>-847838625</v>
      </c>
      <c r="F48" s="96"/>
      <c r="G48" s="147">
        <v>-931909657</v>
      </c>
      <c r="H48" s="147"/>
      <c r="I48" s="147">
        <v>-826060015</v>
      </c>
      <c r="J48" s="147"/>
      <c r="K48" s="147">
        <v>-830672107</v>
      </c>
    </row>
    <row r="49" spans="1:11" ht="15.6" customHeight="1">
      <c r="A49" s="146" t="s">
        <v>138</v>
      </c>
      <c r="B49" s="146"/>
      <c r="C49" s="149"/>
      <c r="D49" s="54"/>
      <c r="E49" s="96">
        <v>923000000</v>
      </c>
      <c r="F49" s="96"/>
      <c r="G49" s="154">
        <v>596000000</v>
      </c>
      <c r="H49" s="147"/>
      <c r="I49" s="147">
        <v>871000000</v>
      </c>
      <c r="J49" s="151"/>
      <c r="K49" s="147">
        <v>491000000</v>
      </c>
    </row>
    <row r="50" spans="1:11" ht="15.6" customHeight="1">
      <c r="A50" s="146" t="s">
        <v>139</v>
      </c>
      <c r="B50" s="146"/>
      <c r="C50" s="149"/>
      <c r="D50" s="54"/>
      <c r="E50" s="96">
        <v>0</v>
      </c>
      <c r="F50" s="96"/>
      <c r="G50" s="147">
        <v>-8648500</v>
      </c>
      <c r="H50" s="147"/>
      <c r="I50" s="147">
        <v>0</v>
      </c>
      <c r="J50" s="151"/>
      <c r="K50" s="147">
        <v>-8648500</v>
      </c>
    </row>
    <row r="51" spans="1:11" ht="15.6" customHeight="1">
      <c r="A51" s="155" t="s">
        <v>119</v>
      </c>
      <c r="B51" s="146"/>
      <c r="C51" s="156">
        <v>15</v>
      </c>
      <c r="D51" s="54"/>
      <c r="E51" s="96">
        <v>-39457918</v>
      </c>
      <c r="F51" s="96"/>
      <c r="G51" s="147">
        <v>-20231354</v>
      </c>
      <c r="H51" s="147"/>
      <c r="I51" s="147">
        <v>-33238770</v>
      </c>
      <c r="J51" s="151"/>
      <c r="K51" s="147">
        <v>-4455625</v>
      </c>
    </row>
    <row r="52" spans="1:11" ht="15.6" customHeight="1">
      <c r="A52" s="155" t="s">
        <v>113</v>
      </c>
      <c r="B52" s="146"/>
      <c r="C52" s="156"/>
      <c r="D52" s="54"/>
      <c r="E52" s="96">
        <v>114192</v>
      </c>
      <c r="F52" s="96"/>
      <c r="G52" s="147">
        <v>82296</v>
      </c>
      <c r="H52" s="147"/>
      <c r="I52" s="147">
        <v>708467</v>
      </c>
      <c r="J52" s="151"/>
      <c r="K52" s="147">
        <v>39178</v>
      </c>
    </row>
    <row r="53" spans="1:11" ht="15.6" customHeight="1">
      <c r="A53" s="155" t="s">
        <v>114</v>
      </c>
      <c r="B53" s="146"/>
      <c r="C53" s="156">
        <v>17</v>
      </c>
      <c r="D53" s="54"/>
      <c r="E53" s="96">
        <v>-40007015</v>
      </c>
      <c r="F53" s="96"/>
      <c r="G53" s="147">
        <v>-44464834</v>
      </c>
      <c r="H53" s="147"/>
      <c r="I53" s="147">
        <v>-19389939</v>
      </c>
      <c r="J53" s="151"/>
      <c r="K53" s="147">
        <v>-31644120</v>
      </c>
    </row>
    <row r="54" spans="1:11" ht="15.6" customHeight="1">
      <c r="A54" s="155" t="s">
        <v>120</v>
      </c>
      <c r="B54" s="155"/>
      <c r="D54" s="54"/>
      <c r="E54" s="135">
        <v>0</v>
      </c>
      <c r="F54" s="96"/>
      <c r="G54" s="150">
        <v>0</v>
      </c>
      <c r="H54" s="147"/>
      <c r="I54" s="150">
        <v>9429958</v>
      </c>
      <c r="J54" s="151"/>
      <c r="K54" s="150">
        <v>13704949</v>
      </c>
    </row>
    <row r="55" spans="1:11" ht="3.95" customHeight="1">
      <c r="A55" s="54"/>
      <c r="B55" s="146"/>
      <c r="C55" s="130"/>
      <c r="D55" s="54"/>
      <c r="E55" s="96"/>
      <c r="F55" s="96"/>
      <c r="G55" s="96"/>
      <c r="H55" s="96"/>
      <c r="I55" s="96"/>
      <c r="J55" s="96"/>
      <c r="K55" s="96"/>
    </row>
    <row r="56" spans="1:11" ht="15.6" customHeight="1">
      <c r="A56" s="148" t="s">
        <v>90</v>
      </c>
      <c r="B56" s="54"/>
      <c r="C56" s="130"/>
      <c r="D56" s="54"/>
      <c r="E56" s="135">
        <f>SUM(E47:E54)</f>
        <v>-5999366</v>
      </c>
      <c r="F56" s="96"/>
      <c r="G56" s="135">
        <f>SUM(G47:G54)</f>
        <v>-409172049</v>
      </c>
      <c r="H56" s="96"/>
      <c r="I56" s="135">
        <f>SUM(I47:I54)</f>
        <v>2449701</v>
      </c>
      <c r="J56" s="96"/>
      <c r="K56" s="135">
        <f>SUM(K47:K54)</f>
        <v>-370676225</v>
      </c>
    </row>
    <row r="57" spans="1:11" ht="9.9499999999999993" customHeight="1">
      <c r="A57" s="148"/>
      <c r="B57" s="54"/>
      <c r="C57" s="130"/>
      <c r="D57" s="54"/>
      <c r="E57" s="96"/>
      <c r="F57" s="96"/>
      <c r="G57" s="96"/>
      <c r="H57" s="96"/>
      <c r="I57" s="96"/>
      <c r="J57" s="96"/>
      <c r="K57" s="96"/>
    </row>
    <row r="58" spans="1:11" ht="15.6" customHeight="1">
      <c r="A58" s="145" t="s">
        <v>68</v>
      </c>
      <c r="B58" s="146"/>
      <c r="C58" s="156"/>
      <c r="D58" s="54"/>
      <c r="E58" s="96"/>
      <c r="F58" s="96"/>
      <c r="G58" s="96"/>
      <c r="H58" s="96"/>
      <c r="I58" s="96"/>
      <c r="J58" s="96"/>
      <c r="K58" s="96"/>
    </row>
    <row r="59" spans="1:11" ht="15.6" customHeight="1">
      <c r="A59" s="62" t="s">
        <v>112</v>
      </c>
      <c r="B59" s="146"/>
      <c r="C59" s="156"/>
      <c r="D59" s="54"/>
      <c r="E59" s="96">
        <v>-2945243</v>
      </c>
      <c r="F59" s="96"/>
      <c r="G59" s="147">
        <v>-2120591</v>
      </c>
      <c r="H59" s="147"/>
      <c r="I59" s="147">
        <v>-2307444</v>
      </c>
      <c r="J59" s="147"/>
      <c r="K59" s="147">
        <v>-448077</v>
      </c>
    </row>
    <row r="60" spans="1:11" ht="15.6" customHeight="1">
      <c r="A60" s="62" t="s">
        <v>121</v>
      </c>
      <c r="B60" s="146"/>
      <c r="C60" s="156">
        <v>23</v>
      </c>
      <c r="D60" s="54"/>
      <c r="E60" s="96">
        <v>-37349675</v>
      </c>
      <c r="F60" s="96"/>
      <c r="G60" s="147">
        <v>-30132597</v>
      </c>
      <c r="H60" s="147"/>
      <c r="I60" s="147">
        <v>-37349675</v>
      </c>
      <c r="J60" s="147"/>
      <c r="K60" s="147">
        <v>-30132597</v>
      </c>
    </row>
    <row r="61" spans="1:11" ht="15.6" customHeight="1">
      <c r="A61" s="155" t="s">
        <v>79</v>
      </c>
      <c r="B61" s="146"/>
      <c r="C61" s="156"/>
      <c r="D61" s="54"/>
      <c r="E61" s="96">
        <v>0</v>
      </c>
      <c r="F61" s="96"/>
      <c r="G61" s="147">
        <v>346500000</v>
      </c>
      <c r="H61" s="147"/>
      <c r="I61" s="147">
        <v>0</v>
      </c>
      <c r="J61" s="147"/>
      <c r="K61" s="147">
        <v>346500000</v>
      </c>
    </row>
    <row r="62" spans="1:11" ht="15.6" customHeight="1">
      <c r="A62" s="155" t="s">
        <v>80</v>
      </c>
      <c r="B62" s="146"/>
      <c r="C62" s="156"/>
      <c r="D62" s="54"/>
      <c r="E62" s="135">
        <v>0</v>
      </c>
      <c r="F62" s="96"/>
      <c r="G62" s="152">
        <v>-10395000</v>
      </c>
      <c r="H62" s="151"/>
      <c r="I62" s="152">
        <v>0</v>
      </c>
      <c r="J62" s="161"/>
      <c r="K62" s="152">
        <v>-10395000</v>
      </c>
    </row>
    <row r="63" spans="1:11" ht="3.95" customHeight="1">
      <c r="A63" s="54"/>
      <c r="B63" s="146"/>
      <c r="C63" s="130"/>
      <c r="D63" s="54"/>
      <c r="E63" s="96"/>
      <c r="F63" s="96"/>
      <c r="G63" s="96"/>
      <c r="H63" s="96"/>
      <c r="I63" s="96"/>
      <c r="J63" s="96"/>
      <c r="K63" s="96"/>
    </row>
    <row r="64" spans="1:11" ht="15.6" customHeight="1">
      <c r="A64" s="145" t="s">
        <v>91</v>
      </c>
      <c r="B64" s="146"/>
      <c r="C64" s="130"/>
      <c r="D64" s="54"/>
      <c r="E64" s="135">
        <f>SUM(E59:E62)</f>
        <v>-40294918</v>
      </c>
      <c r="F64" s="96"/>
      <c r="G64" s="135">
        <f>SUM(G59:G62)</f>
        <v>303851812</v>
      </c>
      <c r="H64" s="96"/>
      <c r="I64" s="135">
        <f>SUM(I59:I62)</f>
        <v>-39657119</v>
      </c>
      <c r="J64" s="96"/>
      <c r="K64" s="135">
        <f>SUM(K59:K62)</f>
        <v>305524326</v>
      </c>
    </row>
    <row r="65" spans="1:11" ht="9.9499999999999993" customHeight="1">
      <c r="A65" s="54"/>
      <c r="B65" s="146"/>
      <c r="C65" s="130"/>
      <c r="D65" s="54"/>
      <c r="E65" s="96"/>
      <c r="F65" s="96"/>
      <c r="G65" s="96"/>
      <c r="H65" s="96"/>
      <c r="I65" s="96"/>
      <c r="J65" s="96"/>
      <c r="K65" s="96"/>
    </row>
    <row r="66" spans="1:11" ht="15.6" customHeight="1">
      <c r="A66" s="145" t="s">
        <v>124</v>
      </c>
      <c r="B66" s="146"/>
      <c r="C66" s="54"/>
      <c r="D66" s="54"/>
      <c r="E66" s="147">
        <f>SUM(E44+E56+E64)</f>
        <v>-4662812</v>
      </c>
      <c r="F66" s="147"/>
      <c r="G66" s="147">
        <f>SUM(G44+G56+G64)</f>
        <v>673925</v>
      </c>
      <c r="H66" s="147"/>
      <c r="I66" s="147">
        <f>SUM(I44+I56+I64)</f>
        <v>18223979</v>
      </c>
      <c r="J66" s="186"/>
      <c r="K66" s="147">
        <f>SUM(K44+K56+K64)</f>
        <v>-14620434</v>
      </c>
    </row>
    <row r="67" spans="1:11" ht="15.6" customHeight="1">
      <c r="A67" s="54" t="s">
        <v>133</v>
      </c>
      <c r="B67" s="146"/>
      <c r="C67" s="130"/>
      <c r="D67" s="54"/>
      <c r="E67" s="96">
        <f>G70</f>
        <v>121129953</v>
      </c>
      <c r="F67" s="96"/>
      <c r="G67" s="96">
        <v>120456483</v>
      </c>
      <c r="H67" s="163"/>
      <c r="I67" s="96">
        <f>K70</f>
        <v>20908238</v>
      </c>
      <c r="J67" s="162"/>
      <c r="K67" s="96">
        <v>35518557</v>
      </c>
    </row>
    <row r="68" spans="1:11" ht="15.6" customHeight="1">
      <c r="A68" s="54" t="s">
        <v>81</v>
      </c>
      <c r="B68" s="145"/>
      <c r="C68" s="130"/>
      <c r="D68" s="54"/>
      <c r="E68" s="135">
        <v>26558</v>
      </c>
      <c r="F68" s="96"/>
      <c r="G68" s="135">
        <v>-455</v>
      </c>
      <c r="H68" s="163"/>
      <c r="I68" s="135">
        <v>-13813</v>
      </c>
      <c r="J68" s="162"/>
      <c r="K68" s="135">
        <v>10115</v>
      </c>
    </row>
    <row r="69" spans="1:11" ht="3.95" customHeight="1">
      <c r="A69" s="54"/>
      <c r="B69" s="146"/>
      <c r="C69" s="130"/>
      <c r="D69" s="54"/>
      <c r="E69" s="96"/>
      <c r="F69" s="96"/>
      <c r="G69" s="96"/>
      <c r="H69" s="96"/>
      <c r="I69" s="96"/>
      <c r="J69" s="96"/>
      <c r="K69" s="96"/>
    </row>
    <row r="70" spans="1:11" ht="15.6" customHeight="1" thickBot="1">
      <c r="A70" s="145" t="s">
        <v>134</v>
      </c>
      <c r="B70" s="146"/>
      <c r="C70" s="54"/>
      <c r="D70" s="54"/>
      <c r="E70" s="157">
        <f>E66+E68+E67</f>
        <v>116493699</v>
      </c>
      <c r="F70" s="96"/>
      <c r="G70" s="157">
        <f>G66+G68+G67</f>
        <v>121129953</v>
      </c>
      <c r="H70" s="96"/>
      <c r="I70" s="157">
        <f>I66+I68+I67</f>
        <v>39118404</v>
      </c>
      <c r="J70" s="96"/>
      <c r="K70" s="157">
        <f>K66+K68+K67</f>
        <v>20908238</v>
      </c>
    </row>
    <row r="71" spans="1:11" ht="9.9499999999999993" customHeight="1" thickTop="1">
      <c r="A71" s="54"/>
      <c r="B71" s="146"/>
      <c r="C71" s="130"/>
      <c r="D71" s="54"/>
      <c r="E71" s="96"/>
      <c r="F71" s="96"/>
      <c r="G71" s="96"/>
      <c r="H71" s="96"/>
      <c r="I71" s="96"/>
      <c r="J71" s="96"/>
      <c r="K71" s="96"/>
    </row>
    <row r="72" spans="1:11" ht="15.6" customHeight="1">
      <c r="A72" s="145" t="s">
        <v>92</v>
      </c>
      <c r="B72" s="146"/>
      <c r="C72" s="130"/>
      <c r="D72" s="54"/>
      <c r="E72" s="96"/>
      <c r="F72" s="96"/>
      <c r="G72" s="96"/>
      <c r="H72" s="96"/>
      <c r="I72" s="96"/>
      <c r="J72" s="96"/>
      <c r="K72" s="96"/>
    </row>
    <row r="73" spans="1:11" ht="3.95" customHeight="1">
      <c r="A73" s="145"/>
      <c r="B73" s="146"/>
      <c r="C73" s="130"/>
      <c r="D73" s="54"/>
      <c r="E73" s="96"/>
      <c r="F73" s="96"/>
      <c r="G73" s="96"/>
      <c r="H73" s="96"/>
      <c r="I73" s="96"/>
      <c r="J73" s="96"/>
      <c r="K73" s="96"/>
    </row>
    <row r="74" spans="1:11" ht="15.6" customHeight="1">
      <c r="A74" s="54" t="s">
        <v>111</v>
      </c>
      <c r="B74" s="54"/>
      <c r="C74" s="30">
        <v>16</v>
      </c>
      <c r="D74" s="54"/>
      <c r="E74" s="96">
        <v>11520498</v>
      </c>
      <c r="F74" s="96"/>
      <c r="G74" s="147">
        <v>0</v>
      </c>
      <c r="H74" s="165"/>
      <c r="I74" s="147">
        <v>11520498</v>
      </c>
      <c r="J74" s="162"/>
      <c r="K74" s="147">
        <v>0</v>
      </c>
    </row>
    <row r="75" spans="1:11" ht="15.6" customHeight="1">
      <c r="A75" s="54" t="s">
        <v>182</v>
      </c>
      <c r="B75" s="187"/>
      <c r="C75" s="30">
        <v>16</v>
      </c>
      <c r="D75" s="54"/>
      <c r="E75" s="147">
        <v>0</v>
      </c>
      <c r="F75" s="96"/>
      <c r="G75" s="162">
        <v>-83965</v>
      </c>
      <c r="H75" s="165"/>
      <c r="I75" s="147">
        <v>0</v>
      </c>
      <c r="J75" s="162"/>
      <c r="K75" s="147">
        <v>0</v>
      </c>
    </row>
    <row r="76" spans="1:11" ht="9.75" customHeight="1">
      <c r="A76" s="54"/>
      <c r="B76" s="54"/>
      <c r="C76" s="30"/>
      <c r="D76" s="54"/>
      <c r="E76" s="96"/>
      <c r="F76" s="96"/>
      <c r="G76" s="162"/>
      <c r="H76" s="165"/>
      <c r="I76" s="162"/>
      <c r="J76" s="162"/>
      <c r="K76" s="162"/>
    </row>
    <row r="77" spans="1:11" ht="21.95" customHeight="1">
      <c r="A77" s="185" t="str">
        <f>'9'!A35</f>
        <v>The notes to the consolidated and separate financial statements are an integral part of the financial statements.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36"/>
    </row>
  </sheetData>
  <mergeCells count="5">
    <mergeCell ref="E6:G6"/>
    <mergeCell ref="I6:K6"/>
    <mergeCell ref="E7:G7"/>
    <mergeCell ref="I7:K7"/>
    <mergeCell ref="A77:J77"/>
  </mergeCells>
  <pageMargins left="0.8" right="0.5" top="0.5" bottom="0.6" header="0.49" footer="0.4"/>
  <pageSetup paperSize="9" scale="73" firstPageNumber="1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9" ma:contentTypeDescription="Create a new document." ma:contentTypeScope="" ma:versionID="b4086c1eea6a2666ff5d22f908f8ee62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856ba13865ffb6b0d6735a51b57e981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8AA5AF-4F72-469E-AB54-C7352F60B9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9C28E-EFBA-4078-8CDF-EB12E80DAEB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A17032F-ECA3-429E-ABBE-8DABD374E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BBA54F-D8DB-476D-A290-9E278395B30C}">
  <ds:schemaRefs>
    <ds:schemaRef ds:uri="http://schemas.microsoft.com/office/2006/metadata/properties"/>
    <ds:schemaRef ds:uri="4897abe1-d253-4db0-8a01-8640f46dc2b7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cfad2635-351c-4795-90e2-734f60046ffd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</vt:lpstr>
      <vt:lpstr>8</vt:lpstr>
      <vt:lpstr>9</vt:lpstr>
      <vt:lpstr>10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Benjamas Poonyavedsoonton (TH)</cp:lastModifiedBy>
  <cp:lastPrinted>2025-02-17T06:58:40Z</cp:lastPrinted>
  <dcterms:created xsi:type="dcterms:W3CDTF">2023-11-14T10:29:59Z</dcterms:created>
  <dcterms:modified xsi:type="dcterms:W3CDTF">2025-02-17T07:19:32Z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</Properties>
</file>