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 Dec24\"/>
    </mc:Choice>
  </mc:AlternateContent>
  <xr:revisionPtr revIDLastSave="0" documentId="13_ncr:1_{42B0CD2A-B42B-4306-B9BB-532F4BEE1332}" xr6:coauthVersionLast="47" xr6:coauthVersionMax="47" xr10:uidLastSave="{00000000-0000-0000-0000-000000000000}"/>
  <bookViews>
    <workbookView xWindow="-120" yWindow="-120" windowWidth="21840" windowHeight="13020" xr2:uid="{F37B9BFC-3EDE-4C4E-B169-36A275B67B48}"/>
  </bookViews>
  <sheets>
    <sheet name="6-8" sheetId="1" r:id="rId1"/>
    <sheet name="9" sheetId="2" r:id="rId2"/>
    <sheet name="10" sheetId="3" r:id="rId3"/>
    <sheet name="11" sheetId="4" r:id="rId4"/>
    <sheet name="12" sheetId="5" r:id="rId5"/>
    <sheet name="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5" l="1"/>
  <c r="F34" i="5"/>
  <c r="I31" i="6" l="1"/>
  <c r="F38" i="5" l="1"/>
  <c r="M19" i="3"/>
  <c r="F111" i="1" s="1"/>
  <c r="F113" i="1" s="1"/>
  <c r="F116" i="1" s="1"/>
  <c r="F70" i="1"/>
  <c r="K31" i="6"/>
  <c r="G31" i="6"/>
  <c r="E31" i="6"/>
  <c r="K19" i="6"/>
  <c r="I19" i="6"/>
  <c r="G19" i="6"/>
  <c r="E19" i="6"/>
  <c r="A1" i="6"/>
  <c r="L38" i="5"/>
  <c r="J38" i="5"/>
  <c r="H38" i="5"/>
  <c r="A1" i="5"/>
  <c r="M26" i="4"/>
  <c r="K26" i="4"/>
  <c r="I26" i="4"/>
  <c r="G26" i="4"/>
  <c r="E26" i="4"/>
  <c r="O24" i="4"/>
  <c r="O23" i="4"/>
  <c r="O20" i="4"/>
  <c r="M18" i="4"/>
  <c r="K18" i="4"/>
  <c r="I18" i="4"/>
  <c r="G18" i="4"/>
  <c r="E18" i="4"/>
  <c r="O12" i="4"/>
  <c r="A1" i="4"/>
  <c r="Q27" i="3"/>
  <c r="M27" i="3"/>
  <c r="K27" i="3"/>
  <c r="I27" i="3"/>
  <c r="G27" i="3"/>
  <c r="E27" i="3"/>
  <c r="O26" i="3"/>
  <c r="S26" i="3" s="1"/>
  <c r="O25" i="3"/>
  <c r="S25" i="3" s="1"/>
  <c r="O24" i="3"/>
  <c r="S24" i="3" s="1"/>
  <c r="O21" i="3"/>
  <c r="Q19" i="3"/>
  <c r="K19" i="3"/>
  <c r="I19" i="3"/>
  <c r="G19" i="3"/>
  <c r="E19" i="3"/>
  <c r="O18" i="3"/>
  <c r="S18" i="3" s="1"/>
  <c r="O13" i="3"/>
  <c r="A1" i="3"/>
  <c r="L38" i="2"/>
  <c r="J38" i="2"/>
  <c r="H38" i="2"/>
  <c r="F38" i="2"/>
  <c r="L32" i="2"/>
  <c r="J32" i="2"/>
  <c r="H32" i="2"/>
  <c r="F32" i="2"/>
  <c r="L12" i="2"/>
  <c r="L20" i="2" s="1"/>
  <c r="L23" i="2" s="1"/>
  <c r="L26" i="2" s="1"/>
  <c r="J12" i="2"/>
  <c r="J20" i="2" s="1"/>
  <c r="J23" i="2" s="1"/>
  <c r="J26" i="2" s="1"/>
  <c r="H12" i="2"/>
  <c r="H20" i="2" s="1"/>
  <c r="H23" i="2" s="1"/>
  <c r="H26" i="2" s="1"/>
  <c r="F12" i="2"/>
  <c r="F20" i="2" s="1"/>
  <c r="F23" i="2" s="1"/>
  <c r="F26" i="2" s="1"/>
  <c r="A1" i="2"/>
  <c r="A129" i="1"/>
  <c r="A44" i="2" s="1"/>
  <c r="L113" i="1"/>
  <c r="L116" i="1" s="1"/>
  <c r="J113" i="1"/>
  <c r="J116" i="1" s="1"/>
  <c r="H113" i="1"/>
  <c r="H116" i="1" s="1"/>
  <c r="A86" i="1"/>
  <c r="L70" i="1"/>
  <c r="J70" i="1"/>
  <c r="H70" i="1"/>
  <c r="L63" i="1"/>
  <c r="J63" i="1"/>
  <c r="H63" i="1"/>
  <c r="F63" i="1"/>
  <c r="A44" i="1"/>
  <c r="A87" i="1" s="1"/>
  <c r="L34" i="1"/>
  <c r="J34" i="1"/>
  <c r="H34" i="1"/>
  <c r="F34" i="1"/>
  <c r="L23" i="1"/>
  <c r="J23" i="1"/>
  <c r="H23" i="1"/>
  <c r="F23" i="1"/>
  <c r="F72" i="1" l="1"/>
  <c r="F118" i="1" s="1"/>
  <c r="I33" i="6"/>
  <c r="I38" i="6" s="1"/>
  <c r="H72" i="1"/>
  <c r="H118" i="1" s="1"/>
  <c r="F36" i="1"/>
  <c r="L72" i="1"/>
  <c r="L118" i="1" s="1"/>
  <c r="H36" i="1"/>
  <c r="J36" i="1"/>
  <c r="L36" i="1"/>
  <c r="J72" i="1"/>
  <c r="J118" i="1" s="1"/>
  <c r="K33" i="6"/>
  <c r="K38" i="6" s="1"/>
  <c r="E33" i="6"/>
  <c r="E38" i="6" s="1"/>
  <c r="G33" i="6"/>
  <c r="G38" i="6" s="1"/>
  <c r="O26" i="4"/>
  <c r="O18" i="4"/>
  <c r="O27" i="3"/>
  <c r="O19" i="3"/>
  <c r="S21" i="3"/>
  <c r="S27" i="3" s="1"/>
  <c r="S13" i="3"/>
  <c r="S19" i="3" s="1"/>
</calcChain>
</file>

<file path=xl/sharedStrings.xml><?xml version="1.0" encoding="utf-8"?>
<sst xmlns="http://schemas.openxmlformats.org/spreadsheetml/2006/main" count="341" uniqueCount="163">
  <si>
    <t>บริษัท นิวทรีชั่น เอสซี จำกัด (มหาชน)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</si>
  <si>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</si>
  <si>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</si>
  <si>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</si>
  <si>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</si>
  <si>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</si>
  <si>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</si>
  <si>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</si>
  <si>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</si>
  <si>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</si>
  <si>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</si>
  <si>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</si>
  <si>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ด้วยราคาทุนตัดจำหน่าย</t>
  </si>
  <si>
    <t>สินค้าคงเหลือ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</si>
  <si>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</si>
  <si>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</si>
  <si>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</si>
  <si>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</si>
  <si>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</si>
  <si>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</si>
  <si>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-</t>
  </si>
  <si>
    <t xml:space="preserve">เงินลงทุนในบริษัทย่อย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</si>
  <si>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</si>
  <si>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</si>
  <si>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</si>
  <si>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</si>
  <si>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</si>
  <si>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…………………………………………….</t>
  </si>
  <si>
    <t xml:space="preserve">                    กรรมการ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</si>
  <si>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</si>
  <si>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</si>
  <si>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</si>
  <si>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หนี้สินตามสัญญาเช่า</t>
  </si>
  <si>
    <t>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</si>
  <si>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</si>
  <si>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</si>
  <si>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</si>
  <si>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</si>
  <si>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</si>
  <si>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</si>
  <si>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</si>
  <si>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</si>
  <si>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</si>
  <si>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หุ้นสามัญจำนวน 100,000,000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</si>
  <si>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</si>
  <si>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</si>
  <si>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มูลค่าที่ได้รับชำระแล้วหุ้นละ 0.50 บาท</t>
  </si>
  <si>
    <t>ส่วนเกินมูลค่าหุ้น</t>
  </si>
  <si>
    <t>ส่วนเกินมูลค่าหุ้นจากการแลกเปลี่ยนหุ้น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</si>
  <si>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</si>
  <si>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</si>
  <si>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</si>
  <si>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</si>
  <si>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</si>
  <si>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</si>
  <si>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</si>
  <si>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</si>
  <si>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</si>
  <si>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</si>
  <si>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</si>
  <si>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</si>
  <si>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</si>
  <si>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</si>
  <si>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</si>
  <si>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</si>
  <si>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กำไรสำหรับปี</t>
  </si>
  <si>
    <t>กำไรเบ็ดเสร็จอื่น</t>
  </si>
  <si>
    <t>กำไรเบ็ดเสร็จรวมสำหรับปี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</si>
  <si>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</si>
  <si>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</si>
  <si>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</si>
  <si>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</si>
  <si>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</si>
  <si>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</si>
  <si>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ส่วนเกินมูลค่า</t>
  </si>
  <si>
    <t>จัดสรรแล้ว</t>
  </si>
  <si>
    <t>รวม</t>
  </si>
  <si>
    <t>ส่วนได้เสีย</t>
  </si>
  <si>
    <t>ทุนที่ออกและ</t>
  </si>
  <si>
    <t>ส่วนเกิน</t>
  </si>
  <si>
    <t>หุ้นจากการ</t>
  </si>
  <si>
    <t>- ทุนสำรอง</t>
  </si>
  <si>
    <t>ส่วนของเจ้าของ</t>
  </si>
  <si>
    <t>ที่ไม่มีอำนาจ</t>
  </si>
  <si>
    <t>เรียกชำระแล้ว</t>
  </si>
  <si>
    <t>มูลค่าหุ้น</t>
  </si>
  <si>
    <t>แลกเปลี่ยนหุ้น</t>
  </si>
  <si>
    <t>ตามกฏหมาย</t>
  </si>
  <si>
    <t>ของบริษัทใหญ่</t>
  </si>
  <si>
    <t>ควบคุม</t>
  </si>
  <si>
    <t>ยอดคงเหลือ ณ วันที่ 1 มกราคม พ.ศ. 2567</t>
  </si>
  <si>
    <t>การเปลี่ยนแปลงในส่วนของเจ้าของสำหรับปี</t>
  </si>
  <si>
    <t>การเพิ่มหุ้นสามัญ</t>
  </si>
  <si>
    <t>ยอดคงเหลือ ณ วันที่ 31 ธันวาคม พ.ศ. 2567</t>
  </si>
  <si>
    <t>ยอดคงเหลือ ณ วันที่ 1 มกราคม พ.ศ. 2566</t>
  </si>
  <si>
    <t>ยอดคงเหลือ ณ วันที่ 31 ธันวาคม พ.ศ. 2566</t>
  </si>
  <si>
    <t>งบกระแสเงินสด</t>
  </si>
  <si>
    <t>รายการปรับกระทบกำไรจากการดำเนินงาน: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</si>
  <si>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</si>
  <si>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</si>
  <si>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</si>
  <si>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5.1.2</t>
  </si>
  <si>
    <t xml:space="preserve">กำไรจากการจำหน่ายอุปกรณ์ </t>
  </si>
  <si>
    <t>ขาดทุนจากการตัดจำหน่ายอุปกรณ์</t>
  </si>
  <si>
    <t>ขาดทุนจากการตัดจำหน่ายสินทรัพย์ไม่มีตัวตน</t>
  </si>
  <si>
    <t>ค่าใช้จ่ายผลประโยชน์พนักงาน</t>
  </si>
  <si>
    <t>รายได้ดอกเบี้ยรับ</t>
  </si>
  <si>
    <t>การเปลี่ยนแปลงในเงินทุนหมุนเวียน: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</si>
  <si>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</si>
  <si>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</si>
  <si>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</si>
  <si>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</si>
  <si>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</si>
  <si>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 xml:space="preserve">เงินสดรับจากการขายอุปกรณ์ </t>
  </si>
  <si>
    <t>เงินสดจ่ายเพื่อซื้อสินทรัพย์ไม่มีตัวตน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</si>
  <si>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</si>
  <si>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</si>
  <si>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</si>
  <si>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</si>
  <si>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เงินสดจ่ายคืนเงินเบิกเกินบัญชีธนาคาร</t>
  </si>
  <si>
    <t>เงินสดรับจากสัญญาทรัสต์รีซีท</t>
  </si>
  <si>
    <t>เงินสดจ่ายคืนสัญญาทรัสต์รีซีท</t>
  </si>
  <si>
    <t xml:space="preserve">เงินสดจ่ายคืนเงินต้นตามสัญญาเช่า </t>
  </si>
  <si>
    <t>เงินสดจ่ายสำหรับต้นทุนทางตรงที่เกี่ยวกับการออกหุ้นก่อนสุทธิภาษี</t>
  </si>
  <si>
    <t>เงินปันผลจ่าย</t>
  </si>
  <si>
    <t>เงินสดและรายการเทียบเท่าเงินสดต้นปี</t>
  </si>
  <si>
    <t>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</si>
  <si>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</si>
  <si>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รายการที่ไม่ใช่เงินสด:</t>
  </si>
  <si>
    <t xml:space="preserve">รายการที่มิใช่เงินสดที่มีสาระสำคัญมีดังนี้ </t>
  </si>
  <si>
    <t>การเพิ่มขึ้นของสินทรัพย์สิทธิการใช้</t>
  </si>
  <si>
    <t>การประเมินหนี้สินตามสัญญาเช่าใหม่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</si>
  <si>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</si>
  <si>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</si>
  <si>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</si>
  <si>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ค่าใช้จ่ายในการขายและต้นทุนในการจัดจำหน่าย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</si>
  <si>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</si>
  <si>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</si>
  <si>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 xml:space="preserve">งบการเปลี่ยนแปลงส่วนของเจ้าของ </t>
  </si>
  <si>
    <t>ของสินทรัพย์อนุพันธ์</t>
  </si>
  <si>
    <t xml:space="preserve">                  -  </t>
  </si>
  <si>
    <t>(กลับรายการ)ขาดทุนจากการตั้งค่าเผื่อสินค้าคงเหลือ</t>
  </si>
  <si>
    <t>ลูกหนี้การค้าและลูกหนี้หมุนเวียนอื่น</t>
  </si>
  <si>
    <t>เงินฝากธนาคารที่มีภาระค้ำประกันเพิ่มขึ้น</t>
  </si>
  <si>
    <t>เงินสดจ่ายสำหรับสินทรัพย์สิทธิการใช้</t>
  </si>
  <si>
    <t>เงินสดรับจากการออกหุ้นสามัญ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</si>
  <si>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</si>
  <si>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</si>
  <si>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ขาดทุนจากอัตราแลกเปลี่ยนของเงินสด</t>
  </si>
  <si>
    <t>การได้มาซึ่งอาคารและอุปกรณ์ที่ยังไม่ได้ชำระเป็นเงินสด</t>
  </si>
  <si>
    <t>ภาระผูกพันผลประโยชน์พนักงาน</t>
  </si>
  <si>
    <t>หนี้สินอนุพันธ์</t>
  </si>
  <si>
    <t>สินทรัพย์อนุพันธ์</t>
  </si>
  <si>
    <t>กำไร(ขาดทุน)อื่น</t>
  </si>
  <si>
    <t>(กลับรายการ)ผลขาดทุนด้านเครดิตที่คาดว่าจะเกิดขึ้น</t>
  </si>
  <si>
    <t>เงินสดจ่ายเพื่อซื้อสินทรัพย์ทางการเงินที่วัดมูลค่าด้วยราคาทุนตัดจำหน่าย</t>
  </si>
  <si>
    <t>เงินสดจ่ายคืนเงินกู้ระยะสั้นจากสถาบันการเงิน</t>
  </si>
  <si>
    <t>กำไรจากการเปลี่ยนแปลงมูลค่ายุติธรรม</t>
  </si>
  <si>
    <t>ขาดทุน(กำไร)จากอัตราแลกเปลี่ยนที่ยังไม่เกิดขึ้นจริง</t>
  </si>
  <si>
    <t>ที่ดิน อาคารและอุปกรณ์</t>
  </si>
  <si>
    <t>เงินสดจ่ายเพื่อซื้อที่ดิน อาคารและอุปกรณ์</t>
  </si>
  <si>
    <t>ภาษีเงินได้</t>
  </si>
  <si>
    <t>เงินสดได้มาจากการดำเนินงาน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</si>
</sst>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;\-"/>
    <numFmt numFmtId="166" formatCode="#,##0;\(#,##0\)"/>
    <numFmt numFmtId="167" formatCode="_(* #,##0.00_);_(* \(#,##0.00\);_(* &quot;-&quot;??_);_(@_)"/>
    <numFmt numFmtId="168" formatCode="#,##0.00;\(#,##0.00\);\-"/>
    <numFmt numFmtId="169" formatCode="_(* #,##0_);_(* \(#,##0\);_(* &quot;-&quot;??_);_(@_)"/>
    <numFmt numFmtId="170" formatCode="#,##0.0;\(#,##0.0\)"/>
    <numFmt numFmtId="171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sz val="10"/>
      <color theme="1"/>
      <name val="Cambria"/>
      <family val="2"/>
    </font>
    <font>
      <sz val="11"/>
      <name val="Calibri"/>
      <family val="2"/>
      <scheme val="minor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</cellStyleXfs>
  <cellXfs count="205">
    <xf numFmtId="0" fontId="0" fillId="0" borderId="0" xfId="0"/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 wrapText="1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 wrapText="1"/>
    </xf>
    <xf numFmtId="164" fontId="4" fillId="0" borderId="0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5" fontId="4" fillId="0" borderId="0" xfId="9" applyNumberFormat="1" applyFont="1" applyFill="1" applyAlignment="1">
      <alignment horizontal="right" vertical="center"/>
    </xf>
    <xf numFmtId="165" fontId="4" fillId="0" borderId="0" xfId="9" applyNumberFormat="1" applyFont="1" applyFill="1" applyAlignment="1">
      <alignment vertical="center"/>
    </xf>
    <xf numFmtId="165" fontId="3" fillId="0" borderId="0" xfId="9" applyNumberFormat="1" applyFont="1" applyFill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5" fontId="4" fillId="0" borderId="0" xfId="9" applyNumberFormat="1" applyFont="1" applyFill="1" applyAlignment="1">
      <alignment horizontal="centerContinuous" vertical="center"/>
    </xf>
    <xf numFmtId="165" fontId="4" fillId="0" borderId="1" xfId="9" applyNumberFormat="1" applyFont="1" applyFill="1" applyBorder="1" applyAlignment="1">
      <alignment horizontal="right" vertical="center"/>
    </xf>
    <xf numFmtId="165" fontId="4" fillId="0" borderId="1" xfId="9" applyNumberFormat="1" applyFont="1" applyFill="1" applyBorder="1" applyAlignment="1">
      <alignment horizontal="centerContinuous" vertical="center"/>
    </xf>
    <xf numFmtId="165" fontId="4" fillId="0" borderId="0" xfId="9" applyNumberFormat="1" applyFont="1" applyFill="1" applyBorder="1" applyAlignment="1">
      <alignment horizontal="centerContinuous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quotePrefix="1" applyNumberFormat="1" applyFont="1" applyFill="1" applyBorder="1" applyAlignment="1">
      <alignment horizontal="right" vertical="center"/>
    </xf>
    <xf numFmtId="164" fontId="3" fillId="0" borderId="1" xfId="9" applyNumberFormat="1" applyFont="1" applyFill="1" applyBorder="1" applyAlignment="1">
      <alignment horizontal="center" vertical="center"/>
    </xf>
    <xf numFmtId="165" fontId="3" fillId="0" borderId="1" xfId="9" applyNumberFormat="1" applyFont="1" applyFill="1" applyBorder="1" applyAlignment="1">
      <alignment horizontal="right" vertical="center"/>
    </xf>
    <xf numFmtId="169" fontId="3" fillId="0" borderId="0" xfId="10" applyNumberFormat="1" applyFont="1" applyFill="1" applyAlignment="1">
      <alignment horizontal="left" vertical="center"/>
    </xf>
    <xf numFmtId="0" fontId="3" fillId="0" borderId="0" xfId="10" applyNumberFormat="1" applyFont="1" applyFill="1" applyAlignment="1">
      <alignment horizontal="center" vertical="center"/>
    </xf>
    <xf numFmtId="169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4" fillId="0" borderId="0" xfId="10" applyNumberFormat="1" applyFont="1" applyFill="1" applyBorder="1"/>
    <xf numFmtId="165" fontId="4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/>
    <xf numFmtId="169" fontId="4" fillId="0" borderId="0" xfId="10" applyNumberFormat="1" applyFont="1" applyFill="1" applyAlignment="1">
      <alignment vertical="center"/>
    </xf>
    <xf numFmtId="0" fontId="4" fillId="0" borderId="0" xfId="10" applyNumberFormat="1" applyFont="1" applyFill="1" applyAlignment="1">
      <alignment horizontal="center" vertical="center"/>
    </xf>
    <xf numFmtId="169" fontId="3" fillId="0" borderId="0" xfId="10" quotePrefix="1" applyNumberFormat="1" applyFont="1" applyFill="1" applyAlignment="1">
      <alignment horizontal="left" vertical="center"/>
    </xf>
    <xf numFmtId="0" fontId="3" fillId="0" borderId="0" xfId="10" quotePrefix="1" applyNumberFormat="1" applyFont="1" applyFill="1" applyAlignment="1">
      <alignment horizontal="center" vertical="center"/>
    </xf>
    <xf numFmtId="165" fontId="4" fillId="0" borderId="1" xfId="10" applyNumberFormat="1" applyFont="1" applyFill="1" applyBorder="1" applyAlignment="1">
      <alignment horizontal="right" vertical="center"/>
    </xf>
    <xf numFmtId="165" fontId="4" fillId="0" borderId="2" xfId="10" applyNumberFormat="1" applyFont="1" applyFill="1" applyBorder="1" applyAlignment="1">
      <alignment horizontal="right" vertical="center"/>
    </xf>
    <xf numFmtId="0" fontId="4" fillId="0" borderId="0" xfId="10" quotePrefix="1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horizontal="center" vertical="center"/>
    </xf>
    <xf numFmtId="169" fontId="4" fillId="0" borderId="0" xfId="10" applyNumberFormat="1" applyFont="1" applyFill="1" applyAlignment="1">
      <alignment horizontal="left" vertical="center"/>
    </xf>
    <xf numFmtId="165" fontId="4" fillId="0" borderId="0" xfId="10" applyNumberFormat="1" applyFont="1" applyFill="1" applyAlignment="1">
      <alignment horizontal="center" vertical="center"/>
    </xf>
    <xf numFmtId="165" fontId="4" fillId="0" borderId="0" xfId="13" applyNumberFormat="1" applyFont="1" applyFill="1" applyBorder="1" applyAlignment="1">
      <alignment horizontal="right" vertical="center"/>
    </xf>
    <xf numFmtId="169" fontId="4" fillId="0" borderId="0" xfId="10" applyNumberFormat="1" applyFont="1" applyFill="1"/>
    <xf numFmtId="165" fontId="3" fillId="0" borderId="0" xfId="15" quotePrefix="1" applyNumberFormat="1" applyFont="1" applyFill="1" applyBorder="1" applyAlignment="1">
      <alignment horizontal="right" vertical="center"/>
    </xf>
    <xf numFmtId="165" fontId="3" fillId="0" borderId="0" xfId="15" applyNumberFormat="1" applyFont="1" applyFill="1" applyBorder="1" applyAlignment="1">
      <alignment horizontal="right" vertical="center"/>
    </xf>
    <xf numFmtId="165" fontId="3" fillId="0" borderId="1" xfId="15" quotePrefix="1" applyNumberFormat="1" applyFont="1" applyFill="1" applyBorder="1" applyAlignment="1">
      <alignment horizontal="right" vertical="center"/>
    </xf>
    <xf numFmtId="165" fontId="4" fillId="0" borderId="0" xfId="16" applyNumberFormat="1" applyFont="1" applyFill="1" applyBorder="1" applyAlignment="1">
      <alignment horizontal="right" vertical="center" wrapText="1"/>
    </xf>
    <xf numFmtId="165" fontId="4" fillId="0" borderId="0" xfId="16" applyNumberFormat="1" applyFont="1" applyFill="1" applyAlignment="1">
      <alignment horizontal="right" vertical="center" wrapText="1"/>
    </xf>
    <xf numFmtId="165" fontId="4" fillId="0" borderId="0" xfId="16" applyNumberFormat="1" applyFont="1" applyFill="1" applyBorder="1" applyAlignment="1">
      <alignment horizontal="right" vertical="center"/>
    </xf>
    <xf numFmtId="164" fontId="4" fillId="0" borderId="0" xfId="15" applyNumberFormat="1" applyFont="1" applyFill="1" applyBorder="1" applyAlignment="1">
      <alignment horizontal="right" vertical="center"/>
    </xf>
    <xf numFmtId="165" fontId="4" fillId="0" borderId="1" xfId="16" applyNumberFormat="1" applyFont="1" applyFill="1" applyBorder="1" applyAlignment="1">
      <alignment horizontal="right" vertical="center"/>
    </xf>
    <xf numFmtId="165" fontId="4" fillId="0" borderId="0" xfId="16" applyNumberFormat="1" applyFont="1" applyFill="1" applyAlignment="1">
      <alignment horizontal="right" vertical="center"/>
    </xf>
    <xf numFmtId="166" fontId="4" fillId="0" borderId="0" xfId="15" applyNumberFormat="1" applyFont="1" applyFill="1" applyAlignment="1">
      <alignment vertical="center"/>
    </xf>
    <xf numFmtId="166" fontId="4" fillId="0" borderId="0" xfId="15" applyNumberFormat="1" applyFont="1" applyFill="1" applyAlignment="1">
      <alignment horizontal="center" vertical="center"/>
    </xf>
    <xf numFmtId="166" fontId="4" fillId="0" borderId="1" xfId="15" applyNumberFormat="1" applyFont="1" applyFill="1" applyBorder="1" applyAlignment="1">
      <alignment horizontal="center" vertical="center"/>
    </xf>
    <xf numFmtId="166" fontId="4" fillId="0" borderId="0" xfId="15" applyNumberFormat="1" applyFont="1" applyFill="1" applyBorder="1" applyAlignment="1">
      <alignment horizontal="right" vertical="center"/>
    </xf>
    <xf numFmtId="166" fontId="4" fillId="0" borderId="0" xfId="16" applyNumberFormat="1" applyFont="1" applyFill="1" applyBorder="1" applyAlignment="1">
      <alignment horizontal="center" vertical="center"/>
    </xf>
    <xf numFmtId="166" fontId="4" fillId="0" borderId="0" xfId="16" applyNumberFormat="1" applyFont="1" applyFill="1" applyAlignment="1">
      <alignment horizontal="center" vertical="center"/>
    </xf>
    <xf numFmtId="166" fontId="4" fillId="0" borderId="0" xfId="16" applyNumberFormat="1" applyFont="1" applyFill="1" applyBorder="1" applyAlignment="1">
      <alignment horizontal="right" vertical="center"/>
    </xf>
    <xf numFmtId="166" fontId="4" fillId="0" borderId="1" xfId="16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66" fontId="4" fillId="0" borderId="0" xfId="16" applyNumberFormat="1" applyFont="1" applyFill="1" applyBorder="1" applyAlignment="1">
      <alignment vertical="center"/>
    </xf>
    <xf numFmtId="166" fontId="4" fillId="0" borderId="0" xfId="16" applyNumberFormat="1" applyFont="1" applyFill="1" applyAlignment="1">
      <alignment vertical="center"/>
    </xf>
    <xf numFmtId="166" fontId="4" fillId="0" borderId="2" xfId="16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8" fillId="0" borderId="0" xfId="0" applyFont="1"/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center" vertical="center" wrapText="1"/>
    </xf>
    <xf numFmtId="166" fontId="3" fillId="0" borderId="1" xfId="3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 wrapText="1"/>
    </xf>
    <xf numFmtId="166" fontId="3" fillId="0" borderId="0" xfId="3" applyNumberFormat="1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164" fontId="4" fillId="0" borderId="0" xfId="2" applyNumberFormat="1" applyFont="1" applyAlignment="1">
      <alignment horizontal="right" vertical="center" wrapText="1"/>
    </xf>
    <xf numFmtId="165" fontId="4" fillId="0" borderId="0" xfId="2" applyNumberFormat="1" applyFont="1" applyAlignment="1">
      <alignment horizontal="center" vertical="center" wrapText="1"/>
    </xf>
    <xf numFmtId="0" fontId="4" fillId="0" borderId="0" xfId="0" applyFont="1"/>
    <xf numFmtId="165" fontId="4" fillId="0" borderId="0" xfId="2" applyNumberFormat="1" applyFont="1" applyAlignment="1">
      <alignment vertical="center" wrapText="1"/>
    </xf>
    <xf numFmtId="166" fontId="4" fillId="0" borderId="0" xfId="4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 wrapText="1"/>
    </xf>
    <xf numFmtId="0" fontId="4" fillId="0" borderId="0" xfId="2" applyFont="1" applyAlignment="1">
      <alignment horizontal="center" vertical="center"/>
    </xf>
    <xf numFmtId="164" fontId="4" fillId="0" borderId="2" xfId="2" applyNumberFormat="1" applyFont="1" applyBorder="1" applyAlignment="1">
      <alignment horizontal="right" vertical="center" wrapText="1"/>
    </xf>
    <xf numFmtId="0" fontId="4" fillId="0" borderId="0" xfId="2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165" fontId="4" fillId="0" borderId="0" xfId="2" applyNumberFormat="1" applyFont="1" applyAlignment="1">
      <alignment horizontal="right" vertical="center" wrapText="1"/>
    </xf>
    <xf numFmtId="0" fontId="4" fillId="0" borderId="0" xfId="2" applyFont="1" applyAlignment="1">
      <alignment horizontal="justify" vertical="center" wrapText="1"/>
    </xf>
    <xf numFmtId="165" fontId="4" fillId="0" borderId="0" xfId="2" applyNumberFormat="1" applyFont="1" applyAlignment="1">
      <alignment horizontal="justify" vertical="center" wrapText="1"/>
    </xf>
    <xf numFmtId="164" fontId="4" fillId="0" borderId="3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3" fillId="0" borderId="0" xfId="14" applyFont="1" applyAlignment="1">
      <alignment horizontal="left" vertical="center"/>
    </xf>
    <xf numFmtId="0" fontId="4" fillId="0" borderId="0" xfId="4" applyFont="1" applyAlignment="1">
      <alignment vertical="center"/>
    </xf>
    <xf numFmtId="166" fontId="4" fillId="0" borderId="0" xfId="4" applyNumberFormat="1" applyFont="1" applyAlignment="1">
      <alignment vertical="center"/>
    </xf>
    <xf numFmtId="166" fontId="3" fillId="0" borderId="0" xfId="8" applyNumberFormat="1" applyFont="1" applyAlignment="1">
      <alignment horizontal="left" vertical="center"/>
    </xf>
    <xf numFmtId="166" fontId="3" fillId="0" borderId="0" xfId="4" quotePrefix="1" applyNumberFormat="1" applyFont="1" applyAlignment="1">
      <alignment horizontal="left" vertical="center"/>
    </xf>
    <xf numFmtId="166" fontId="3" fillId="0" borderId="1" xfId="8" applyNumberFormat="1" applyFont="1" applyBorder="1" applyAlignment="1">
      <alignment horizontal="left" vertical="center"/>
    </xf>
    <xf numFmtId="166" fontId="3" fillId="0" borderId="1" xfId="4" applyNumberFormat="1" applyFont="1" applyBorder="1" applyAlignment="1">
      <alignment horizontal="left" vertical="center"/>
    </xf>
    <xf numFmtId="166" fontId="4" fillId="0" borderId="1" xfId="4" applyNumberFormat="1" applyFont="1" applyBorder="1" applyAlignment="1">
      <alignment horizontal="center" vertical="center"/>
    </xf>
    <xf numFmtId="0" fontId="3" fillId="0" borderId="0" xfId="7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165" fontId="6" fillId="0" borderId="0" xfId="4" applyNumberFormat="1" applyFont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0" fontId="4" fillId="0" borderId="0" xfId="14" applyFont="1" applyAlignment="1">
      <alignment vertical="center"/>
    </xf>
    <xf numFmtId="0" fontId="4" fillId="0" borderId="0" xfId="17" applyFont="1" applyAlignment="1">
      <alignment horizontal="center" vertical="center"/>
    </xf>
    <xf numFmtId="0" fontId="4" fillId="0" borderId="0" xfId="17" applyFont="1" applyAlignment="1">
      <alignment vertical="center"/>
    </xf>
    <xf numFmtId="166" fontId="4" fillId="0" borderId="0" xfId="4" quotePrefix="1" applyNumberFormat="1" applyFont="1" applyAlignment="1">
      <alignment horizontal="left" vertical="center"/>
    </xf>
    <xf numFmtId="0" fontId="4" fillId="0" borderId="0" xfId="7" applyFont="1" applyAlignment="1">
      <alignment vertical="center"/>
    </xf>
    <xf numFmtId="166" fontId="4" fillId="0" borderId="0" xfId="7" applyNumberFormat="1" applyFont="1" applyAlignment="1">
      <alignment vertical="center"/>
    </xf>
    <xf numFmtId="0" fontId="3" fillId="0" borderId="0" xfId="14" applyFont="1" applyAlignment="1">
      <alignment vertical="center"/>
    </xf>
    <xf numFmtId="37" fontId="4" fillId="0" borderId="0" xfId="14" applyNumberFormat="1" applyFont="1" applyAlignment="1">
      <alignment horizontal="left" vertical="center"/>
    </xf>
    <xf numFmtId="166" fontId="4" fillId="0" borderId="0" xfId="14" applyNumberFormat="1" applyFont="1" applyAlignment="1">
      <alignment vertical="center"/>
    </xf>
    <xf numFmtId="37" fontId="4" fillId="0" borderId="0" xfId="14" applyNumberFormat="1" applyFont="1" applyAlignment="1">
      <alignment horizontal="center" vertical="center"/>
    </xf>
    <xf numFmtId="0" fontId="4" fillId="0" borderId="0" xfId="14" applyFont="1" applyAlignment="1">
      <alignment horizontal="center" vertical="center"/>
    </xf>
    <xf numFmtId="37" fontId="4" fillId="0" borderId="0" xfId="14" quotePrefix="1" applyNumberFormat="1" applyFont="1" applyAlignment="1">
      <alignment horizontal="left" vertical="center"/>
    </xf>
    <xf numFmtId="165" fontId="4" fillId="0" borderId="0" xfId="14" applyNumberFormat="1" applyFont="1" applyAlignment="1">
      <alignment horizontal="right" vertical="center"/>
    </xf>
    <xf numFmtId="0" fontId="3" fillId="0" borderId="1" xfId="14" applyFont="1" applyBorder="1" applyAlignment="1">
      <alignment vertical="center"/>
    </xf>
    <xf numFmtId="0" fontId="4" fillId="0" borderId="1" xfId="14" applyFont="1" applyBorder="1" applyAlignment="1">
      <alignment vertical="center"/>
    </xf>
    <xf numFmtId="165" fontId="4" fillId="0" borderId="1" xfId="14" applyNumberFormat="1" applyFont="1" applyBorder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4" fillId="0" borderId="0" xfId="14" applyFont="1" applyAlignment="1">
      <alignment vertical="center" wrapText="1"/>
    </xf>
    <xf numFmtId="0" fontId="4" fillId="0" borderId="0" xfId="14" applyFont="1" applyAlignment="1">
      <alignment horizontal="center" vertical="center" wrapText="1"/>
    </xf>
    <xf numFmtId="0" fontId="4" fillId="0" borderId="0" xfId="14" applyFont="1" applyAlignment="1">
      <alignment horizontal="left" vertical="center" wrapText="1"/>
    </xf>
    <xf numFmtId="0" fontId="4" fillId="0" borderId="0" xfId="14" applyFont="1" applyAlignment="1">
      <alignment horizontal="left" vertical="center"/>
    </xf>
    <xf numFmtId="166" fontId="4" fillId="0" borderId="0" xfId="17" applyNumberFormat="1" applyFont="1" applyAlignment="1">
      <alignment horizontal="center" vertical="center"/>
    </xf>
    <xf numFmtId="170" fontId="4" fillId="0" borderId="0" xfId="17" applyNumberFormat="1" applyFont="1" applyAlignment="1">
      <alignment horizontal="center" vertical="center"/>
    </xf>
    <xf numFmtId="165" fontId="4" fillId="0" borderId="0" xfId="14" applyNumberFormat="1" applyFont="1" applyAlignment="1">
      <alignment horizontal="right" vertical="center" wrapText="1"/>
    </xf>
    <xf numFmtId="166" fontId="4" fillId="0" borderId="0" xfId="8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166" fontId="4" fillId="0" borderId="0" xfId="8" applyNumberFormat="1" applyFont="1" applyAlignment="1">
      <alignment horizontal="centerContinuous" vertical="center"/>
    </xf>
    <xf numFmtId="165" fontId="4" fillId="0" borderId="0" xfId="8" applyNumberFormat="1" applyFont="1" applyAlignment="1">
      <alignment horizontal="centerContinuous" vertical="center"/>
    </xf>
    <xf numFmtId="166" fontId="4" fillId="0" borderId="1" xfId="8" applyNumberFormat="1" applyFont="1" applyBorder="1" applyAlignment="1">
      <alignment horizontal="centerContinuous" vertical="center"/>
    </xf>
    <xf numFmtId="165" fontId="4" fillId="0" borderId="1" xfId="8" applyNumberFormat="1" applyFont="1" applyBorder="1" applyAlignment="1">
      <alignment vertical="center"/>
    </xf>
    <xf numFmtId="165" fontId="4" fillId="0" borderId="1" xfId="8" applyNumberFormat="1" applyFont="1" applyBorder="1" applyAlignment="1">
      <alignment horizontal="centerContinuous" vertical="center"/>
    </xf>
    <xf numFmtId="165" fontId="3" fillId="0" borderId="0" xfId="8" applyNumberFormat="1" applyFont="1" applyAlignment="1">
      <alignment vertical="center"/>
    </xf>
    <xf numFmtId="165" fontId="4" fillId="0" borderId="3" xfId="8" applyNumberFormat="1" applyFont="1" applyBorder="1" applyAlignment="1">
      <alignment horizontal="centerContinuous" vertical="center"/>
    </xf>
    <xf numFmtId="166" fontId="3" fillId="0" borderId="0" xfId="8" applyNumberFormat="1" applyFont="1" applyAlignment="1">
      <alignment horizontal="center" vertical="center"/>
    </xf>
    <xf numFmtId="166" fontId="6" fillId="0" borderId="0" xfId="8" applyNumberFormat="1" applyFont="1" applyAlignment="1">
      <alignment horizontal="center" vertical="center"/>
    </xf>
    <xf numFmtId="165" fontId="6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5" fontId="3" fillId="0" borderId="0" xfId="8" applyNumberFormat="1" applyFont="1" applyAlignment="1">
      <alignment horizontal="center" vertical="center"/>
    </xf>
    <xf numFmtId="165" fontId="3" fillId="0" borderId="0" xfId="8" quotePrefix="1" applyNumberFormat="1" applyFont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6" fontId="3" fillId="0" borderId="0" xfId="8" quotePrefix="1" applyNumberFormat="1" applyFont="1" applyAlignment="1">
      <alignment horizontal="left" vertical="center"/>
    </xf>
    <xf numFmtId="166" fontId="4" fillId="0" borderId="0" xfId="11" applyNumberFormat="1" applyFont="1" applyAlignment="1">
      <alignment horizontal="center" vertical="center"/>
    </xf>
    <xf numFmtId="166" fontId="3" fillId="0" borderId="0" xfId="11" applyNumberFormat="1" applyFont="1" applyAlignment="1">
      <alignment horizontal="left" vertical="center"/>
    </xf>
    <xf numFmtId="165" fontId="4" fillId="0" borderId="1" xfId="12" applyNumberFormat="1" applyFont="1" applyBorder="1" applyAlignment="1">
      <alignment horizontal="right" vertical="center"/>
    </xf>
    <xf numFmtId="166" fontId="4" fillId="0" borderId="0" xfId="11" applyNumberFormat="1" applyFont="1" applyAlignment="1">
      <alignment horizontal="left" vertical="center"/>
    </xf>
    <xf numFmtId="166" fontId="3" fillId="0" borderId="0" xfId="11" applyNumberFormat="1" applyFont="1" applyAlignment="1">
      <alignment horizontal="center" vertical="center"/>
    </xf>
    <xf numFmtId="0" fontId="4" fillId="0" borderId="0" xfId="11" applyFont="1"/>
    <xf numFmtId="165" fontId="4" fillId="0" borderId="0" xfId="8" applyNumberFormat="1" applyFont="1" applyAlignment="1">
      <alignment horizontal="right" vertical="center"/>
    </xf>
    <xf numFmtId="166" fontId="3" fillId="0" borderId="3" xfId="8" applyNumberFormat="1" applyFont="1" applyBorder="1" applyAlignment="1">
      <alignment horizontal="left" vertical="center"/>
    </xf>
    <xf numFmtId="166" fontId="4" fillId="0" borderId="3" xfId="8" applyNumberFormat="1" applyFont="1" applyBorder="1" applyAlignment="1">
      <alignment horizontal="centerContinuous" vertical="center"/>
    </xf>
    <xf numFmtId="166" fontId="3" fillId="0" borderId="0" xfId="3" applyNumberFormat="1" applyFont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6" fontId="3" fillId="0" borderId="1" xfId="3" applyNumberFormat="1" applyFont="1" applyBorder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0" fontId="9" fillId="0" borderId="0" xfId="0" applyFont="1"/>
    <xf numFmtId="165" fontId="3" fillId="0" borderId="0" xfId="3" applyNumberFormat="1" applyFont="1" applyAlignment="1">
      <alignment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4" fillId="0" borderId="0" xfId="6" applyNumberFormat="1" applyFont="1" applyAlignment="1">
      <alignment vertical="center"/>
    </xf>
    <xf numFmtId="165" fontId="4" fillId="0" borderId="1" xfId="6" applyNumberFormat="1" applyFont="1" applyBorder="1" applyAlignment="1">
      <alignment vertical="center"/>
    </xf>
    <xf numFmtId="166" fontId="4" fillId="0" borderId="0" xfId="3" applyNumberFormat="1" applyFont="1" applyAlignment="1">
      <alignment horizontal="left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5" fontId="4" fillId="0" borderId="3" xfId="3" applyNumberFormat="1" applyFont="1" applyBorder="1" applyAlignment="1">
      <alignment vertical="center"/>
    </xf>
    <xf numFmtId="0" fontId="3" fillId="0" borderId="0" xfId="0" applyFont="1"/>
    <xf numFmtId="165" fontId="4" fillId="0" borderId="2" xfId="6" applyNumberFormat="1" applyFont="1" applyBorder="1" applyAlignment="1">
      <alignment vertical="center"/>
    </xf>
    <xf numFmtId="168" fontId="4" fillId="0" borderId="0" xfId="6" applyNumberFormat="1" applyFont="1" applyAlignment="1">
      <alignment vertical="center"/>
    </xf>
    <xf numFmtId="168" fontId="4" fillId="0" borderId="0" xfId="3" applyNumberFormat="1" applyFont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5" fontId="3" fillId="0" borderId="1" xfId="8" applyNumberFormat="1" applyFont="1" applyBorder="1" applyAlignment="1">
      <alignment horizontal="center" vertical="center"/>
    </xf>
    <xf numFmtId="165" fontId="3" fillId="0" borderId="1" xfId="8" applyNumberFormat="1" applyFont="1" applyBorder="1" applyAlignment="1">
      <alignment horizontal="center"/>
    </xf>
    <xf numFmtId="0" fontId="4" fillId="0" borderId="1" xfId="8" applyFont="1" applyBorder="1" applyAlignment="1">
      <alignment horizontal="left" vertical="center"/>
    </xf>
    <xf numFmtId="0" fontId="4" fillId="0" borderId="0" xfId="14" quotePrefix="1" applyFont="1" applyAlignment="1">
      <alignment horizontal="left" vertical="center" wrapText="1"/>
    </xf>
    <xf numFmtId="0" fontId="4" fillId="0" borderId="0" xfId="14" applyFont="1" applyAlignment="1">
      <alignment horizontal="left" vertical="center" wrapText="1"/>
    </xf>
    <xf numFmtId="165" fontId="3" fillId="0" borderId="1" xfId="10" applyNumberFormat="1" applyFont="1" applyFill="1" applyBorder="1" applyAlignment="1">
      <alignment horizontal="center" vertical="center"/>
    </xf>
    <xf numFmtId="166" fontId="3" fillId="0" borderId="1" xfId="10" applyNumberFormat="1" applyFont="1" applyFill="1" applyBorder="1" applyAlignment="1">
      <alignment horizontal="center" vertical="center"/>
    </xf>
    <xf numFmtId="0" fontId="4" fillId="0" borderId="1" xfId="4" applyFont="1" applyBorder="1" applyAlignment="1">
      <alignment horizontal="justify" vertical="center"/>
    </xf>
  </cellXfs>
  <cellStyles count="18">
    <cellStyle name="Comma" xfId="1" builtinId="3"/>
    <cellStyle name="Comma 126 4" xfId="16" xr:uid="{DE4B7965-430C-4864-9095-E3AE484A9E07}"/>
    <cellStyle name="Comma 2 2 18 2 2" xfId="15" xr:uid="{C36C0528-D718-4CE8-BA61-BCF8FF7099CA}"/>
    <cellStyle name="Comma 2 7 2" xfId="10" xr:uid="{D1D8E7D8-1F19-4B19-8E22-19DEABB4E62A}"/>
    <cellStyle name="Comma 3 2" xfId="9" xr:uid="{3DF733A4-62D6-4D86-A57B-E9EA3CE2EA32}"/>
    <cellStyle name="Comma 3 2 13 2" xfId="13" xr:uid="{DEDAC86A-F14D-473D-98E0-84A4716DD692}"/>
    <cellStyle name="Comma 4" xfId="5" xr:uid="{3C116D65-C3A4-4882-B3D2-9C94447B39CE}"/>
    <cellStyle name="Normal" xfId="0" builtinId="0"/>
    <cellStyle name="Normal 2 2 2" xfId="11" xr:uid="{FAEBCB82-B263-43E3-B7D1-693DE1CCCAE1}"/>
    <cellStyle name="Normal 2 3" xfId="7" xr:uid="{509C6298-7789-4C48-AF29-8EC3E1E998D5}"/>
    <cellStyle name="Normal 2 3 10 2" xfId="17" xr:uid="{ADFF7634-9021-4C8B-8E8E-1C55FA9668CF}"/>
    <cellStyle name="Normal 3 3" xfId="2" xr:uid="{F775B100-91D3-4F78-8149-6FA657235772}"/>
    <cellStyle name="Normal 6" xfId="6" xr:uid="{02CAB307-87AA-4EB2-B1FA-DC25A6236AC4}"/>
    <cellStyle name="Normal 6 2" xfId="14" xr:uid="{EC7F5C8C-E81A-4D74-AF56-D23134B9BE41}"/>
    <cellStyle name="Normal 7 2" xfId="8" xr:uid="{9B129936-E549-46BF-8341-C9EE10DB3DF2}"/>
    <cellStyle name="Normal 9 9 2" xfId="4" xr:uid="{1D79AA0D-7683-410B-B53E-C4CA3634871F}"/>
    <cellStyle name="Normal_Fabrinet_Income statement" xfId="3" xr:uid="{740E60D4-8355-4EC6-BB6E-F3288469C8F8}"/>
    <cellStyle name="Normal_Major Q2'06" xfId="12" xr:uid="{64BE3DF4-5F2B-4E74-B228-1AF71A45D927}"/>
  </cellStyles>
  <dxfs count="0"/>
  <tableStyles count="0" defaultTableStyle="TableStyleMedium2" defaultPivotStyle="PivotStyleLight16"/>
  <colors>
    <mruColors>
      <color rgb="FF66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B4F76-2454-4FB8-AB8B-E6FD510579B3}">
  <dimension ref="A1:L129"/>
  <sheetViews>
    <sheetView tabSelected="1" zoomScaleNormal="100" zoomScaleSheetLayoutView="85" workbookViewId="0">
      <selection activeCell="C8" sqref="C8"/>
    </sheetView>
  </sheetViews>
  <sheetFormatPr defaultColWidth="9.28515625" defaultRowHeight="21.75" customHeight="1" x14ac:dyDescent="0.4"/>
  <cols>
    <col min="1" max="2" width="1.5703125" style="86" customWidth="1"/>
    <col min="3" max="3" width="33.85546875" style="86" customWidth="1"/>
    <col min="4" max="4" width="7.7109375" style="86" customWidth="1"/>
    <col min="5" max="5" width="0.7109375" style="86" customWidth="1"/>
    <col min="6" max="6" width="11.7109375" style="86" customWidth="1"/>
    <col min="7" max="7" width="0.7109375" style="86" customWidth="1"/>
    <col min="8" max="8" width="11.7109375" style="86" customWidth="1"/>
    <col min="9" max="9" width="0.7109375" style="86" customWidth="1"/>
    <col min="10" max="10" width="11.7109375" style="86" customWidth="1"/>
    <col min="11" max="11" width="0.7109375" style="86" customWidth="1"/>
    <col min="12" max="12" width="11.7109375" style="86" customWidth="1"/>
    <col min="13" max="16384" width="9.28515625" style="86"/>
  </cols>
  <sheetData>
    <row r="1" spans="1:12" ht="21.75" customHeight="1" x14ac:dyDescent="0.4">
      <c r="A1" s="67" t="s">
        <v>0</v>
      </c>
      <c r="B1" s="67"/>
      <c r="C1" s="67"/>
      <c r="D1" s="68"/>
      <c r="E1" s="68"/>
      <c r="F1" s="69"/>
      <c r="G1" s="70"/>
      <c r="H1" s="69"/>
      <c r="I1" s="70"/>
      <c r="J1" s="1"/>
      <c r="K1" s="70"/>
      <c r="L1" s="1"/>
    </row>
    <row r="2" spans="1:12" ht="21.75" customHeight="1" x14ac:dyDescent="0.4">
      <c r="A2" s="67" t="s">
        <v>136</v>
      </c>
      <c r="B2" s="67"/>
      <c r="C2" s="67"/>
      <c r="D2" s="68"/>
      <c r="E2" s="68"/>
      <c r="F2" s="69"/>
      <c r="G2" s="70"/>
      <c r="H2" s="69"/>
      <c r="I2" s="70"/>
      <c r="J2" s="69"/>
      <c r="K2" s="70"/>
      <c r="L2" s="69"/>
    </row>
    <row r="3" spans="1:12" ht="21.75" customHeight="1" x14ac:dyDescent="0.4">
      <c r="A3" s="72" t="s">
        <v>1</v>
      </c>
      <c r="B3" s="72"/>
      <c r="C3" s="72"/>
      <c r="D3" s="73"/>
      <c r="E3" s="73"/>
      <c r="F3" s="74"/>
      <c r="G3" s="75"/>
      <c r="H3" s="74"/>
      <c r="I3" s="75"/>
      <c r="J3" s="2"/>
      <c r="K3" s="75"/>
      <c r="L3" s="2"/>
    </row>
    <row r="4" spans="1:12" ht="21.75" customHeight="1" x14ac:dyDescent="0.4">
      <c r="A4" s="67"/>
      <c r="B4" s="67"/>
      <c r="C4" s="67"/>
      <c r="D4" s="68"/>
      <c r="E4" s="68"/>
      <c r="F4" s="69"/>
      <c r="G4" s="70"/>
      <c r="H4" s="69"/>
      <c r="I4" s="70"/>
      <c r="J4" s="1"/>
      <c r="K4" s="70"/>
      <c r="L4" s="1"/>
    </row>
    <row r="5" spans="1:12" ht="21.75" customHeight="1" x14ac:dyDescent="0.4">
      <c r="A5" s="67"/>
      <c r="B5" s="67"/>
      <c r="C5" s="67"/>
      <c r="D5" s="68"/>
      <c r="E5" s="68"/>
      <c r="F5" s="195" t="s">
        <v>2</v>
      </c>
      <c r="G5" s="195"/>
      <c r="H5" s="195"/>
      <c r="I5" s="76"/>
      <c r="J5" s="195" t="s">
        <v>3</v>
      </c>
      <c r="K5" s="195"/>
      <c r="L5" s="195"/>
    </row>
    <row r="6" spans="1:12" ht="21.75" customHeight="1" x14ac:dyDescent="0.4">
      <c r="A6" s="68"/>
      <c r="B6" s="68"/>
      <c r="C6" s="68"/>
      <c r="D6" s="77"/>
      <c r="E6" s="77"/>
      <c r="F6" s="78" t="s">
        <v>4</v>
      </c>
      <c r="G6" s="79"/>
      <c r="H6" s="78" t="s">
        <v>5</v>
      </c>
      <c r="I6" s="79"/>
      <c r="J6" s="78" t="s">
        <v>4</v>
      </c>
      <c r="K6" s="79"/>
      <c r="L6" s="78" t="s">
        <v>5</v>
      </c>
    </row>
    <row r="7" spans="1:12" ht="21.75" customHeight="1" x14ac:dyDescent="0.4">
      <c r="A7" s="68"/>
      <c r="B7" s="68"/>
      <c r="C7" s="68"/>
      <c r="D7" s="80" t="s">
        <v>6</v>
      </c>
      <c r="E7" s="77"/>
      <c r="F7" s="81" t="s">
        <v>7</v>
      </c>
      <c r="G7" s="79"/>
      <c r="H7" s="81" t="s">
        <v>7</v>
      </c>
      <c r="I7" s="79"/>
      <c r="J7" s="81" t="s">
        <v>7</v>
      </c>
      <c r="K7" s="79"/>
      <c r="L7" s="81" t="s">
        <v>7</v>
      </c>
    </row>
    <row r="8" spans="1:12" ht="21.75" customHeight="1" x14ac:dyDescent="0.4">
      <c r="A8" s="68"/>
      <c r="B8" s="68"/>
      <c r="C8" s="68"/>
      <c r="D8" s="82"/>
      <c r="E8" s="77"/>
      <c r="F8" s="78"/>
      <c r="G8" s="79"/>
      <c r="H8" s="78"/>
      <c r="I8" s="79"/>
      <c r="J8" s="3"/>
      <c r="K8" s="79"/>
      <c r="L8" s="3"/>
    </row>
    <row r="9" spans="1:12" ht="21.75" customHeight="1" x14ac:dyDescent="0.4">
      <c r="A9" s="67" t="s">
        <v>8</v>
      </c>
      <c r="B9" s="67"/>
      <c r="C9" s="67"/>
      <c r="D9" s="83"/>
      <c r="E9" s="83"/>
      <c r="F9" s="84"/>
      <c r="G9" s="85"/>
      <c r="H9" s="84"/>
      <c r="I9" s="85"/>
      <c r="J9" s="4"/>
      <c r="K9" s="85"/>
      <c r="L9" s="4"/>
    </row>
    <row r="10" spans="1:12" ht="6" customHeight="1" x14ac:dyDescent="0.4">
      <c r="A10" s="68"/>
      <c r="B10" s="68"/>
      <c r="C10" s="68"/>
      <c r="D10" s="83"/>
      <c r="E10" s="83"/>
      <c r="F10" s="84"/>
      <c r="G10" s="85"/>
      <c r="H10" s="84"/>
      <c r="I10" s="85"/>
      <c r="J10" s="4"/>
      <c r="K10" s="85"/>
      <c r="L10" s="4"/>
    </row>
    <row r="11" spans="1:12" ht="21.75" customHeight="1" x14ac:dyDescent="0.4">
      <c r="A11" s="67" t="s">
        <v>9</v>
      </c>
      <c r="B11" s="67"/>
      <c r="C11" s="67"/>
      <c r="D11" s="83"/>
      <c r="E11" s="83"/>
      <c r="F11" s="84"/>
      <c r="G11" s="85"/>
      <c r="H11" s="84"/>
      <c r="I11" s="85"/>
      <c r="J11" s="4"/>
      <c r="K11" s="85"/>
      <c r="L11" s="4"/>
    </row>
    <row r="12" spans="1:12" ht="6" customHeight="1" x14ac:dyDescent="0.4">
      <c r="A12" s="68"/>
      <c r="B12" s="68"/>
      <c r="C12" s="68"/>
      <c r="D12" s="83"/>
      <c r="E12" s="83"/>
      <c r="F12" s="84"/>
      <c r="G12" s="85"/>
      <c r="H12" s="84"/>
      <c r="I12" s="85"/>
      <c r="J12" s="4"/>
      <c r="K12" s="85"/>
      <c r="L12" s="4"/>
    </row>
    <row r="13" spans="1:12" ht="21.75" customHeight="1" x14ac:dyDescent="0.4">
      <c r="A13" s="68" t="s">
        <v>10</v>
      </c>
      <c r="B13" s="68"/>
      <c r="C13" s="68"/>
      <c r="D13" s="83">
        <v>9</v>
      </c>
      <c r="E13" s="83"/>
      <c r="F13" s="84">
        <v>259672146</v>
      </c>
      <c r="G13" s="85"/>
      <c r="H13" s="84">
        <v>289943228</v>
      </c>
      <c r="I13" s="85"/>
      <c r="J13" s="4">
        <v>226470655</v>
      </c>
      <c r="K13" s="85"/>
      <c r="L13" s="4">
        <v>270024650</v>
      </c>
    </row>
    <row r="14" spans="1:12" ht="21.75" customHeight="1" x14ac:dyDescent="0.4">
      <c r="A14" s="68" t="s">
        <v>11</v>
      </c>
      <c r="B14" s="68"/>
      <c r="C14" s="68"/>
      <c r="D14" s="83"/>
      <c r="E14" s="83"/>
      <c r="F14" s="84"/>
      <c r="G14" s="85"/>
      <c r="H14" s="84"/>
      <c r="I14" s="85"/>
      <c r="J14" s="4"/>
      <c r="K14" s="85"/>
      <c r="L14" s="4"/>
    </row>
    <row r="15" spans="1:12" ht="21.75" customHeight="1" x14ac:dyDescent="0.4">
      <c r="B15" s="68" t="s">
        <v>12</v>
      </c>
      <c r="C15" s="68"/>
      <c r="D15" s="83">
        <v>10</v>
      </c>
      <c r="E15" s="83"/>
      <c r="F15" s="84">
        <v>93353262</v>
      </c>
      <c r="G15" s="85"/>
      <c r="H15" s="84">
        <v>72000000</v>
      </c>
      <c r="I15" s="85"/>
      <c r="J15" s="4">
        <v>80963401</v>
      </c>
      <c r="K15" s="85"/>
      <c r="L15" s="4">
        <v>60000000</v>
      </c>
    </row>
    <row r="16" spans="1:12" ht="21.75" customHeight="1" x14ac:dyDescent="0.4">
      <c r="A16" s="68" t="s">
        <v>152</v>
      </c>
      <c r="B16" s="68"/>
      <c r="C16" s="68"/>
      <c r="D16" s="83">
        <v>6</v>
      </c>
      <c r="E16" s="83"/>
      <c r="F16" s="84">
        <v>12065</v>
      </c>
      <c r="G16" s="85"/>
      <c r="H16" s="84">
        <v>0</v>
      </c>
      <c r="I16" s="85"/>
      <c r="J16" s="4">
        <v>10452</v>
      </c>
      <c r="K16" s="85"/>
      <c r="L16" s="4">
        <v>0</v>
      </c>
    </row>
    <row r="17" spans="1:12" ht="21.75" customHeight="1" x14ac:dyDescent="0.4">
      <c r="A17" s="68" t="s">
        <v>132</v>
      </c>
      <c r="B17" s="68"/>
      <c r="C17" s="68"/>
      <c r="D17" s="83">
        <v>11</v>
      </c>
      <c r="E17" s="83"/>
      <c r="F17" s="84">
        <v>207004665</v>
      </c>
      <c r="G17" s="85"/>
      <c r="H17" s="84">
        <v>169251305</v>
      </c>
      <c r="I17" s="87"/>
      <c r="J17" s="4">
        <v>184436481</v>
      </c>
      <c r="K17" s="85"/>
      <c r="L17" s="4">
        <v>152796187</v>
      </c>
    </row>
    <row r="18" spans="1:12" ht="21.75" customHeight="1" x14ac:dyDescent="0.4">
      <c r="A18" s="68" t="s">
        <v>13</v>
      </c>
      <c r="B18" s="68"/>
      <c r="C18" s="68"/>
      <c r="D18" s="83">
        <v>13</v>
      </c>
      <c r="E18" s="83"/>
      <c r="F18" s="84">
        <v>269947825</v>
      </c>
      <c r="G18" s="85"/>
      <c r="H18" s="84">
        <v>221965101</v>
      </c>
      <c r="I18" s="85"/>
      <c r="J18" s="4">
        <v>253051042</v>
      </c>
      <c r="K18" s="85"/>
      <c r="L18" s="4">
        <v>201914676</v>
      </c>
    </row>
    <row r="19" spans="1:12" ht="21.75" customHeight="1" x14ac:dyDescent="0.4">
      <c r="A19" s="68" t="s">
        <v>14</v>
      </c>
      <c r="B19" s="68"/>
      <c r="C19" s="68"/>
      <c r="D19" s="83"/>
      <c r="E19" s="83"/>
      <c r="F19" s="84"/>
      <c r="G19" s="85"/>
      <c r="H19" s="84"/>
      <c r="I19" s="85"/>
      <c r="J19" s="4"/>
      <c r="K19" s="85"/>
      <c r="L19" s="4"/>
    </row>
    <row r="20" spans="1:12" ht="21.75" customHeight="1" x14ac:dyDescent="0.4">
      <c r="A20" s="68"/>
      <c r="B20" s="68" t="s">
        <v>15</v>
      </c>
      <c r="C20" s="68"/>
      <c r="D20" s="88">
        <v>31</v>
      </c>
      <c r="E20" s="83"/>
      <c r="F20" s="84" t="s">
        <v>20</v>
      </c>
      <c r="G20" s="85"/>
      <c r="H20" s="84">
        <v>0</v>
      </c>
      <c r="I20" s="85"/>
      <c r="J20" s="84" t="s">
        <v>20</v>
      </c>
      <c r="K20" s="85"/>
      <c r="L20" s="84">
        <v>10000000</v>
      </c>
    </row>
    <row r="21" spans="1:12" ht="21.75" customHeight="1" x14ac:dyDescent="0.4">
      <c r="A21" s="68" t="s">
        <v>16</v>
      </c>
      <c r="B21" s="68"/>
      <c r="C21" s="68"/>
      <c r="D21" s="83"/>
      <c r="E21" s="83"/>
      <c r="F21" s="89">
        <v>1845548</v>
      </c>
      <c r="G21" s="85"/>
      <c r="H21" s="89">
        <v>1089234</v>
      </c>
      <c r="I21" s="85"/>
      <c r="J21" s="89">
        <v>1361738</v>
      </c>
      <c r="K21" s="85"/>
      <c r="L21" s="89">
        <v>707750</v>
      </c>
    </row>
    <row r="22" spans="1:12" ht="6" customHeight="1" x14ac:dyDescent="0.4">
      <c r="A22" s="68"/>
      <c r="B22" s="68"/>
      <c r="C22" s="68"/>
      <c r="D22" s="83"/>
      <c r="E22" s="83"/>
      <c r="F22" s="69"/>
      <c r="G22" s="85"/>
      <c r="H22" s="69"/>
      <c r="I22" s="85"/>
      <c r="J22" s="69"/>
      <c r="K22" s="85"/>
      <c r="L22" s="69"/>
    </row>
    <row r="23" spans="1:12" ht="21.75" customHeight="1" x14ac:dyDescent="0.4">
      <c r="A23" s="67" t="s">
        <v>17</v>
      </c>
      <c r="B23" s="67"/>
      <c r="C23" s="67"/>
      <c r="D23" s="83"/>
      <c r="E23" s="83"/>
      <c r="F23" s="89">
        <f>SUM(F13:F21)</f>
        <v>831835511</v>
      </c>
      <c r="G23" s="85"/>
      <c r="H23" s="89">
        <f>SUM(H13:H21)</f>
        <v>754248868</v>
      </c>
      <c r="I23" s="87"/>
      <c r="J23" s="89">
        <f>SUM(J13:J21)</f>
        <v>746293769</v>
      </c>
      <c r="K23" s="85"/>
      <c r="L23" s="89">
        <f>SUM(L13:L21)</f>
        <v>695443263</v>
      </c>
    </row>
    <row r="24" spans="1:12" ht="21.75" customHeight="1" x14ac:dyDescent="0.4">
      <c r="A24" s="68"/>
      <c r="B24" s="68"/>
      <c r="C24" s="68"/>
      <c r="D24" s="83"/>
      <c r="E24" s="83"/>
      <c r="F24" s="84"/>
      <c r="G24" s="85"/>
      <c r="H24" s="84"/>
      <c r="I24" s="85"/>
      <c r="J24" s="4"/>
      <c r="K24" s="85"/>
      <c r="L24" s="4"/>
    </row>
    <row r="25" spans="1:12" ht="21.75" customHeight="1" x14ac:dyDescent="0.4">
      <c r="A25" s="67" t="s">
        <v>18</v>
      </c>
      <c r="B25" s="67"/>
      <c r="C25" s="67"/>
      <c r="D25" s="83"/>
      <c r="E25" s="83"/>
      <c r="F25" s="84"/>
      <c r="G25" s="85"/>
      <c r="H25" s="84"/>
      <c r="I25" s="85"/>
      <c r="J25" s="4"/>
      <c r="K25" s="85"/>
      <c r="L25" s="4"/>
    </row>
    <row r="26" spans="1:12" ht="6" customHeight="1" x14ac:dyDescent="0.4">
      <c r="A26" s="67"/>
      <c r="B26" s="67"/>
      <c r="C26" s="67"/>
      <c r="D26" s="83"/>
      <c r="E26" s="83"/>
      <c r="F26" s="84"/>
      <c r="G26" s="85"/>
      <c r="H26" s="84"/>
      <c r="I26" s="85"/>
      <c r="J26" s="4"/>
      <c r="K26" s="85"/>
      <c r="L26" s="4"/>
    </row>
    <row r="27" spans="1:12" ht="21.75" customHeight="1" x14ac:dyDescent="0.4">
      <c r="A27" s="68" t="s">
        <v>19</v>
      </c>
      <c r="B27" s="68"/>
      <c r="C27" s="68"/>
      <c r="D27" s="83">
        <v>14</v>
      </c>
      <c r="E27" s="83"/>
      <c r="F27" s="84">
        <v>229000000</v>
      </c>
      <c r="G27" s="85"/>
      <c r="H27" s="84">
        <v>228000000</v>
      </c>
      <c r="I27" s="87"/>
      <c r="J27" s="84">
        <v>171000000</v>
      </c>
      <c r="K27" s="85"/>
      <c r="L27" s="84">
        <v>170000000</v>
      </c>
    </row>
    <row r="28" spans="1:12" ht="21.75" customHeight="1" x14ac:dyDescent="0.4">
      <c r="A28" s="68" t="s">
        <v>21</v>
      </c>
      <c r="B28" s="68"/>
      <c r="C28" s="68"/>
      <c r="D28" s="90">
        <v>15</v>
      </c>
      <c r="E28" s="68"/>
      <c r="F28" s="84" t="s">
        <v>20</v>
      </c>
      <c r="G28" s="70"/>
      <c r="H28" s="84" t="s">
        <v>20</v>
      </c>
      <c r="I28" s="87"/>
      <c r="J28" s="84">
        <v>142408770</v>
      </c>
      <c r="K28" s="70"/>
      <c r="L28" s="84">
        <v>142408770</v>
      </c>
    </row>
    <row r="29" spans="1:12" ht="21.75" customHeight="1" x14ac:dyDescent="0.4">
      <c r="A29" s="68" t="s">
        <v>159</v>
      </c>
      <c r="B29" s="68"/>
      <c r="C29" s="68"/>
      <c r="D29" s="83">
        <v>16</v>
      </c>
      <c r="E29" s="83"/>
      <c r="F29" s="84">
        <v>121799530</v>
      </c>
      <c r="G29" s="85"/>
      <c r="H29" s="84">
        <v>93136491</v>
      </c>
      <c r="I29" s="87"/>
      <c r="J29" s="84">
        <v>52848749</v>
      </c>
      <c r="K29" s="85"/>
      <c r="L29" s="84">
        <v>22700927</v>
      </c>
    </row>
    <row r="30" spans="1:12" ht="21.75" customHeight="1" x14ac:dyDescent="0.4">
      <c r="A30" s="68" t="s">
        <v>22</v>
      </c>
      <c r="B30" s="68"/>
      <c r="C30" s="68"/>
      <c r="D30" s="83">
        <v>17</v>
      </c>
      <c r="E30" s="83"/>
      <c r="F30" s="84">
        <v>98161569</v>
      </c>
      <c r="G30" s="85"/>
      <c r="H30" s="84">
        <v>105030505</v>
      </c>
      <c r="I30" s="87"/>
      <c r="J30" s="84">
        <v>321307026</v>
      </c>
      <c r="K30" s="85"/>
      <c r="L30" s="84">
        <v>339237829</v>
      </c>
    </row>
    <row r="31" spans="1:12" ht="21.75" customHeight="1" x14ac:dyDescent="0.4">
      <c r="A31" s="68" t="s">
        <v>23</v>
      </c>
      <c r="B31" s="68"/>
      <c r="C31" s="68"/>
      <c r="D31" s="83">
        <v>18</v>
      </c>
      <c r="E31" s="83"/>
      <c r="F31" s="84">
        <v>2313175</v>
      </c>
      <c r="G31" s="85"/>
      <c r="H31" s="84">
        <v>3014732</v>
      </c>
      <c r="I31" s="87"/>
      <c r="J31" s="84">
        <v>2129360</v>
      </c>
      <c r="K31" s="85"/>
      <c r="L31" s="84">
        <v>2779445</v>
      </c>
    </row>
    <row r="32" spans="1:12" ht="21.75" customHeight="1" x14ac:dyDescent="0.4">
      <c r="A32" s="68" t="s">
        <v>24</v>
      </c>
      <c r="B32" s="68"/>
      <c r="C32" s="68"/>
      <c r="D32" s="83">
        <v>19</v>
      </c>
      <c r="E32" s="83"/>
      <c r="F32" s="89">
        <v>6446303</v>
      </c>
      <c r="G32" s="85"/>
      <c r="H32" s="89">
        <v>6425528</v>
      </c>
      <c r="I32" s="87"/>
      <c r="J32" s="89">
        <v>7945858</v>
      </c>
      <c r="K32" s="85"/>
      <c r="L32" s="89">
        <v>6683519</v>
      </c>
    </row>
    <row r="33" spans="1:12" ht="6" customHeight="1" x14ac:dyDescent="0.4">
      <c r="A33" s="68"/>
      <c r="B33" s="68"/>
      <c r="C33" s="68"/>
      <c r="D33" s="83"/>
      <c r="E33" s="83"/>
      <c r="F33" s="69"/>
      <c r="G33" s="85"/>
      <c r="H33" s="69"/>
      <c r="I33" s="85"/>
      <c r="J33" s="1"/>
      <c r="K33" s="85"/>
      <c r="L33" s="1"/>
    </row>
    <row r="34" spans="1:12" ht="21.75" customHeight="1" x14ac:dyDescent="0.4">
      <c r="A34" s="67" t="s">
        <v>25</v>
      </c>
      <c r="B34" s="68"/>
      <c r="C34" s="68"/>
      <c r="D34" s="83"/>
      <c r="E34" s="83"/>
      <c r="F34" s="89">
        <f>SUM(F27:F32)</f>
        <v>457720577</v>
      </c>
      <c r="G34" s="85"/>
      <c r="H34" s="89">
        <f>SUM(H27:H32)</f>
        <v>435607256</v>
      </c>
      <c r="I34" s="87"/>
      <c r="J34" s="89">
        <f>SUM(J27:J32)</f>
        <v>697639763</v>
      </c>
      <c r="K34" s="85"/>
      <c r="L34" s="89">
        <f>SUM(L27:L32)</f>
        <v>683810490</v>
      </c>
    </row>
    <row r="35" spans="1:12" ht="6" customHeight="1" x14ac:dyDescent="0.4">
      <c r="A35" s="68"/>
      <c r="B35" s="68"/>
      <c r="C35" s="68"/>
      <c r="D35" s="83"/>
      <c r="E35" s="83"/>
      <c r="F35" s="69"/>
      <c r="G35" s="85"/>
      <c r="H35" s="69"/>
      <c r="I35" s="85"/>
      <c r="J35" s="1"/>
      <c r="K35" s="85"/>
      <c r="L35" s="1"/>
    </row>
    <row r="36" spans="1:12" ht="21.75" customHeight="1" thickBot="1" x14ac:dyDescent="0.45">
      <c r="A36" s="67" t="s">
        <v>26</v>
      </c>
      <c r="B36" s="67"/>
      <c r="C36" s="67"/>
      <c r="D36" s="83"/>
      <c r="E36" s="83"/>
      <c r="F36" s="91">
        <f>F23+F34</f>
        <v>1289556088</v>
      </c>
      <c r="G36" s="85"/>
      <c r="H36" s="91">
        <f>H23+H34</f>
        <v>1189856124</v>
      </c>
      <c r="I36" s="87"/>
      <c r="J36" s="91">
        <f>J23+J34</f>
        <v>1443933532</v>
      </c>
      <c r="K36" s="85"/>
      <c r="L36" s="91">
        <f>L23+L34</f>
        <v>1379253753</v>
      </c>
    </row>
    <row r="37" spans="1:12" ht="21.75" customHeight="1" thickTop="1" x14ac:dyDescent="0.4">
      <c r="A37" s="68"/>
      <c r="B37" s="68"/>
      <c r="C37" s="68"/>
      <c r="D37" s="68"/>
      <c r="E37" s="68"/>
      <c r="F37" s="69"/>
      <c r="G37" s="70"/>
      <c r="H37" s="69"/>
      <c r="I37" s="70"/>
      <c r="J37" s="1"/>
      <c r="K37" s="70"/>
      <c r="L37" s="1"/>
    </row>
    <row r="38" spans="1:12" ht="21.75" customHeight="1" x14ac:dyDescent="0.4">
      <c r="A38" s="68"/>
      <c r="B38" s="68"/>
      <c r="C38" s="68"/>
      <c r="D38" s="68"/>
      <c r="E38" s="68"/>
      <c r="F38" s="69"/>
      <c r="G38" s="70"/>
      <c r="H38" s="69"/>
      <c r="I38" s="70"/>
      <c r="J38" s="1"/>
      <c r="K38" s="70"/>
      <c r="L38" s="1"/>
    </row>
    <row r="39" spans="1:12" ht="21.75" customHeight="1" x14ac:dyDescent="0.4">
      <c r="A39" s="67"/>
      <c r="B39" s="67"/>
      <c r="C39" s="68" t="s">
        <v>27</v>
      </c>
      <c r="D39" s="67"/>
      <c r="E39" s="67"/>
      <c r="F39" s="68"/>
      <c r="G39" s="76"/>
      <c r="H39" s="68" t="s">
        <v>27</v>
      </c>
      <c r="I39" s="76"/>
      <c r="J39" s="5"/>
      <c r="K39" s="76"/>
      <c r="L39" s="5"/>
    </row>
    <row r="40" spans="1:12" ht="21.75" customHeight="1" x14ac:dyDescent="0.4">
      <c r="A40" s="67"/>
      <c r="B40" s="67"/>
      <c r="C40" s="92" t="s">
        <v>28</v>
      </c>
      <c r="D40" s="67"/>
      <c r="E40" s="67"/>
      <c r="F40" s="92"/>
      <c r="G40" s="76"/>
      <c r="H40" s="92" t="s">
        <v>28</v>
      </c>
      <c r="I40" s="76"/>
      <c r="J40" s="5"/>
      <c r="K40" s="76"/>
      <c r="L40" s="5"/>
    </row>
    <row r="41" spans="1:12" ht="21.75" customHeight="1" x14ac:dyDescent="0.4">
      <c r="A41" s="67"/>
      <c r="B41" s="67"/>
      <c r="C41" s="92"/>
      <c r="D41" s="67"/>
      <c r="E41" s="67"/>
      <c r="F41" s="92"/>
      <c r="G41" s="76"/>
      <c r="H41" s="92"/>
      <c r="I41" s="76"/>
      <c r="J41" s="5"/>
      <c r="K41" s="76"/>
      <c r="L41" s="5"/>
    </row>
    <row r="42" spans="1:12" ht="15.75" customHeight="1" x14ac:dyDescent="0.4">
      <c r="A42" s="67"/>
      <c r="B42" s="67"/>
      <c r="C42" s="92"/>
      <c r="D42" s="67"/>
      <c r="E42" s="67"/>
      <c r="F42" s="93"/>
      <c r="G42" s="76"/>
      <c r="H42" s="93"/>
      <c r="I42" s="76"/>
      <c r="J42" s="5"/>
      <c r="K42" s="76"/>
      <c r="L42" s="5"/>
    </row>
    <row r="43" spans="1:12" ht="22.15" customHeight="1" x14ac:dyDescent="0.4">
      <c r="A43" s="73" t="s">
        <v>29</v>
      </c>
      <c r="B43" s="73"/>
      <c r="C43" s="73"/>
      <c r="D43" s="73"/>
      <c r="E43" s="73"/>
      <c r="F43" s="74"/>
      <c r="G43" s="75"/>
      <c r="H43" s="74"/>
      <c r="I43" s="75"/>
      <c r="J43" s="2"/>
      <c r="K43" s="75"/>
      <c r="L43" s="2"/>
    </row>
    <row r="44" spans="1:12" ht="21.75" customHeight="1" x14ac:dyDescent="0.4">
      <c r="A44" s="67" t="str">
        <f>A1</f>
        <v>บริษัท นิวทรีชั่น เอสซี จำกัด (มหาชน)</v>
      </c>
      <c r="B44" s="67"/>
      <c r="C44" s="67"/>
      <c r="D44" s="67"/>
      <c r="E44" s="67"/>
      <c r="F44" s="93"/>
      <c r="G44" s="76"/>
      <c r="H44" s="93"/>
      <c r="I44" s="76"/>
      <c r="J44" s="5"/>
      <c r="K44" s="76"/>
      <c r="L44" s="5"/>
    </row>
    <row r="45" spans="1:12" ht="21.75" customHeight="1" x14ac:dyDescent="0.4">
      <c r="A45" s="67" t="s">
        <v>137</v>
      </c>
      <c r="B45" s="67"/>
      <c r="C45" s="67"/>
      <c r="D45" s="67"/>
      <c r="E45" s="67"/>
      <c r="F45" s="93"/>
      <c r="G45" s="76"/>
      <c r="H45" s="93"/>
      <c r="I45" s="76"/>
      <c r="J45" s="5"/>
      <c r="K45" s="76"/>
      <c r="L45" s="5"/>
    </row>
    <row r="46" spans="1:12" ht="21.75" customHeight="1" x14ac:dyDescent="0.4">
      <c r="A46" s="72" t="s">
        <v>1</v>
      </c>
      <c r="B46" s="72"/>
      <c r="C46" s="72"/>
      <c r="D46" s="72"/>
      <c r="E46" s="72"/>
      <c r="F46" s="94"/>
      <c r="G46" s="95"/>
      <c r="H46" s="94"/>
      <c r="I46" s="95"/>
      <c r="J46" s="6"/>
      <c r="K46" s="95"/>
      <c r="L46" s="6"/>
    </row>
    <row r="47" spans="1:12" ht="21.75" customHeight="1" x14ac:dyDescent="0.4">
      <c r="A47" s="67"/>
      <c r="B47" s="67"/>
      <c r="C47" s="67"/>
      <c r="D47" s="68"/>
      <c r="E47" s="68"/>
      <c r="F47" s="69"/>
      <c r="G47" s="70"/>
      <c r="H47" s="69"/>
      <c r="I47" s="70"/>
      <c r="J47" s="1"/>
      <c r="K47" s="70"/>
      <c r="L47" s="1"/>
    </row>
    <row r="48" spans="1:12" ht="21.75" customHeight="1" x14ac:dyDescent="0.4">
      <c r="A48" s="67"/>
      <c r="B48" s="67"/>
      <c r="C48" s="67"/>
      <c r="D48" s="68"/>
      <c r="E48" s="68"/>
      <c r="F48" s="195" t="s">
        <v>2</v>
      </c>
      <c r="G48" s="195"/>
      <c r="H48" s="195"/>
      <c r="I48" s="76"/>
      <c r="J48" s="195" t="s">
        <v>3</v>
      </c>
      <c r="K48" s="195"/>
      <c r="L48" s="195"/>
    </row>
    <row r="49" spans="1:12" ht="21.75" customHeight="1" x14ac:dyDescent="0.4">
      <c r="A49" s="68"/>
      <c r="B49" s="68"/>
      <c r="C49" s="68"/>
      <c r="D49" s="77"/>
      <c r="E49" s="77"/>
      <c r="F49" s="78" t="s">
        <v>4</v>
      </c>
      <c r="G49" s="79"/>
      <c r="H49" s="78" t="s">
        <v>5</v>
      </c>
      <c r="I49" s="79"/>
      <c r="J49" s="78" t="s">
        <v>4</v>
      </c>
      <c r="K49" s="79"/>
      <c r="L49" s="78" t="s">
        <v>5</v>
      </c>
    </row>
    <row r="50" spans="1:12" ht="21.75" customHeight="1" x14ac:dyDescent="0.4">
      <c r="A50" s="68"/>
      <c r="B50" s="68"/>
      <c r="C50" s="68"/>
      <c r="D50" s="80" t="s">
        <v>6</v>
      </c>
      <c r="E50" s="77"/>
      <c r="F50" s="81" t="s">
        <v>7</v>
      </c>
      <c r="G50" s="79"/>
      <c r="H50" s="81" t="s">
        <v>7</v>
      </c>
      <c r="I50" s="79"/>
      <c r="J50" s="81" t="s">
        <v>7</v>
      </c>
      <c r="K50" s="79"/>
      <c r="L50" s="81" t="s">
        <v>7</v>
      </c>
    </row>
    <row r="51" spans="1:12" ht="21.75" customHeight="1" x14ac:dyDescent="0.4">
      <c r="A51" s="67"/>
      <c r="B51" s="67"/>
      <c r="C51" s="67"/>
      <c r="D51" s="77"/>
      <c r="E51" s="96"/>
      <c r="F51" s="93"/>
      <c r="G51" s="97"/>
      <c r="H51" s="93"/>
      <c r="I51" s="97"/>
      <c r="J51" s="5"/>
      <c r="K51" s="97"/>
      <c r="L51" s="5"/>
    </row>
    <row r="52" spans="1:12" ht="21.75" customHeight="1" x14ac:dyDescent="0.4">
      <c r="A52" s="67" t="s">
        <v>30</v>
      </c>
      <c r="B52" s="67"/>
      <c r="C52" s="67"/>
      <c r="D52" s="83"/>
      <c r="E52" s="98"/>
      <c r="F52" s="84"/>
      <c r="G52" s="99"/>
      <c r="H52" s="84"/>
      <c r="I52" s="99"/>
      <c r="J52" s="4"/>
      <c r="K52" s="99"/>
      <c r="L52" s="4"/>
    </row>
    <row r="53" spans="1:12" ht="6" customHeight="1" x14ac:dyDescent="0.4">
      <c r="A53" s="68"/>
      <c r="B53" s="68"/>
      <c r="C53" s="68"/>
      <c r="D53" s="100"/>
      <c r="E53" s="100"/>
      <c r="F53" s="84"/>
      <c r="G53" s="101"/>
      <c r="H53" s="84"/>
      <c r="I53" s="101"/>
      <c r="J53" s="4"/>
      <c r="K53" s="101"/>
      <c r="L53" s="4"/>
    </row>
    <row r="54" spans="1:12" ht="21.75" customHeight="1" x14ac:dyDescent="0.4">
      <c r="A54" s="67" t="s">
        <v>31</v>
      </c>
      <c r="B54" s="67"/>
      <c r="C54" s="67"/>
      <c r="D54" s="83"/>
      <c r="E54" s="98"/>
      <c r="F54" s="84"/>
      <c r="G54" s="99"/>
      <c r="H54" s="84"/>
      <c r="I54" s="99"/>
      <c r="J54" s="4"/>
      <c r="K54" s="99"/>
      <c r="L54" s="4"/>
    </row>
    <row r="55" spans="1:12" ht="6" customHeight="1" x14ac:dyDescent="0.4">
      <c r="A55" s="68"/>
      <c r="B55" s="68"/>
      <c r="C55" s="68"/>
      <c r="D55" s="100"/>
      <c r="E55" s="100"/>
      <c r="F55" s="84"/>
      <c r="G55" s="101"/>
      <c r="H55" s="84"/>
      <c r="I55" s="101"/>
      <c r="J55" s="4"/>
      <c r="K55" s="101"/>
      <c r="L55" s="4"/>
    </row>
    <row r="56" spans="1:12" ht="21.75" customHeight="1" x14ac:dyDescent="0.4">
      <c r="A56" s="68" t="s">
        <v>133</v>
      </c>
      <c r="B56" s="68"/>
      <c r="C56" s="68"/>
      <c r="D56" s="83">
        <v>20</v>
      </c>
      <c r="E56" s="98"/>
      <c r="F56" s="84">
        <v>126042791</v>
      </c>
      <c r="G56" s="99"/>
      <c r="H56" s="84">
        <v>101669032</v>
      </c>
      <c r="I56" s="87"/>
      <c r="J56" s="4">
        <v>116381881</v>
      </c>
      <c r="K56" s="99"/>
      <c r="L56" s="4">
        <v>90114483</v>
      </c>
    </row>
    <row r="57" spans="1:12" ht="21.75" customHeight="1" x14ac:dyDescent="0.4">
      <c r="A57" s="68" t="s">
        <v>151</v>
      </c>
      <c r="B57" s="68"/>
      <c r="C57" s="68"/>
      <c r="D57" s="83">
        <v>6</v>
      </c>
      <c r="E57" s="98"/>
      <c r="F57" s="84">
        <v>0</v>
      </c>
      <c r="G57" s="99"/>
      <c r="H57" s="84">
        <v>520359</v>
      </c>
      <c r="I57" s="87"/>
      <c r="J57" s="4">
        <v>0</v>
      </c>
      <c r="K57" s="99"/>
      <c r="L57" s="4">
        <v>520359</v>
      </c>
    </row>
    <row r="58" spans="1:12" ht="21.75" customHeight="1" x14ac:dyDescent="0.4">
      <c r="A58" s="68" t="s">
        <v>32</v>
      </c>
      <c r="B58" s="68"/>
      <c r="C58" s="68"/>
      <c r="D58" s="68"/>
      <c r="E58" s="98"/>
      <c r="F58" s="84"/>
      <c r="G58" s="99"/>
      <c r="H58" s="84"/>
      <c r="I58" s="99"/>
      <c r="J58" s="4"/>
      <c r="K58" s="99"/>
      <c r="L58" s="4"/>
    </row>
    <row r="59" spans="1:12" ht="21.75" customHeight="1" x14ac:dyDescent="0.4">
      <c r="A59" s="68"/>
      <c r="B59" s="68" t="s">
        <v>33</v>
      </c>
      <c r="C59" s="68"/>
      <c r="D59" s="83">
        <v>21</v>
      </c>
      <c r="E59" s="98"/>
      <c r="F59" s="84">
        <v>3371786</v>
      </c>
      <c r="G59" s="99"/>
      <c r="H59" s="84">
        <v>2881735</v>
      </c>
      <c r="I59" s="87"/>
      <c r="J59" s="4">
        <v>10126836</v>
      </c>
      <c r="K59" s="99"/>
      <c r="L59" s="4">
        <v>8578748</v>
      </c>
    </row>
    <row r="60" spans="1:12" ht="21.75" customHeight="1" x14ac:dyDescent="0.4">
      <c r="A60" s="68" t="s">
        <v>134</v>
      </c>
      <c r="B60" s="68"/>
      <c r="C60" s="68"/>
      <c r="D60" s="83"/>
      <c r="E60" s="98"/>
      <c r="F60" s="84">
        <v>14765701</v>
      </c>
      <c r="G60" s="99"/>
      <c r="H60" s="84">
        <v>3797379</v>
      </c>
      <c r="I60" s="87"/>
      <c r="J60" s="4">
        <v>11021450</v>
      </c>
      <c r="K60" s="99"/>
      <c r="L60" s="4">
        <v>3383068</v>
      </c>
    </row>
    <row r="61" spans="1:12" ht="21.75" customHeight="1" x14ac:dyDescent="0.4">
      <c r="A61" s="68" t="s">
        <v>34</v>
      </c>
      <c r="B61" s="68"/>
      <c r="C61" s="68"/>
      <c r="D61" s="83"/>
      <c r="E61" s="98"/>
      <c r="F61" s="89">
        <v>3872067</v>
      </c>
      <c r="G61" s="99"/>
      <c r="H61" s="89">
        <v>3783192</v>
      </c>
      <c r="I61" s="87"/>
      <c r="J61" s="7">
        <v>3735801</v>
      </c>
      <c r="K61" s="99"/>
      <c r="L61" s="7">
        <v>3647892</v>
      </c>
    </row>
    <row r="62" spans="1:12" ht="6" customHeight="1" x14ac:dyDescent="0.4">
      <c r="A62" s="68"/>
      <c r="B62" s="68"/>
      <c r="C62" s="68"/>
      <c r="D62" s="100"/>
      <c r="E62" s="100"/>
      <c r="F62" s="69"/>
      <c r="G62" s="101"/>
      <c r="H62" s="69"/>
      <c r="I62" s="101"/>
      <c r="J62" s="1"/>
      <c r="K62" s="101"/>
      <c r="L62" s="1"/>
    </row>
    <row r="63" spans="1:12" ht="21.75" customHeight="1" x14ac:dyDescent="0.4">
      <c r="A63" s="67" t="s">
        <v>35</v>
      </c>
      <c r="B63" s="68"/>
      <c r="C63" s="68"/>
      <c r="D63" s="83"/>
      <c r="E63" s="98"/>
      <c r="F63" s="89">
        <f>SUM(F56:F61)</f>
        <v>148052345</v>
      </c>
      <c r="G63" s="99"/>
      <c r="H63" s="89">
        <f>SUM(H56:H61)</f>
        <v>112651697</v>
      </c>
      <c r="I63" s="87"/>
      <c r="J63" s="7">
        <f>SUM(J56:J61)</f>
        <v>141265968</v>
      </c>
      <c r="K63" s="99"/>
      <c r="L63" s="7">
        <f>SUM(L56:L61)</f>
        <v>106244550</v>
      </c>
    </row>
    <row r="64" spans="1:12" ht="21.75" customHeight="1" x14ac:dyDescent="0.4">
      <c r="A64" s="68"/>
      <c r="B64" s="68"/>
      <c r="C64" s="68"/>
      <c r="D64" s="100"/>
      <c r="E64" s="100"/>
      <c r="F64" s="84"/>
      <c r="G64" s="101"/>
      <c r="H64" s="84"/>
      <c r="I64" s="101"/>
      <c r="J64" s="4"/>
      <c r="K64" s="101"/>
      <c r="L64" s="4"/>
    </row>
    <row r="65" spans="1:12" ht="21.75" customHeight="1" x14ac:dyDescent="0.4">
      <c r="A65" s="67" t="s">
        <v>36</v>
      </c>
      <c r="B65" s="67"/>
      <c r="C65" s="67"/>
      <c r="D65" s="83"/>
      <c r="E65" s="98"/>
      <c r="F65" s="84"/>
      <c r="G65" s="99"/>
      <c r="H65" s="84"/>
      <c r="I65" s="99"/>
      <c r="J65" s="4"/>
      <c r="K65" s="99"/>
      <c r="L65" s="4"/>
    </row>
    <row r="66" spans="1:12" ht="6" customHeight="1" x14ac:dyDescent="0.4">
      <c r="A66" s="68"/>
      <c r="B66" s="68"/>
      <c r="C66" s="68"/>
      <c r="D66" s="100"/>
      <c r="E66" s="100"/>
      <c r="F66" s="84"/>
      <c r="G66" s="101"/>
      <c r="H66" s="84"/>
      <c r="I66" s="101"/>
      <c r="J66" s="4"/>
      <c r="K66" s="101"/>
      <c r="L66" s="4"/>
    </row>
    <row r="67" spans="1:12" ht="21.75" customHeight="1" x14ac:dyDescent="0.4">
      <c r="A67" s="68" t="s">
        <v>32</v>
      </c>
      <c r="B67" s="68"/>
      <c r="C67" s="68"/>
      <c r="D67" s="83">
        <v>21</v>
      </c>
      <c r="E67" s="98"/>
      <c r="F67" s="4">
        <v>105517827</v>
      </c>
      <c r="G67" s="99"/>
      <c r="H67" s="4">
        <v>108889616</v>
      </c>
      <c r="I67" s="87"/>
      <c r="J67" s="4">
        <v>336094884</v>
      </c>
      <c r="K67" s="99"/>
      <c r="L67" s="4">
        <v>344778085</v>
      </c>
    </row>
    <row r="68" spans="1:12" ht="21.75" customHeight="1" x14ac:dyDescent="0.4">
      <c r="A68" s="68" t="s">
        <v>150</v>
      </c>
      <c r="B68" s="68"/>
      <c r="C68" s="68"/>
      <c r="D68" s="83">
        <v>22</v>
      </c>
      <c r="E68" s="98"/>
      <c r="F68" s="89">
        <v>14140771</v>
      </c>
      <c r="G68" s="99"/>
      <c r="H68" s="89">
        <v>11889233</v>
      </c>
      <c r="I68" s="87"/>
      <c r="J68" s="89">
        <v>12172310</v>
      </c>
      <c r="K68" s="99"/>
      <c r="L68" s="89">
        <v>10171937</v>
      </c>
    </row>
    <row r="69" spans="1:12" ht="6" customHeight="1" x14ac:dyDescent="0.4">
      <c r="A69" s="181"/>
      <c r="B69" s="68"/>
      <c r="C69" s="68"/>
      <c r="D69" s="100"/>
      <c r="E69" s="100"/>
      <c r="F69" s="69"/>
      <c r="G69" s="101"/>
      <c r="H69" s="69"/>
      <c r="I69" s="101"/>
      <c r="J69" s="1"/>
      <c r="K69" s="101"/>
      <c r="L69" s="1"/>
    </row>
    <row r="70" spans="1:12" ht="21.75" customHeight="1" x14ac:dyDescent="0.4">
      <c r="A70" s="67" t="s">
        <v>37</v>
      </c>
      <c r="B70" s="68"/>
      <c r="C70" s="68"/>
      <c r="D70" s="83"/>
      <c r="E70" s="98"/>
      <c r="F70" s="89">
        <f>SUM(F67:F68)</f>
        <v>119658598</v>
      </c>
      <c r="G70" s="99"/>
      <c r="H70" s="89">
        <f>SUM(H67:H68)</f>
        <v>120778849</v>
      </c>
      <c r="I70" s="87"/>
      <c r="J70" s="7">
        <f>SUM(J67:J68)</f>
        <v>348267194</v>
      </c>
      <c r="K70" s="99"/>
      <c r="L70" s="7">
        <f>SUM(L67:L68)</f>
        <v>354950022</v>
      </c>
    </row>
    <row r="71" spans="1:12" ht="6" customHeight="1" x14ac:dyDescent="0.4">
      <c r="A71" s="67"/>
      <c r="B71" s="67"/>
      <c r="C71" s="67"/>
      <c r="D71" s="83"/>
      <c r="E71" s="98"/>
      <c r="F71" s="102"/>
      <c r="G71" s="99"/>
      <c r="H71" s="102"/>
      <c r="I71" s="99"/>
      <c r="J71" s="8"/>
      <c r="K71" s="99"/>
      <c r="L71" s="8"/>
    </row>
    <row r="72" spans="1:12" ht="21.75" customHeight="1" x14ac:dyDescent="0.4">
      <c r="A72" s="67" t="s">
        <v>38</v>
      </c>
      <c r="B72" s="67"/>
      <c r="C72" s="67"/>
      <c r="D72" s="83"/>
      <c r="E72" s="98"/>
      <c r="F72" s="89">
        <f>F63+F70</f>
        <v>267710943</v>
      </c>
      <c r="G72" s="99"/>
      <c r="H72" s="89">
        <f>H63+H70</f>
        <v>233430546</v>
      </c>
      <c r="I72" s="99"/>
      <c r="J72" s="7">
        <f>J63+J70</f>
        <v>489533162</v>
      </c>
      <c r="K72" s="99"/>
      <c r="L72" s="7">
        <f>L63+L70</f>
        <v>461194572</v>
      </c>
    </row>
    <row r="73" spans="1:12" ht="21.75" customHeight="1" x14ac:dyDescent="0.4">
      <c r="A73" s="67"/>
      <c r="B73" s="67"/>
      <c r="C73" s="67"/>
      <c r="D73" s="83"/>
      <c r="E73" s="98"/>
      <c r="F73" s="84"/>
      <c r="G73" s="99"/>
      <c r="H73" s="84"/>
      <c r="I73" s="99"/>
      <c r="J73" s="9"/>
      <c r="K73" s="99"/>
      <c r="L73" s="9"/>
    </row>
    <row r="74" spans="1:12" ht="21.75" customHeight="1" x14ac:dyDescent="0.4">
      <c r="A74" s="67"/>
      <c r="B74" s="67"/>
      <c r="C74" s="67"/>
      <c r="D74" s="83"/>
      <c r="E74" s="98"/>
      <c r="F74" s="84"/>
      <c r="G74" s="99"/>
      <c r="H74" s="84"/>
      <c r="I74" s="99"/>
      <c r="J74" s="9"/>
      <c r="K74" s="99"/>
      <c r="L74" s="9"/>
    </row>
    <row r="75" spans="1:12" ht="21.75" customHeight="1" x14ac:dyDescent="0.4">
      <c r="A75" s="67"/>
      <c r="B75" s="67"/>
      <c r="C75" s="67"/>
      <c r="D75" s="83"/>
      <c r="E75" s="98"/>
      <c r="F75" s="84"/>
      <c r="G75" s="99"/>
      <c r="H75" s="84"/>
      <c r="I75" s="99"/>
      <c r="J75" s="9"/>
      <c r="K75" s="99"/>
      <c r="L75" s="9"/>
    </row>
    <row r="76" spans="1:12" ht="21.75" customHeight="1" x14ac:dyDescent="0.4">
      <c r="A76" s="67"/>
      <c r="B76" s="67"/>
      <c r="C76" s="67"/>
      <c r="D76" s="83"/>
      <c r="E76" s="98"/>
      <c r="F76" s="84"/>
      <c r="G76" s="99"/>
      <c r="H76" s="84"/>
      <c r="I76" s="99"/>
      <c r="J76" s="9"/>
      <c r="K76" s="99"/>
      <c r="L76" s="9"/>
    </row>
    <row r="77" spans="1:12" ht="21.75" customHeight="1" x14ac:dyDescent="0.4">
      <c r="A77" s="67"/>
      <c r="B77" s="67"/>
      <c r="C77" s="67"/>
      <c r="D77" s="83"/>
      <c r="E77" s="98"/>
      <c r="F77" s="84"/>
      <c r="G77" s="99"/>
      <c r="H77" s="84"/>
      <c r="I77" s="99"/>
      <c r="J77" s="4"/>
      <c r="K77" s="99"/>
      <c r="L77" s="4"/>
    </row>
    <row r="78" spans="1:12" ht="21.75" customHeight="1" x14ac:dyDescent="0.4">
      <c r="A78" s="67"/>
      <c r="B78" s="67"/>
      <c r="C78" s="67"/>
      <c r="D78" s="83"/>
      <c r="E78" s="98"/>
      <c r="F78" s="69"/>
      <c r="G78" s="70"/>
      <c r="H78" s="69"/>
      <c r="I78" s="70"/>
      <c r="J78" s="1"/>
      <c r="K78" s="70"/>
      <c r="L78" s="1"/>
    </row>
    <row r="79" spans="1:12" ht="21.75" customHeight="1" x14ac:dyDescent="0.4">
      <c r="A79" s="67"/>
      <c r="B79" s="67"/>
      <c r="C79" s="67"/>
      <c r="D79" s="83"/>
      <c r="E79" s="98"/>
      <c r="F79" s="69"/>
      <c r="G79" s="70"/>
      <c r="H79" s="69"/>
      <c r="I79" s="70"/>
      <c r="J79" s="1"/>
      <c r="K79" s="70"/>
      <c r="L79" s="1"/>
    </row>
    <row r="80" spans="1:12" ht="21.75" customHeight="1" x14ac:dyDescent="0.4">
      <c r="A80" s="67"/>
      <c r="B80" s="67"/>
      <c r="C80" s="67"/>
      <c r="D80" s="83"/>
      <c r="E80" s="98"/>
      <c r="F80" s="69"/>
      <c r="G80" s="70"/>
      <c r="H80" s="69"/>
      <c r="I80" s="70"/>
      <c r="J80" s="1"/>
      <c r="K80" s="70"/>
      <c r="L80" s="1"/>
    </row>
    <row r="81" spans="1:12" ht="21.75" customHeight="1" x14ac:dyDescent="0.4">
      <c r="A81" s="67"/>
      <c r="B81" s="67"/>
      <c r="C81" s="67"/>
      <c r="D81" s="83"/>
      <c r="E81" s="98"/>
      <c r="F81" s="69"/>
      <c r="G81" s="70"/>
      <c r="H81" s="69"/>
      <c r="I81" s="70"/>
      <c r="J81" s="1"/>
      <c r="K81" s="70"/>
      <c r="L81" s="1"/>
    </row>
    <row r="82" spans="1:12" ht="21.75" customHeight="1" x14ac:dyDescent="0.4">
      <c r="A82" s="67"/>
      <c r="B82" s="67"/>
      <c r="C82" s="67"/>
      <c r="D82" s="83"/>
      <c r="E82" s="98"/>
      <c r="F82" s="69"/>
      <c r="G82" s="70"/>
      <c r="H82" s="69"/>
      <c r="I82" s="70"/>
      <c r="J82" s="1"/>
      <c r="K82" s="70"/>
      <c r="L82" s="1"/>
    </row>
    <row r="83" spans="1:12" ht="21.75" customHeight="1" x14ac:dyDescent="0.4">
      <c r="A83" s="67"/>
      <c r="B83" s="67"/>
      <c r="C83" s="67"/>
      <c r="D83" s="83"/>
      <c r="E83" s="98"/>
      <c r="F83" s="69"/>
      <c r="G83" s="70"/>
      <c r="H83" s="69"/>
      <c r="I83" s="70"/>
      <c r="J83" s="1"/>
      <c r="K83" s="70"/>
      <c r="L83" s="1"/>
    </row>
    <row r="84" spans="1:12" ht="21.75" customHeight="1" x14ac:dyDescent="0.4">
      <c r="A84" s="67"/>
      <c r="B84" s="67"/>
      <c r="C84" s="67"/>
      <c r="D84" s="83"/>
      <c r="E84" s="98"/>
      <c r="F84" s="69"/>
      <c r="G84" s="70"/>
      <c r="H84" s="69"/>
      <c r="I84" s="70"/>
      <c r="J84" s="1"/>
      <c r="K84" s="70"/>
      <c r="L84" s="1"/>
    </row>
    <row r="85" spans="1:12" ht="14.25" customHeight="1" x14ac:dyDescent="0.4">
      <c r="A85" s="67"/>
      <c r="B85" s="67"/>
      <c r="C85" s="67"/>
      <c r="D85" s="83"/>
      <c r="E85" s="98"/>
      <c r="F85" s="69"/>
      <c r="G85" s="70"/>
      <c r="H85" s="69"/>
      <c r="I85" s="70"/>
      <c r="J85" s="1"/>
      <c r="K85" s="70"/>
      <c r="L85" s="1"/>
    </row>
    <row r="86" spans="1:12" ht="22.15" customHeight="1" x14ac:dyDescent="0.4">
      <c r="A86" s="73" t="str">
        <f>A43</f>
        <v>หมายเหตุประกอบงบการเงินเป็นส่วนหนึ่งของงบการเงินนี้</v>
      </c>
      <c r="B86" s="72"/>
      <c r="C86" s="72"/>
      <c r="D86" s="72"/>
      <c r="E86" s="72"/>
      <c r="F86" s="94"/>
      <c r="G86" s="95"/>
      <c r="H86" s="94"/>
      <c r="I86" s="95"/>
      <c r="J86" s="6"/>
      <c r="K86" s="95"/>
      <c r="L86" s="6"/>
    </row>
    <row r="87" spans="1:12" ht="21.75" customHeight="1" x14ac:dyDescent="0.4">
      <c r="A87" s="67" t="str">
        <f>A44</f>
        <v>บริษัท นิวทรีชั่น เอสซี จำกัด (มหาชน)</v>
      </c>
      <c r="B87" s="67"/>
      <c r="C87" s="67"/>
      <c r="D87" s="67"/>
      <c r="E87" s="67"/>
      <c r="F87" s="93"/>
      <c r="G87" s="76"/>
      <c r="H87" s="93"/>
      <c r="I87" s="76"/>
      <c r="J87" s="5"/>
      <c r="K87" s="76"/>
      <c r="L87" s="5"/>
    </row>
    <row r="88" spans="1:12" ht="21.75" customHeight="1" x14ac:dyDescent="0.4">
      <c r="A88" s="67" t="s">
        <v>137</v>
      </c>
      <c r="B88" s="67"/>
      <c r="C88" s="67"/>
      <c r="D88" s="96"/>
      <c r="E88" s="96"/>
      <c r="F88" s="93"/>
      <c r="G88" s="97"/>
      <c r="H88" s="93"/>
      <c r="I88" s="97"/>
      <c r="J88" s="5"/>
      <c r="K88" s="97"/>
      <c r="L88" s="5"/>
    </row>
    <row r="89" spans="1:12" ht="21.75" customHeight="1" x14ac:dyDescent="0.4">
      <c r="A89" s="72" t="s">
        <v>1</v>
      </c>
      <c r="B89" s="72"/>
      <c r="C89" s="72"/>
      <c r="D89" s="103"/>
      <c r="E89" s="104"/>
      <c r="F89" s="94"/>
      <c r="G89" s="105"/>
      <c r="H89" s="94"/>
      <c r="I89" s="105"/>
      <c r="J89" s="6"/>
      <c r="K89" s="105"/>
      <c r="L89" s="6"/>
    </row>
    <row r="90" spans="1:12" ht="21.75" customHeight="1" x14ac:dyDescent="0.4">
      <c r="A90" s="67"/>
      <c r="B90" s="67"/>
      <c r="C90" s="67"/>
      <c r="D90" s="68"/>
      <c r="E90" s="68"/>
      <c r="F90" s="69"/>
      <c r="G90" s="70"/>
      <c r="H90" s="69"/>
      <c r="I90" s="70"/>
      <c r="J90" s="1"/>
      <c r="K90" s="70"/>
      <c r="L90" s="1"/>
    </row>
    <row r="91" spans="1:12" ht="21.75" customHeight="1" x14ac:dyDescent="0.4">
      <c r="A91" s="67"/>
      <c r="B91" s="67"/>
      <c r="C91" s="67"/>
      <c r="D91" s="68"/>
      <c r="E91" s="68"/>
      <c r="F91" s="195" t="s">
        <v>2</v>
      </c>
      <c r="G91" s="195"/>
      <c r="H91" s="195"/>
      <c r="I91" s="76"/>
      <c r="J91" s="195" t="s">
        <v>3</v>
      </c>
      <c r="K91" s="195"/>
      <c r="L91" s="195"/>
    </row>
    <row r="92" spans="1:12" ht="21.75" customHeight="1" x14ac:dyDescent="0.4">
      <c r="A92" s="68"/>
      <c r="B92" s="68"/>
      <c r="C92" s="68"/>
      <c r="D92" s="77"/>
      <c r="E92" s="77"/>
      <c r="F92" s="78" t="s">
        <v>4</v>
      </c>
      <c r="G92" s="79"/>
      <c r="H92" s="78" t="s">
        <v>5</v>
      </c>
      <c r="I92" s="79"/>
      <c r="J92" s="78" t="s">
        <v>4</v>
      </c>
      <c r="K92" s="79"/>
      <c r="L92" s="78" t="s">
        <v>5</v>
      </c>
    </row>
    <row r="93" spans="1:12" ht="21.75" customHeight="1" x14ac:dyDescent="0.4">
      <c r="A93" s="68"/>
      <c r="B93" s="68"/>
      <c r="C93" s="68"/>
      <c r="D93" s="80" t="s">
        <v>6</v>
      </c>
      <c r="E93" s="77"/>
      <c r="F93" s="81" t="s">
        <v>7</v>
      </c>
      <c r="G93" s="79"/>
      <c r="H93" s="81" t="s">
        <v>7</v>
      </c>
      <c r="I93" s="79"/>
      <c r="J93" s="81" t="s">
        <v>7</v>
      </c>
      <c r="K93" s="79"/>
      <c r="L93" s="81" t="s">
        <v>7</v>
      </c>
    </row>
    <row r="94" spans="1:12" ht="21.75" customHeight="1" x14ac:dyDescent="0.4">
      <c r="A94" s="68"/>
      <c r="B94" s="68"/>
      <c r="C94" s="68"/>
      <c r="D94" s="77"/>
      <c r="E94" s="77"/>
      <c r="F94" s="78"/>
      <c r="G94" s="79"/>
      <c r="H94" s="78"/>
      <c r="I94" s="79"/>
      <c r="J94" s="3"/>
      <c r="K94" s="79"/>
      <c r="L94" s="3"/>
    </row>
    <row r="95" spans="1:12" ht="21.75" customHeight="1" x14ac:dyDescent="0.4">
      <c r="A95" s="67" t="s">
        <v>39</v>
      </c>
      <c r="B95" s="67"/>
      <c r="C95" s="67"/>
      <c r="D95" s="67"/>
      <c r="E95" s="67"/>
      <c r="F95" s="93"/>
      <c r="G95" s="76"/>
      <c r="H95" s="93"/>
      <c r="I95" s="76"/>
      <c r="J95" s="5"/>
      <c r="K95" s="76"/>
      <c r="L95" s="5"/>
    </row>
    <row r="96" spans="1:12" ht="6" customHeight="1" x14ac:dyDescent="0.4">
      <c r="A96" s="68"/>
      <c r="B96" s="68"/>
      <c r="C96" s="67"/>
      <c r="D96" s="83"/>
      <c r="E96" s="98"/>
      <c r="F96" s="84"/>
      <c r="G96" s="99"/>
      <c r="H96" s="84"/>
      <c r="I96" s="99"/>
      <c r="J96" s="4"/>
      <c r="K96" s="99"/>
      <c r="L96" s="4"/>
    </row>
    <row r="97" spans="1:12" ht="21.75" customHeight="1" x14ac:dyDescent="0.4">
      <c r="A97" s="67" t="s">
        <v>40</v>
      </c>
      <c r="B97" s="67"/>
      <c r="C97" s="67"/>
      <c r="D97" s="83"/>
      <c r="E97" s="98"/>
      <c r="F97" s="84"/>
      <c r="G97" s="99"/>
      <c r="H97" s="84"/>
      <c r="I97" s="99"/>
      <c r="J97" s="4"/>
      <c r="K97" s="99"/>
      <c r="L97" s="4"/>
    </row>
    <row r="98" spans="1:12" ht="6" customHeight="1" x14ac:dyDescent="0.4">
      <c r="A98" s="68"/>
      <c r="B98" s="68"/>
      <c r="C98" s="67"/>
      <c r="D98" s="83"/>
      <c r="E98" s="98"/>
      <c r="F98" s="84"/>
      <c r="G98" s="99"/>
      <c r="H98" s="84"/>
      <c r="I98" s="99"/>
      <c r="J98" s="4"/>
      <c r="K98" s="99"/>
      <c r="L98" s="4"/>
    </row>
    <row r="99" spans="1:12" ht="21.75" customHeight="1" x14ac:dyDescent="0.4">
      <c r="A99" s="68" t="s">
        <v>41</v>
      </c>
      <c r="B99" s="68"/>
      <c r="C99" s="67"/>
      <c r="D99" s="83"/>
      <c r="E99" s="98"/>
      <c r="F99" s="84"/>
      <c r="G99" s="99"/>
      <c r="H99" s="84"/>
      <c r="I99" s="99"/>
      <c r="J99" s="4"/>
      <c r="K99" s="99"/>
      <c r="L99" s="4"/>
    </row>
    <row r="100" spans="1:12" ht="21.75" customHeight="1" x14ac:dyDescent="0.4">
      <c r="A100" s="68"/>
      <c r="B100" s="68" t="s">
        <v>42</v>
      </c>
      <c r="C100" s="68"/>
      <c r="D100" s="83"/>
      <c r="E100" s="98"/>
      <c r="F100" s="84"/>
      <c r="G100" s="99"/>
      <c r="H100" s="84"/>
      <c r="I100" s="99"/>
      <c r="J100" s="4"/>
      <c r="K100" s="99"/>
      <c r="L100" s="4"/>
    </row>
    <row r="101" spans="1:12" ht="21.75" customHeight="1" x14ac:dyDescent="0.4">
      <c r="A101" s="68"/>
      <c r="B101" s="68"/>
      <c r="C101" s="68" t="s">
        <v>43</v>
      </c>
      <c r="D101" s="83"/>
      <c r="E101" s="98"/>
      <c r="F101" s="84"/>
      <c r="G101" s="99"/>
      <c r="H101" s="84"/>
      <c r="I101" s="70"/>
      <c r="J101" s="4"/>
      <c r="K101" s="99"/>
      <c r="L101" s="4"/>
    </row>
    <row r="102" spans="1:12" ht="21.75" customHeight="1" thickBot="1" x14ac:dyDescent="0.45">
      <c r="A102" s="68"/>
      <c r="B102" s="68"/>
      <c r="C102" s="68" t="s">
        <v>44</v>
      </c>
      <c r="D102" s="83"/>
      <c r="E102" s="98"/>
      <c r="F102" s="91">
        <v>50000000</v>
      </c>
      <c r="G102" s="99"/>
      <c r="H102" s="91">
        <v>50000000</v>
      </c>
      <c r="I102" s="70"/>
      <c r="J102" s="91">
        <v>50000000</v>
      </c>
      <c r="K102" s="99"/>
      <c r="L102" s="91">
        <v>50000000</v>
      </c>
    </row>
    <row r="103" spans="1:12" ht="6" customHeight="1" thickTop="1" x14ac:dyDescent="0.4">
      <c r="A103" s="68"/>
      <c r="B103" s="68"/>
      <c r="C103" s="68"/>
      <c r="D103" s="83"/>
      <c r="E103" s="98"/>
      <c r="F103" s="69"/>
      <c r="G103" s="99"/>
      <c r="H103" s="69"/>
      <c r="I103" s="99"/>
      <c r="J103" s="69"/>
      <c r="K103" s="99"/>
      <c r="L103" s="69"/>
    </row>
    <row r="104" spans="1:12" ht="21.75" customHeight="1" x14ac:dyDescent="0.4">
      <c r="A104" s="68"/>
      <c r="B104" s="68" t="s">
        <v>45</v>
      </c>
      <c r="C104" s="68"/>
      <c r="D104" s="83"/>
      <c r="E104" s="98"/>
      <c r="F104" s="84"/>
      <c r="G104" s="99"/>
      <c r="H104" s="84"/>
      <c r="I104" s="99"/>
      <c r="J104" s="84"/>
      <c r="K104" s="99"/>
      <c r="L104" s="84"/>
    </row>
    <row r="105" spans="1:12" ht="21.75" customHeight="1" x14ac:dyDescent="0.4">
      <c r="A105" s="68"/>
      <c r="B105" s="68"/>
      <c r="C105" s="68" t="s">
        <v>43</v>
      </c>
      <c r="D105" s="83"/>
      <c r="E105" s="98"/>
      <c r="F105" s="69"/>
      <c r="G105" s="99"/>
      <c r="H105" s="69"/>
      <c r="I105" s="70"/>
      <c r="J105" s="69"/>
      <c r="K105" s="99"/>
      <c r="L105" s="69"/>
    </row>
    <row r="106" spans="1:12" ht="21.75" customHeight="1" x14ac:dyDescent="0.4">
      <c r="A106" s="68"/>
      <c r="B106" s="68"/>
      <c r="C106" s="68" t="s">
        <v>46</v>
      </c>
      <c r="D106" s="83">
        <v>23</v>
      </c>
      <c r="E106" s="98"/>
      <c r="F106" s="84">
        <v>50000000</v>
      </c>
      <c r="G106" s="99"/>
      <c r="H106" s="84">
        <v>50000000</v>
      </c>
      <c r="I106" s="70"/>
      <c r="J106" s="84">
        <v>50000000</v>
      </c>
      <c r="K106" s="99"/>
      <c r="L106" s="84">
        <v>50000000</v>
      </c>
    </row>
    <row r="107" spans="1:12" ht="21.75" customHeight="1" x14ac:dyDescent="0.4">
      <c r="A107" s="68" t="s">
        <v>47</v>
      </c>
      <c r="B107" s="68"/>
      <c r="C107" s="68"/>
      <c r="D107" s="83">
        <v>23</v>
      </c>
      <c r="E107" s="98"/>
      <c r="F107" s="4">
        <v>626979635</v>
      </c>
      <c r="G107" s="99"/>
      <c r="H107" s="4">
        <v>626979635</v>
      </c>
      <c r="I107" s="70"/>
      <c r="J107" s="4">
        <v>626979635</v>
      </c>
      <c r="K107" s="99"/>
      <c r="L107" s="4">
        <v>626979635</v>
      </c>
    </row>
    <row r="108" spans="1:12" ht="21.75" customHeight="1" x14ac:dyDescent="0.4">
      <c r="A108" s="68" t="s">
        <v>48</v>
      </c>
      <c r="B108" s="68"/>
      <c r="C108" s="68"/>
      <c r="D108" s="83"/>
      <c r="E108" s="98"/>
      <c r="F108" s="84">
        <v>135878855</v>
      </c>
      <c r="G108" s="99"/>
      <c r="H108" s="84">
        <v>135878855</v>
      </c>
      <c r="I108" s="70"/>
      <c r="J108" s="84">
        <v>135878855</v>
      </c>
      <c r="K108" s="99"/>
      <c r="L108" s="84">
        <v>135878855</v>
      </c>
    </row>
    <row r="109" spans="1:12" ht="21.75" customHeight="1" x14ac:dyDescent="0.4">
      <c r="A109" s="68" t="s">
        <v>49</v>
      </c>
      <c r="B109" s="68"/>
      <c r="C109" s="68"/>
      <c r="D109" s="83"/>
      <c r="E109" s="98"/>
      <c r="F109" s="84"/>
      <c r="G109" s="99"/>
      <c r="H109" s="84"/>
      <c r="I109" s="99"/>
      <c r="J109" s="84"/>
      <c r="K109" s="99"/>
      <c r="L109" s="84"/>
    </row>
    <row r="110" spans="1:12" ht="21.75" customHeight="1" x14ac:dyDescent="0.4">
      <c r="A110" s="68"/>
      <c r="B110" s="68" t="s">
        <v>50</v>
      </c>
      <c r="C110" s="68"/>
      <c r="D110" s="83">
        <v>24</v>
      </c>
      <c r="E110" s="98"/>
      <c r="F110" s="84">
        <v>5000000</v>
      </c>
      <c r="G110" s="99"/>
      <c r="H110" s="84">
        <v>5000000</v>
      </c>
      <c r="I110" s="99"/>
      <c r="J110" s="84">
        <v>5000000</v>
      </c>
      <c r="K110" s="99"/>
      <c r="L110" s="84">
        <v>5000000</v>
      </c>
    </row>
    <row r="111" spans="1:12" ht="21.75" customHeight="1" x14ac:dyDescent="0.4">
      <c r="A111" s="68"/>
      <c r="B111" s="68" t="s">
        <v>51</v>
      </c>
      <c r="C111" s="68"/>
      <c r="D111" s="83"/>
      <c r="E111" s="98"/>
      <c r="F111" s="89">
        <f>'10'!M19</f>
        <v>203980298</v>
      </c>
      <c r="G111" s="99"/>
      <c r="H111" s="89">
        <v>138561244</v>
      </c>
      <c r="I111" s="99"/>
      <c r="J111" s="89">
        <v>136541880</v>
      </c>
      <c r="K111" s="99"/>
      <c r="L111" s="89">
        <v>100200691</v>
      </c>
    </row>
    <row r="112" spans="1:12" ht="6" customHeight="1" x14ac:dyDescent="0.4">
      <c r="A112" s="68"/>
      <c r="B112" s="68"/>
      <c r="C112" s="68"/>
      <c r="D112" s="83"/>
      <c r="E112" s="98"/>
      <c r="F112" s="69"/>
      <c r="G112" s="99"/>
      <c r="H112" s="69"/>
      <c r="I112" s="99"/>
      <c r="J112" s="69"/>
      <c r="K112" s="99"/>
      <c r="L112" s="69"/>
    </row>
    <row r="113" spans="1:12" ht="21.75" customHeight="1" x14ac:dyDescent="0.4">
      <c r="A113" s="67" t="s">
        <v>52</v>
      </c>
      <c r="B113" s="67"/>
      <c r="C113" s="68"/>
      <c r="D113" s="83"/>
      <c r="E113" s="98"/>
      <c r="F113" s="84">
        <f>SUM(F106:F111)</f>
        <v>1021838788</v>
      </c>
      <c r="G113" s="99"/>
      <c r="H113" s="84">
        <f>SUM(H106:H111)</f>
        <v>956419734</v>
      </c>
      <c r="I113" s="99"/>
      <c r="J113" s="84">
        <f>SUM(J106:J111)</f>
        <v>954400370</v>
      </c>
      <c r="K113" s="99"/>
      <c r="L113" s="84">
        <f>SUM(L106:L111)</f>
        <v>918059181</v>
      </c>
    </row>
    <row r="114" spans="1:12" ht="21.75" customHeight="1" x14ac:dyDescent="0.4">
      <c r="A114" s="68" t="s">
        <v>53</v>
      </c>
      <c r="B114" s="67"/>
      <c r="C114" s="68"/>
      <c r="D114" s="83"/>
      <c r="E114" s="98"/>
      <c r="F114" s="89">
        <v>6357</v>
      </c>
      <c r="G114" s="99"/>
      <c r="H114" s="89">
        <v>5844</v>
      </c>
      <c r="I114" s="99"/>
      <c r="J114" s="89" t="s">
        <v>20</v>
      </c>
      <c r="K114" s="99"/>
      <c r="L114" s="89" t="s">
        <v>20</v>
      </c>
    </row>
    <row r="115" spans="1:12" ht="6" customHeight="1" x14ac:dyDescent="0.4">
      <c r="A115" s="67"/>
      <c r="B115" s="67"/>
      <c r="C115" s="68"/>
      <c r="D115" s="83"/>
      <c r="E115" s="98"/>
      <c r="F115" s="69"/>
      <c r="G115" s="99"/>
      <c r="H115" s="69"/>
      <c r="I115" s="99"/>
      <c r="J115" s="69"/>
      <c r="K115" s="99"/>
      <c r="L115" s="69"/>
    </row>
    <row r="116" spans="1:12" ht="22.15" customHeight="1" x14ac:dyDescent="0.4">
      <c r="A116" s="67" t="s">
        <v>54</v>
      </c>
      <c r="B116" s="67"/>
      <c r="C116" s="68"/>
      <c r="D116" s="83"/>
      <c r="E116" s="98"/>
      <c r="F116" s="89">
        <f>SUM(F113:F114)</f>
        <v>1021845145</v>
      </c>
      <c r="G116" s="99"/>
      <c r="H116" s="89">
        <f>SUM(H113:H114)</f>
        <v>956425578</v>
      </c>
      <c r="I116" s="99"/>
      <c r="J116" s="89">
        <f>SUM(J113:J114)</f>
        <v>954400370</v>
      </c>
      <c r="K116" s="99"/>
      <c r="L116" s="89">
        <f>SUM(L113:L114)</f>
        <v>918059181</v>
      </c>
    </row>
    <row r="117" spans="1:12" ht="6" customHeight="1" x14ac:dyDescent="0.4">
      <c r="A117" s="67"/>
      <c r="B117" s="67"/>
      <c r="C117" s="68"/>
      <c r="D117" s="83"/>
      <c r="E117" s="98"/>
      <c r="F117" s="69"/>
      <c r="G117" s="99"/>
      <c r="H117" s="69"/>
      <c r="I117" s="99"/>
      <c r="J117" s="69"/>
      <c r="K117" s="99"/>
      <c r="L117" s="69"/>
    </row>
    <row r="118" spans="1:12" ht="21.75" customHeight="1" thickBot="1" x14ac:dyDescent="0.45">
      <c r="A118" s="67" t="s">
        <v>55</v>
      </c>
      <c r="B118" s="67"/>
      <c r="C118" s="67"/>
      <c r="D118" s="83"/>
      <c r="E118" s="98"/>
      <c r="F118" s="91">
        <f>F72+F116</f>
        <v>1289556088</v>
      </c>
      <c r="G118" s="99"/>
      <c r="H118" s="91">
        <f>H72+H116</f>
        <v>1189856124</v>
      </c>
      <c r="I118" s="106"/>
      <c r="J118" s="91">
        <f>J72+J116</f>
        <v>1443933532</v>
      </c>
      <c r="K118" s="99"/>
      <c r="L118" s="91">
        <f>L72+L116</f>
        <v>1379253753</v>
      </c>
    </row>
    <row r="119" spans="1:12" ht="21.75" customHeight="1" thickTop="1" x14ac:dyDescent="0.4">
      <c r="A119" s="67"/>
      <c r="B119" s="67"/>
      <c r="C119" s="67"/>
      <c r="D119" s="83"/>
      <c r="E119" s="98"/>
      <c r="F119" s="84"/>
      <c r="G119" s="99"/>
      <c r="H119" s="84"/>
      <c r="I119" s="99"/>
      <c r="J119" s="4"/>
      <c r="K119" s="99"/>
      <c r="L119" s="4"/>
    </row>
    <row r="120" spans="1:12" ht="21.75" customHeight="1" x14ac:dyDescent="0.4">
      <c r="A120" s="67"/>
      <c r="B120" s="67"/>
      <c r="C120" s="67"/>
      <c r="D120" s="83"/>
      <c r="E120" s="98"/>
      <c r="F120" s="10"/>
      <c r="G120" s="11"/>
      <c r="H120" s="10"/>
      <c r="I120" s="11"/>
      <c r="J120" s="10"/>
      <c r="K120" s="11"/>
      <c r="L120" s="10"/>
    </row>
    <row r="121" spans="1:12" ht="21.75" customHeight="1" x14ac:dyDescent="0.4">
      <c r="A121" s="67"/>
      <c r="B121" s="67"/>
      <c r="C121" s="67"/>
      <c r="D121" s="83"/>
      <c r="E121" s="98"/>
      <c r="F121" s="10"/>
      <c r="G121" s="11"/>
      <c r="H121" s="10"/>
      <c r="I121" s="11"/>
      <c r="J121" s="10"/>
      <c r="K121" s="11"/>
      <c r="L121" s="10"/>
    </row>
    <row r="122" spans="1:12" ht="21.75" customHeight="1" x14ac:dyDescent="0.4">
      <c r="A122" s="67"/>
      <c r="B122" s="67"/>
      <c r="C122" s="67"/>
      <c r="D122" s="83"/>
      <c r="E122" s="98"/>
      <c r="F122" s="84"/>
      <c r="G122" s="99"/>
      <c r="H122" s="84"/>
      <c r="I122" s="99"/>
      <c r="J122" s="4"/>
      <c r="K122" s="99"/>
      <c r="L122" s="4"/>
    </row>
    <row r="123" spans="1:12" ht="21.75" customHeight="1" x14ac:dyDescent="0.4">
      <c r="A123" s="67"/>
      <c r="B123" s="67"/>
      <c r="C123" s="67"/>
      <c r="D123" s="83"/>
      <c r="E123" s="98"/>
      <c r="F123" s="84"/>
      <c r="G123" s="99"/>
      <c r="H123" s="84"/>
      <c r="I123" s="99"/>
      <c r="J123" s="4"/>
      <c r="K123" s="99"/>
      <c r="L123" s="4"/>
    </row>
    <row r="124" spans="1:12" ht="21.75" customHeight="1" x14ac:dyDescent="0.4">
      <c r="A124" s="67"/>
      <c r="B124" s="67"/>
      <c r="C124" s="67"/>
      <c r="D124" s="83"/>
      <c r="E124" s="98"/>
      <c r="F124" s="84"/>
      <c r="G124" s="99"/>
      <c r="H124" s="84"/>
      <c r="I124" s="99"/>
      <c r="J124" s="4"/>
      <c r="K124" s="99"/>
      <c r="L124" s="4"/>
    </row>
    <row r="125" spans="1:12" ht="21.75" customHeight="1" x14ac:dyDescent="0.4">
      <c r="A125" s="67"/>
      <c r="B125" s="67"/>
      <c r="C125" s="67"/>
      <c r="D125" s="83"/>
      <c r="E125" s="98"/>
      <c r="F125" s="84"/>
      <c r="G125" s="99"/>
      <c r="H125" s="84"/>
      <c r="I125" s="99"/>
      <c r="J125" s="4"/>
      <c r="K125" s="99"/>
      <c r="L125" s="4"/>
    </row>
    <row r="126" spans="1:12" ht="21.75" customHeight="1" x14ac:dyDescent="0.4">
      <c r="A126" s="67"/>
      <c r="B126" s="67"/>
      <c r="C126" s="67"/>
      <c r="D126" s="83"/>
      <c r="E126" s="98"/>
      <c r="F126" s="84"/>
      <c r="G126" s="99"/>
      <c r="H126" s="84"/>
      <c r="I126" s="99"/>
      <c r="J126" s="4"/>
      <c r="K126" s="99"/>
      <c r="L126" s="4"/>
    </row>
    <row r="127" spans="1:12" ht="21.75" customHeight="1" x14ac:dyDescent="0.4">
      <c r="A127" s="67"/>
      <c r="B127" s="67"/>
      <c r="C127" s="67"/>
      <c r="D127" s="83"/>
      <c r="E127" s="98"/>
      <c r="F127" s="84"/>
      <c r="G127" s="99"/>
      <c r="H127" s="84"/>
      <c r="I127" s="99"/>
      <c r="J127" s="4"/>
      <c r="K127" s="99"/>
      <c r="L127" s="4"/>
    </row>
    <row r="128" spans="1:12" ht="14.25" customHeight="1" x14ac:dyDescent="0.4">
      <c r="A128" s="67"/>
      <c r="B128" s="67"/>
      <c r="C128" s="92"/>
      <c r="D128" s="83"/>
      <c r="E128" s="98"/>
      <c r="F128" s="84"/>
      <c r="G128" s="99"/>
      <c r="H128" s="84"/>
      <c r="I128" s="99"/>
      <c r="J128" s="4"/>
      <c r="K128" s="99"/>
      <c r="L128" s="4"/>
    </row>
    <row r="129" spans="1:12" ht="22.15" customHeight="1" x14ac:dyDescent="0.4">
      <c r="A129" s="73" t="str">
        <f>A43</f>
        <v>หมายเหตุประกอบงบการเงินเป็นส่วนหนึ่งของงบการเงินนี้</v>
      </c>
      <c r="B129" s="73"/>
      <c r="C129" s="72"/>
      <c r="D129" s="73"/>
      <c r="E129" s="73"/>
      <c r="F129" s="74"/>
      <c r="G129" s="75"/>
      <c r="H129" s="74"/>
      <c r="I129" s="75"/>
      <c r="J129" s="2"/>
      <c r="K129" s="75"/>
      <c r="L129" s="2"/>
    </row>
  </sheetData>
  <mergeCells count="6">
    <mergeCell ref="F5:H5"/>
    <mergeCell ref="J5:L5"/>
    <mergeCell ref="F48:H48"/>
    <mergeCell ref="J48:L48"/>
    <mergeCell ref="F91:H91"/>
    <mergeCell ref="J91:L9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C86E-02B2-431C-94E8-BCFAB8DF762E}">
  <dimension ref="A1:L44"/>
  <sheetViews>
    <sheetView zoomScaleNormal="100" zoomScaleSheetLayoutView="82" workbookViewId="0">
      <selection activeCell="C10" sqref="C10"/>
    </sheetView>
  </sheetViews>
  <sheetFormatPr defaultColWidth="9.28515625" defaultRowHeight="21.75" customHeight="1" x14ac:dyDescent="0.4"/>
  <cols>
    <col min="1" max="2" width="1.5703125" style="86" customWidth="1"/>
    <col min="3" max="3" width="29.140625" style="86" customWidth="1"/>
    <col min="4" max="4" width="7.7109375" style="86" customWidth="1"/>
    <col min="5" max="5" width="0.7109375" style="86" customWidth="1"/>
    <col min="6" max="6" width="11.7109375" style="86" customWidth="1"/>
    <col min="7" max="7" width="0.7109375" style="86" customWidth="1"/>
    <col min="8" max="8" width="11.7109375" style="86" customWidth="1"/>
    <col min="9" max="9" width="0.7109375" style="86" customWidth="1"/>
    <col min="10" max="10" width="11.7109375" style="86" customWidth="1"/>
    <col min="11" max="11" width="0.7109375" style="86" customWidth="1"/>
    <col min="12" max="12" width="11.7109375" style="86" customWidth="1"/>
    <col min="13" max="16384" width="9.28515625" style="86"/>
  </cols>
  <sheetData>
    <row r="1" spans="1:12" ht="21.75" customHeight="1" x14ac:dyDescent="0.4">
      <c r="A1" s="173" t="str">
        <f>'6-8'!A1</f>
        <v>บริษัท นิวทรีชั่น เอสซี จำกัด (มหาชน)</v>
      </c>
      <c r="B1" s="174"/>
      <c r="C1" s="174"/>
      <c r="D1" s="175"/>
      <c r="E1" s="174"/>
      <c r="F1" s="176"/>
      <c r="G1" s="176"/>
      <c r="H1" s="176"/>
      <c r="I1" s="176"/>
      <c r="J1" s="176"/>
      <c r="K1" s="176"/>
      <c r="L1" s="176"/>
    </row>
    <row r="2" spans="1:12" ht="21.75" customHeight="1" x14ac:dyDescent="0.4">
      <c r="A2" s="173" t="s">
        <v>56</v>
      </c>
      <c r="B2" s="174"/>
      <c r="C2" s="174"/>
      <c r="D2" s="175"/>
      <c r="E2" s="174"/>
      <c r="F2" s="176"/>
      <c r="G2" s="176"/>
      <c r="H2" s="176"/>
      <c r="I2" s="176"/>
      <c r="J2" s="176"/>
      <c r="K2" s="176"/>
      <c r="L2" s="176"/>
    </row>
    <row r="3" spans="1:12" ht="21.75" customHeight="1" x14ac:dyDescent="0.4">
      <c r="A3" s="177" t="s">
        <v>57</v>
      </c>
      <c r="B3" s="178"/>
      <c r="C3" s="178"/>
      <c r="D3" s="179"/>
      <c r="E3" s="178"/>
      <c r="F3" s="180"/>
      <c r="G3" s="180"/>
      <c r="H3" s="180"/>
      <c r="I3" s="180"/>
      <c r="J3" s="180"/>
      <c r="K3" s="180"/>
      <c r="L3" s="180"/>
    </row>
    <row r="4" spans="1:12" ht="21" customHeight="1" x14ac:dyDescent="0.4">
      <c r="A4" s="173"/>
      <c r="B4" s="174"/>
      <c r="C4" s="174"/>
      <c r="D4" s="175"/>
      <c r="E4" s="174"/>
      <c r="F4" s="176"/>
      <c r="G4" s="176"/>
      <c r="H4" s="176"/>
      <c r="I4" s="176"/>
      <c r="J4" s="176"/>
      <c r="K4" s="176"/>
      <c r="L4" s="176"/>
    </row>
    <row r="5" spans="1:12" ht="21" customHeight="1" x14ac:dyDescent="0.4">
      <c r="A5" s="173"/>
      <c r="B5" s="174"/>
      <c r="C5" s="174"/>
      <c r="D5" s="175"/>
      <c r="E5" s="174"/>
      <c r="F5" s="196" t="s">
        <v>2</v>
      </c>
      <c r="G5" s="196"/>
      <c r="H5" s="196"/>
      <c r="I5" s="182"/>
      <c r="J5" s="196" t="s">
        <v>3</v>
      </c>
      <c r="K5" s="196"/>
      <c r="L5" s="196"/>
    </row>
    <row r="6" spans="1:12" ht="21" customHeight="1" x14ac:dyDescent="0.4">
      <c r="A6" s="174"/>
      <c r="B6" s="174"/>
      <c r="C6" s="174"/>
      <c r="D6" s="82"/>
      <c r="E6" s="173"/>
      <c r="F6" s="78" t="s">
        <v>4</v>
      </c>
      <c r="G6" s="79"/>
      <c r="H6" s="78" t="s">
        <v>5</v>
      </c>
      <c r="I6" s="79"/>
      <c r="J6" s="78" t="s">
        <v>4</v>
      </c>
      <c r="K6" s="79"/>
      <c r="L6" s="78" t="s">
        <v>5</v>
      </c>
    </row>
    <row r="7" spans="1:12" ht="21" customHeight="1" x14ac:dyDescent="0.4">
      <c r="A7" s="174"/>
      <c r="B7" s="174"/>
      <c r="C7" s="174"/>
      <c r="D7" s="80" t="s">
        <v>6</v>
      </c>
      <c r="E7" s="173"/>
      <c r="F7" s="183" t="s">
        <v>7</v>
      </c>
      <c r="G7" s="184"/>
      <c r="H7" s="183" t="s">
        <v>7</v>
      </c>
      <c r="I7" s="184"/>
      <c r="J7" s="183" t="s">
        <v>7</v>
      </c>
      <c r="K7" s="184"/>
      <c r="L7" s="183" t="s">
        <v>7</v>
      </c>
    </row>
    <row r="8" spans="1:12" ht="6" customHeight="1" x14ac:dyDescent="0.4">
      <c r="A8" s="174"/>
      <c r="B8" s="174"/>
      <c r="C8" s="174"/>
      <c r="D8" s="175"/>
      <c r="E8" s="174"/>
      <c r="F8" s="176"/>
      <c r="G8" s="176"/>
      <c r="H8" s="176"/>
      <c r="I8" s="176"/>
      <c r="J8" s="176"/>
      <c r="K8" s="176"/>
      <c r="L8" s="176"/>
    </row>
    <row r="9" spans="1:12" ht="21" customHeight="1" x14ac:dyDescent="0.4">
      <c r="A9" s="174" t="s">
        <v>58</v>
      </c>
      <c r="B9" s="174"/>
      <c r="C9" s="174"/>
      <c r="D9" s="175"/>
      <c r="E9" s="174"/>
      <c r="F9" s="185">
        <v>1114264023</v>
      </c>
      <c r="G9" s="185"/>
      <c r="H9" s="185">
        <v>955600908</v>
      </c>
      <c r="I9" s="176"/>
      <c r="J9" s="185">
        <v>991073022</v>
      </c>
      <c r="K9" s="185"/>
      <c r="L9" s="185">
        <v>880953112</v>
      </c>
    </row>
    <row r="10" spans="1:12" ht="21" customHeight="1" x14ac:dyDescent="0.4">
      <c r="A10" s="174" t="s">
        <v>59</v>
      </c>
      <c r="B10" s="174"/>
      <c r="C10" s="174"/>
      <c r="D10" s="175"/>
      <c r="E10" s="174"/>
      <c r="F10" s="186">
        <v>-872479560</v>
      </c>
      <c r="G10" s="185"/>
      <c r="H10" s="186">
        <v>-740245643</v>
      </c>
      <c r="I10" s="176"/>
      <c r="J10" s="186">
        <v>-787579535</v>
      </c>
      <c r="K10" s="185"/>
      <c r="L10" s="186">
        <v>-681279623</v>
      </c>
    </row>
    <row r="11" spans="1:12" ht="6" customHeight="1" x14ac:dyDescent="0.4">
      <c r="A11" s="174"/>
      <c r="B11" s="174"/>
      <c r="C11" s="174"/>
      <c r="D11" s="175"/>
      <c r="E11" s="174"/>
      <c r="F11" s="185"/>
      <c r="G11" s="185"/>
      <c r="H11" s="185"/>
      <c r="I11" s="176"/>
      <c r="J11" s="185"/>
      <c r="K11" s="185"/>
      <c r="L11" s="185"/>
    </row>
    <row r="12" spans="1:12" ht="21" customHeight="1" x14ac:dyDescent="0.4">
      <c r="A12" s="173" t="s">
        <v>60</v>
      </c>
      <c r="B12" s="174"/>
      <c r="C12" s="174"/>
      <c r="D12" s="175"/>
      <c r="E12" s="174"/>
      <c r="F12" s="186">
        <f>SUM(F9:F10)</f>
        <v>241784463</v>
      </c>
      <c r="G12" s="185"/>
      <c r="H12" s="186">
        <f>SUM(H9:H10)</f>
        <v>215355265</v>
      </c>
      <c r="I12" s="176"/>
      <c r="J12" s="186">
        <f>SUM(J9:J10)</f>
        <v>203493487</v>
      </c>
      <c r="K12" s="185"/>
      <c r="L12" s="186">
        <f>SUM(L9:L10)</f>
        <v>199673489</v>
      </c>
    </row>
    <row r="13" spans="1:12" ht="12" customHeight="1" x14ac:dyDescent="0.4">
      <c r="A13" s="174"/>
      <c r="B13" s="174"/>
      <c r="C13" s="174"/>
      <c r="D13" s="175"/>
      <c r="E13" s="174"/>
      <c r="F13" s="176"/>
      <c r="G13" s="176"/>
      <c r="H13" s="176"/>
      <c r="I13" s="176"/>
      <c r="J13" s="176"/>
      <c r="K13" s="176"/>
      <c r="L13" s="176"/>
    </row>
    <row r="14" spans="1:12" ht="21" customHeight="1" x14ac:dyDescent="0.4">
      <c r="A14" s="174" t="s">
        <v>61</v>
      </c>
      <c r="B14" s="174"/>
      <c r="C14" s="187"/>
      <c r="D14" s="175">
        <v>25</v>
      </c>
      <c r="E14" s="174"/>
      <c r="F14" s="185">
        <v>6532941</v>
      </c>
      <c r="G14" s="185"/>
      <c r="H14" s="185">
        <v>6529015</v>
      </c>
      <c r="I14" s="176"/>
      <c r="J14" s="185">
        <v>6164741</v>
      </c>
      <c r="K14" s="185"/>
      <c r="L14" s="185">
        <v>5727582</v>
      </c>
    </row>
    <row r="15" spans="1:12" ht="21" customHeight="1" x14ac:dyDescent="0.4">
      <c r="A15" s="174" t="s">
        <v>135</v>
      </c>
      <c r="B15" s="174"/>
      <c r="C15" s="174"/>
      <c r="D15" s="175"/>
      <c r="E15" s="174"/>
      <c r="F15" s="185">
        <v>-49453019</v>
      </c>
      <c r="G15" s="185"/>
      <c r="H15" s="185">
        <v>-48888762</v>
      </c>
      <c r="I15" s="176"/>
      <c r="J15" s="185">
        <v>-41191733</v>
      </c>
      <c r="K15" s="185"/>
      <c r="L15" s="185">
        <v>-41804234</v>
      </c>
    </row>
    <row r="16" spans="1:12" ht="21" customHeight="1" x14ac:dyDescent="0.4">
      <c r="A16" s="188" t="s">
        <v>62</v>
      </c>
      <c r="B16" s="174"/>
      <c r="C16" s="174"/>
      <c r="D16" s="175"/>
      <c r="E16" s="174"/>
      <c r="F16" s="185">
        <v>-85837984</v>
      </c>
      <c r="G16" s="185"/>
      <c r="H16" s="185">
        <v>-81270848</v>
      </c>
      <c r="I16" s="176"/>
      <c r="J16" s="185">
        <v>-84095064</v>
      </c>
      <c r="K16" s="185"/>
      <c r="L16" s="185">
        <v>-81651230</v>
      </c>
    </row>
    <row r="17" spans="1:12" ht="21" customHeight="1" x14ac:dyDescent="0.4">
      <c r="A17" s="188" t="s">
        <v>153</v>
      </c>
      <c r="B17" s="174"/>
      <c r="C17" s="174"/>
      <c r="D17" s="175"/>
      <c r="E17" s="174"/>
      <c r="F17" s="185">
        <v>7168392</v>
      </c>
      <c r="G17" s="185"/>
      <c r="H17" s="185">
        <v>-69752</v>
      </c>
      <c r="I17" s="176"/>
      <c r="J17" s="185">
        <v>6935804</v>
      </c>
      <c r="K17" s="185"/>
      <c r="L17" s="185">
        <v>-177876</v>
      </c>
    </row>
    <row r="18" spans="1:12" ht="21" customHeight="1" x14ac:dyDescent="0.4">
      <c r="A18" s="174" t="s">
        <v>63</v>
      </c>
      <c r="B18" s="174"/>
      <c r="C18" s="187"/>
      <c r="D18" s="175"/>
      <c r="E18" s="174"/>
      <c r="F18" s="186">
        <v>-3648890</v>
      </c>
      <c r="G18" s="185"/>
      <c r="H18" s="186">
        <v>-5528047</v>
      </c>
      <c r="I18" s="176"/>
      <c r="J18" s="186">
        <v>-10752692</v>
      </c>
      <c r="K18" s="185"/>
      <c r="L18" s="186">
        <v>-12723159</v>
      </c>
    </row>
    <row r="19" spans="1:12" ht="6" customHeight="1" x14ac:dyDescent="0.4">
      <c r="A19" s="174"/>
      <c r="B19" s="174"/>
      <c r="C19" s="174"/>
      <c r="D19" s="175"/>
      <c r="E19" s="174"/>
      <c r="F19" s="176"/>
      <c r="G19" s="176"/>
      <c r="H19" s="176"/>
      <c r="I19" s="176"/>
      <c r="J19" s="176"/>
      <c r="K19" s="176"/>
      <c r="L19" s="176"/>
    </row>
    <row r="20" spans="1:12" ht="21" customHeight="1" x14ac:dyDescent="0.4">
      <c r="A20" s="189" t="s">
        <v>64</v>
      </c>
      <c r="B20" s="174"/>
      <c r="C20" s="174"/>
      <c r="D20" s="175"/>
      <c r="E20" s="174"/>
      <c r="F20" s="185">
        <f>SUM(F12:F18)</f>
        <v>116545903</v>
      </c>
      <c r="G20" s="185"/>
      <c r="H20" s="185">
        <f>SUM(H12:H18)</f>
        <v>86126871</v>
      </c>
      <c r="I20" s="176"/>
      <c r="J20" s="185">
        <f>SUM(J12:J18)</f>
        <v>80554543</v>
      </c>
      <c r="K20" s="185"/>
      <c r="L20" s="185">
        <f>SUM(L12:L18)</f>
        <v>69044572</v>
      </c>
    </row>
    <row r="21" spans="1:12" ht="21" customHeight="1" x14ac:dyDescent="0.4">
      <c r="A21" s="174" t="s">
        <v>161</v>
      </c>
      <c r="B21" s="174"/>
      <c r="C21" s="174"/>
      <c r="D21" s="175">
        <v>27</v>
      </c>
      <c r="E21" s="174"/>
      <c r="F21" s="186">
        <v>-23126336</v>
      </c>
      <c r="G21" s="185"/>
      <c r="H21" s="186">
        <v>-16571653</v>
      </c>
      <c r="I21" s="176"/>
      <c r="J21" s="186">
        <v>-16213354</v>
      </c>
      <c r="K21" s="185"/>
      <c r="L21" s="186">
        <v>-13672172</v>
      </c>
    </row>
    <row r="22" spans="1:12" ht="6" customHeight="1" x14ac:dyDescent="0.4">
      <c r="A22" s="173"/>
      <c r="B22" s="174"/>
      <c r="C22" s="174"/>
      <c r="D22" s="175"/>
      <c r="E22" s="174"/>
      <c r="F22" s="190"/>
      <c r="G22" s="176"/>
      <c r="H22" s="190"/>
      <c r="I22" s="176"/>
      <c r="J22" s="190"/>
      <c r="K22" s="176"/>
      <c r="L22" s="190"/>
    </row>
    <row r="23" spans="1:12" ht="21" customHeight="1" x14ac:dyDescent="0.4">
      <c r="A23" s="173" t="s">
        <v>65</v>
      </c>
      <c r="B23" s="174"/>
      <c r="C23" s="174"/>
      <c r="D23" s="175"/>
      <c r="E23" s="174"/>
      <c r="F23" s="185">
        <f>SUM(F20:F21)</f>
        <v>93419567</v>
      </c>
      <c r="G23" s="185"/>
      <c r="H23" s="185">
        <f>SUM(H20:H21)</f>
        <v>69555218</v>
      </c>
      <c r="I23" s="176"/>
      <c r="J23" s="185">
        <f>SUM(J20:J21)</f>
        <v>64341189</v>
      </c>
      <c r="K23" s="185"/>
      <c r="L23" s="185">
        <f>SUM(L20:L21)</f>
        <v>55372400</v>
      </c>
    </row>
    <row r="24" spans="1:12" ht="21" customHeight="1" x14ac:dyDescent="0.4">
      <c r="A24" s="174" t="s">
        <v>66</v>
      </c>
      <c r="B24" s="174"/>
      <c r="C24" s="174"/>
      <c r="D24" s="175"/>
      <c r="E24" s="174"/>
      <c r="F24" s="186">
        <v>0</v>
      </c>
      <c r="G24" s="185"/>
      <c r="H24" s="186">
        <v>0</v>
      </c>
      <c r="I24" s="176"/>
      <c r="J24" s="186">
        <v>0</v>
      </c>
      <c r="K24" s="185"/>
      <c r="L24" s="186">
        <v>0</v>
      </c>
    </row>
    <row r="25" spans="1:12" ht="6" customHeight="1" x14ac:dyDescent="0.4">
      <c r="A25" s="173"/>
      <c r="B25" s="174"/>
      <c r="C25" s="174"/>
      <c r="D25" s="175"/>
      <c r="E25" s="174"/>
      <c r="F25" s="176"/>
      <c r="G25" s="176"/>
      <c r="H25" s="176"/>
      <c r="I25" s="176"/>
      <c r="J25" s="176"/>
      <c r="K25" s="176"/>
      <c r="L25" s="176"/>
    </row>
    <row r="26" spans="1:12" ht="21" customHeight="1" thickBot="1" x14ac:dyDescent="0.45">
      <c r="A26" s="191" t="s">
        <v>67</v>
      </c>
      <c r="B26" s="174"/>
      <c r="C26" s="174"/>
      <c r="D26" s="174"/>
      <c r="E26" s="174"/>
      <c r="F26" s="192">
        <f>F23+F24</f>
        <v>93419567</v>
      </c>
      <c r="G26" s="185"/>
      <c r="H26" s="192">
        <f>H23+H24</f>
        <v>69555218</v>
      </c>
      <c r="I26" s="185"/>
      <c r="J26" s="192">
        <f>J23+J24</f>
        <v>64341189</v>
      </c>
      <c r="K26" s="185"/>
      <c r="L26" s="192">
        <f>L23+L24</f>
        <v>55372400</v>
      </c>
    </row>
    <row r="27" spans="1:12" ht="12" customHeight="1" thickTop="1" x14ac:dyDescent="0.4">
      <c r="A27" s="174"/>
      <c r="B27" s="174"/>
      <c r="C27" s="174"/>
      <c r="D27" s="175"/>
      <c r="E27" s="174"/>
      <c r="F27" s="176"/>
      <c r="G27" s="176"/>
      <c r="H27" s="176"/>
      <c r="I27" s="176"/>
      <c r="J27" s="176"/>
      <c r="K27" s="176"/>
      <c r="L27" s="176"/>
    </row>
    <row r="28" spans="1:12" ht="21" customHeight="1" x14ac:dyDescent="0.4">
      <c r="A28" s="173" t="s">
        <v>68</v>
      </c>
      <c r="B28" s="174"/>
      <c r="C28" s="174"/>
      <c r="D28" s="175"/>
      <c r="E28" s="174"/>
      <c r="F28" s="176"/>
      <c r="G28" s="176"/>
      <c r="H28" s="176"/>
      <c r="I28" s="176"/>
      <c r="J28" s="176"/>
      <c r="K28" s="176"/>
      <c r="L28" s="176"/>
    </row>
    <row r="29" spans="1:12" ht="21" customHeight="1" x14ac:dyDescent="0.4">
      <c r="A29" s="174" t="s">
        <v>69</v>
      </c>
      <c r="B29" s="174"/>
      <c r="C29" s="174"/>
      <c r="D29" s="175"/>
      <c r="E29" s="174"/>
      <c r="F29" s="176">
        <v>93419054</v>
      </c>
      <c r="G29" s="176"/>
      <c r="H29" s="176">
        <v>69554997</v>
      </c>
      <c r="I29" s="176"/>
      <c r="J29" s="176">
        <v>64341189</v>
      </c>
      <c r="K29" s="176"/>
      <c r="L29" s="176">
        <v>55372400</v>
      </c>
    </row>
    <row r="30" spans="1:12" ht="21" customHeight="1" x14ac:dyDescent="0.4">
      <c r="A30" s="174" t="s">
        <v>70</v>
      </c>
      <c r="B30" s="174"/>
      <c r="C30" s="174"/>
      <c r="D30" s="175"/>
      <c r="E30" s="174"/>
      <c r="F30" s="186">
        <v>513</v>
      </c>
      <c r="G30" s="185"/>
      <c r="H30" s="186">
        <v>221</v>
      </c>
      <c r="I30" s="176"/>
      <c r="J30" s="186">
        <v>0</v>
      </c>
      <c r="K30" s="185"/>
      <c r="L30" s="186">
        <v>0</v>
      </c>
    </row>
    <row r="31" spans="1:12" ht="6" customHeight="1" x14ac:dyDescent="0.4">
      <c r="A31" s="174"/>
      <c r="B31" s="174"/>
      <c r="C31" s="174"/>
      <c r="D31" s="175"/>
      <c r="E31" s="174"/>
      <c r="F31" s="185"/>
      <c r="G31" s="185"/>
      <c r="H31" s="185"/>
      <c r="I31" s="176"/>
      <c r="J31" s="185"/>
      <c r="K31" s="185"/>
      <c r="L31" s="185"/>
    </row>
    <row r="32" spans="1:12" ht="18.600000000000001" customHeight="1" thickBot="1" x14ac:dyDescent="0.45">
      <c r="A32" s="174"/>
      <c r="B32" s="174"/>
      <c r="C32" s="174"/>
      <c r="D32" s="175"/>
      <c r="E32" s="174"/>
      <c r="F32" s="192">
        <f>SUM(F29:F30)</f>
        <v>93419567</v>
      </c>
      <c r="G32" s="185"/>
      <c r="H32" s="192">
        <f>SUM(H29:H30)</f>
        <v>69555218</v>
      </c>
      <c r="I32" s="176"/>
      <c r="J32" s="192">
        <f>SUM(J29:J30)</f>
        <v>64341189</v>
      </c>
      <c r="K32" s="185"/>
      <c r="L32" s="192">
        <f>SUM(L29:L30)</f>
        <v>55372400</v>
      </c>
    </row>
    <row r="33" spans="1:12" ht="12" customHeight="1" thickTop="1" x14ac:dyDescent="0.4">
      <c r="A33" s="174"/>
      <c r="B33" s="174"/>
      <c r="C33" s="174"/>
      <c r="D33" s="174"/>
      <c r="E33" s="174"/>
      <c r="F33" s="176"/>
      <c r="G33" s="176"/>
      <c r="H33" s="176"/>
      <c r="I33" s="176"/>
      <c r="J33" s="176"/>
      <c r="K33" s="176"/>
      <c r="L33" s="176"/>
    </row>
    <row r="34" spans="1:12" ht="21" customHeight="1" x14ac:dyDescent="0.4">
      <c r="A34" s="191" t="s">
        <v>71</v>
      </c>
      <c r="B34" s="174"/>
      <c r="C34" s="174"/>
      <c r="D34" s="175"/>
      <c r="E34" s="174"/>
      <c r="F34" s="176"/>
      <c r="G34" s="176"/>
      <c r="H34" s="176"/>
      <c r="I34" s="176"/>
      <c r="J34" s="176"/>
      <c r="K34" s="176"/>
      <c r="L34" s="176"/>
    </row>
    <row r="35" spans="1:12" ht="21" customHeight="1" x14ac:dyDescent="0.4">
      <c r="A35" s="174" t="s">
        <v>69</v>
      </c>
      <c r="B35" s="174"/>
      <c r="C35" s="174"/>
      <c r="D35" s="174"/>
      <c r="E35" s="174"/>
      <c r="F35" s="176">
        <v>93419054</v>
      </c>
      <c r="G35" s="176"/>
      <c r="H35" s="176">
        <v>69554997</v>
      </c>
      <c r="I35" s="176"/>
      <c r="J35" s="176">
        <v>64341189</v>
      </c>
      <c r="K35" s="176"/>
      <c r="L35" s="176">
        <v>55372400</v>
      </c>
    </row>
    <row r="36" spans="1:12" ht="21" customHeight="1" x14ac:dyDescent="0.4">
      <c r="A36" s="174" t="s">
        <v>70</v>
      </c>
      <c r="B36" s="174"/>
      <c r="C36" s="174"/>
      <c r="D36" s="174"/>
      <c r="E36" s="174"/>
      <c r="F36" s="186">
        <v>513</v>
      </c>
      <c r="G36" s="185"/>
      <c r="H36" s="186">
        <v>221</v>
      </c>
      <c r="I36" s="176"/>
      <c r="J36" s="186">
        <v>0</v>
      </c>
      <c r="K36" s="185"/>
      <c r="L36" s="186">
        <v>0</v>
      </c>
    </row>
    <row r="37" spans="1:12" ht="6" customHeight="1" x14ac:dyDescent="0.4">
      <c r="A37" s="174"/>
      <c r="B37" s="174"/>
      <c r="C37" s="174"/>
      <c r="D37" s="174"/>
      <c r="E37" s="174"/>
      <c r="F37" s="185"/>
      <c r="G37" s="185"/>
      <c r="H37" s="185"/>
      <c r="I37" s="176"/>
      <c r="J37" s="185"/>
      <c r="K37" s="185"/>
      <c r="L37" s="185"/>
    </row>
    <row r="38" spans="1:12" ht="18.600000000000001" customHeight="1" thickBot="1" x14ac:dyDescent="0.45">
      <c r="A38" s="174"/>
      <c r="B38" s="174"/>
      <c r="C38" s="174"/>
      <c r="D38" s="175"/>
      <c r="E38" s="174"/>
      <c r="F38" s="192">
        <f>SUM(F35:F36)</f>
        <v>93419567</v>
      </c>
      <c r="G38" s="185"/>
      <c r="H38" s="192">
        <f>SUM(H35:H36)</f>
        <v>69555218</v>
      </c>
      <c r="I38" s="176"/>
      <c r="J38" s="192">
        <f>SUM(J35:J36)</f>
        <v>64341189</v>
      </c>
      <c r="K38" s="185"/>
      <c r="L38" s="192">
        <f>SUM(L35:L36)</f>
        <v>55372400</v>
      </c>
    </row>
    <row r="39" spans="1:12" ht="12" customHeight="1" thickTop="1" x14ac:dyDescent="0.4">
      <c r="A39" s="174"/>
      <c r="B39" s="174"/>
      <c r="C39" s="174"/>
      <c r="D39" s="174"/>
      <c r="E39" s="174"/>
      <c r="F39" s="176"/>
      <c r="G39" s="176"/>
      <c r="H39" s="176"/>
      <c r="I39" s="176"/>
      <c r="J39" s="176"/>
      <c r="K39" s="176"/>
      <c r="L39" s="176"/>
    </row>
    <row r="40" spans="1:12" ht="21" customHeight="1" x14ac:dyDescent="0.4">
      <c r="A40" s="173" t="s">
        <v>72</v>
      </c>
      <c r="B40" s="174"/>
      <c r="C40" s="174"/>
      <c r="D40" s="175"/>
      <c r="E40" s="174"/>
      <c r="F40" s="185"/>
      <c r="G40" s="185"/>
      <c r="H40" s="185"/>
      <c r="I40" s="176"/>
      <c r="J40" s="185"/>
      <c r="K40" s="185"/>
      <c r="L40" s="185"/>
    </row>
    <row r="41" spans="1:12" ht="21" customHeight="1" x14ac:dyDescent="0.4">
      <c r="A41" s="174" t="s">
        <v>73</v>
      </c>
      <c r="B41" s="174"/>
      <c r="C41" s="174"/>
      <c r="D41" s="175">
        <v>28</v>
      </c>
      <c r="E41" s="174"/>
      <c r="F41" s="193">
        <v>0.93</v>
      </c>
      <c r="G41" s="193"/>
      <c r="H41" s="193">
        <v>0.71</v>
      </c>
      <c r="I41" s="194"/>
      <c r="J41" s="193">
        <v>0.64</v>
      </c>
      <c r="K41" s="193"/>
      <c r="L41" s="193">
        <v>0.56999999999999995</v>
      </c>
    </row>
    <row r="42" spans="1:12" ht="21" customHeight="1" x14ac:dyDescent="0.4">
      <c r="A42" s="173"/>
      <c r="B42" s="174"/>
      <c r="C42" s="174"/>
      <c r="D42" s="175"/>
      <c r="E42" s="174"/>
      <c r="F42" s="176"/>
      <c r="G42" s="176"/>
      <c r="H42" s="176"/>
      <c r="I42" s="176"/>
      <c r="J42" s="176"/>
      <c r="K42" s="176"/>
      <c r="L42" s="176"/>
    </row>
    <row r="43" spans="1:12" ht="34.5" customHeight="1" x14ac:dyDescent="0.4">
      <c r="A43" s="173"/>
      <c r="B43" s="174"/>
      <c r="C43" s="174"/>
      <c r="D43" s="175"/>
      <c r="E43" s="174"/>
      <c r="F43" s="176"/>
      <c r="G43" s="176"/>
      <c r="H43" s="176"/>
      <c r="I43" s="176"/>
      <c r="J43" s="176"/>
      <c r="K43" s="176"/>
      <c r="L43" s="176"/>
    </row>
    <row r="44" spans="1:12" ht="21.75" customHeight="1" x14ac:dyDescent="0.4">
      <c r="A44" s="178" t="str">
        <f>'6-8'!A129</f>
        <v>หมายเหตุประกอบงบการเงินเป็นส่วนหนึ่งของงบการเงินนี้</v>
      </c>
      <c r="B44" s="178"/>
      <c r="C44" s="178"/>
      <c r="D44" s="179"/>
      <c r="E44" s="178"/>
      <c r="F44" s="180"/>
      <c r="G44" s="180"/>
      <c r="H44" s="180"/>
      <c r="I44" s="180"/>
      <c r="J44" s="180"/>
      <c r="K44" s="180"/>
      <c r="L44" s="180"/>
    </row>
  </sheetData>
  <mergeCells count="2">
    <mergeCell ref="F5:H5"/>
    <mergeCell ref="J5:L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0E853-3A0C-4ECE-8C5A-A7581D32FE1F}">
  <dimension ref="A1:S29"/>
  <sheetViews>
    <sheetView zoomScaleNormal="100" zoomScaleSheetLayoutView="85" workbookViewId="0">
      <selection activeCell="B8" sqref="B8"/>
    </sheetView>
  </sheetViews>
  <sheetFormatPr defaultColWidth="9.28515625" defaultRowHeight="21.75" customHeight="1" x14ac:dyDescent="0.4"/>
  <cols>
    <col min="1" max="1" width="1.5703125" style="86" customWidth="1"/>
    <col min="2" max="2" width="35" style="86" customWidth="1"/>
    <col min="3" max="3" width="7.85546875" style="86" customWidth="1"/>
    <col min="4" max="4" width="0.7109375" style="86" customWidth="1"/>
    <col min="5" max="5" width="11.7109375" style="86" customWidth="1"/>
    <col min="6" max="6" width="0.7109375" style="86" customWidth="1"/>
    <col min="7" max="7" width="10.85546875" style="86" customWidth="1"/>
    <col min="8" max="8" width="0.7109375" style="86" customWidth="1"/>
    <col min="9" max="9" width="11.7109375" style="86" customWidth="1"/>
    <col min="10" max="10" width="0.7109375" style="86" customWidth="1"/>
    <col min="11" max="11" width="11.28515625" style="86" customWidth="1"/>
    <col min="12" max="12" width="0.7109375" style="86" customWidth="1"/>
    <col min="13" max="13" width="12.28515625" style="86" customWidth="1"/>
    <col min="14" max="14" width="0.7109375" style="86" customWidth="1"/>
    <col min="15" max="15" width="12.28515625" style="86" customWidth="1"/>
    <col min="16" max="16" width="0.7109375" style="86" customWidth="1"/>
    <col min="17" max="17" width="11.28515625" style="86" customWidth="1"/>
    <col min="18" max="18" width="0.7109375" style="86" customWidth="1"/>
    <col min="19" max="19" width="13.28515625" style="86" customWidth="1"/>
    <col min="20" max="16384" width="9.28515625" style="86"/>
  </cols>
  <sheetData>
    <row r="1" spans="1:19" ht="21.75" customHeight="1" x14ac:dyDescent="0.4">
      <c r="A1" s="115" t="str">
        <f>'6-8'!A1</f>
        <v>บริษัท นิวทรีชั่น เอสซี จำกัด (มหาชน)</v>
      </c>
      <c r="B1" s="147"/>
      <c r="C1" s="147"/>
      <c r="D1" s="147"/>
      <c r="E1" s="148"/>
      <c r="F1" s="148"/>
      <c r="G1" s="148"/>
      <c r="H1" s="148"/>
      <c r="I1" s="12"/>
      <c r="J1" s="148"/>
      <c r="K1" s="12"/>
      <c r="L1" s="12"/>
      <c r="M1" s="13"/>
      <c r="N1" s="170"/>
      <c r="O1" s="14"/>
      <c r="P1" s="148"/>
      <c r="Q1" s="14"/>
      <c r="R1" s="148"/>
      <c r="S1" s="148"/>
    </row>
    <row r="2" spans="1:19" ht="21.75" customHeight="1" x14ac:dyDescent="0.4">
      <c r="A2" s="110" t="s">
        <v>138</v>
      </c>
      <c r="B2" s="110"/>
      <c r="C2" s="110"/>
      <c r="D2" s="149"/>
      <c r="E2" s="150"/>
      <c r="F2" s="150"/>
      <c r="G2" s="150"/>
      <c r="H2" s="150"/>
      <c r="I2" s="150"/>
      <c r="J2" s="150"/>
      <c r="K2" s="150"/>
      <c r="L2" s="150"/>
      <c r="M2" s="15"/>
      <c r="N2" s="15"/>
      <c r="O2" s="16"/>
      <c r="P2" s="148"/>
      <c r="Q2" s="16"/>
      <c r="R2" s="148"/>
      <c r="S2" s="148"/>
    </row>
    <row r="3" spans="1:19" ht="21.75" customHeight="1" x14ac:dyDescent="0.4">
      <c r="A3" s="112" t="s">
        <v>57</v>
      </c>
      <c r="B3" s="112"/>
      <c r="C3" s="112"/>
      <c r="D3" s="151"/>
      <c r="E3" s="153"/>
      <c r="F3" s="153"/>
      <c r="G3" s="153"/>
      <c r="H3" s="153"/>
      <c r="I3" s="153"/>
      <c r="J3" s="153"/>
      <c r="K3" s="153"/>
      <c r="L3" s="153"/>
      <c r="M3" s="17"/>
      <c r="N3" s="17"/>
      <c r="O3" s="18"/>
      <c r="P3" s="152"/>
      <c r="Q3" s="18"/>
      <c r="R3" s="152"/>
      <c r="S3" s="152"/>
    </row>
    <row r="4" spans="1:19" ht="21.75" customHeight="1" x14ac:dyDescent="0.4">
      <c r="A4" s="171"/>
      <c r="B4" s="171"/>
      <c r="C4" s="171"/>
      <c r="D4" s="172"/>
      <c r="E4" s="155"/>
      <c r="F4" s="155"/>
      <c r="G4" s="155"/>
      <c r="H4" s="155"/>
      <c r="I4" s="155"/>
      <c r="J4" s="155"/>
      <c r="K4" s="155"/>
      <c r="L4" s="155"/>
      <c r="M4" s="15"/>
      <c r="N4" s="15"/>
      <c r="O4" s="19"/>
      <c r="P4" s="148"/>
      <c r="Q4" s="19"/>
      <c r="R4" s="148"/>
      <c r="S4" s="148"/>
    </row>
    <row r="5" spans="1:19" ht="21.75" customHeight="1" x14ac:dyDescent="0.4">
      <c r="A5" s="156"/>
      <c r="B5" s="156"/>
      <c r="C5" s="156"/>
      <c r="D5" s="156"/>
      <c r="E5" s="197" t="s">
        <v>2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</row>
    <row r="6" spans="1:19" ht="21.75" customHeight="1" x14ac:dyDescent="0.4">
      <c r="A6" s="156"/>
      <c r="B6" s="156"/>
      <c r="C6" s="156"/>
      <c r="D6" s="156"/>
      <c r="E6" s="197" t="s">
        <v>69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48"/>
      <c r="Q6" s="148"/>
      <c r="R6" s="148"/>
      <c r="S6" s="148"/>
    </row>
    <row r="7" spans="1:19" ht="21.75" customHeight="1" x14ac:dyDescent="0.4">
      <c r="A7" s="156"/>
      <c r="B7" s="156"/>
      <c r="C7" s="156"/>
      <c r="D7" s="157"/>
      <c r="E7" s="20"/>
      <c r="F7" s="20"/>
      <c r="G7" s="20"/>
      <c r="H7" s="21"/>
      <c r="I7" s="20"/>
      <c r="J7" s="21"/>
      <c r="K7" s="198" t="s">
        <v>49</v>
      </c>
      <c r="L7" s="198"/>
      <c r="M7" s="198"/>
      <c r="N7" s="159"/>
      <c r="O7" s="159"/>
      <c r="P7" s="160"/>
      <c r="Q7" s="159"/>
      <c r="R7" s="160"/>
      <c r="S7" s="160"/>
    </row>
    <row r="8" spans="1:19" ht="21.75" customHeight="1" x14ac:dyDescent="0.4">
      <c r="A8" s="156"/>
      <c r="B8" s="156"/>
      <c r="C8" s="156"/>
      <c r="D8" s="157"/>
      <c r="E8" s="20"/>
      <c r="F8" s="20"/>
      <c r="G8" s="20"/>
      <c r="H8" s="21"/>
      <c r="I8" s="159" t="s">
        <v>74</v>
      </c>
      <c r="J8" s="21"/>
      <c r="K8" s="159" t="s">
        <v>75</v>
      </c>
      <c r="L8" s="160"/>
      <c r="M8" s="159"/>
      <c r="N8" s="159"/>
      <c r="O8" s="159" t="s">
        <v>76</v>
      </c>
      <c r="P8" s="160"/>
      <c r="Q8" s="159" t="s">
        <v>77</v>
      </c>
      <c r="R8" s="160"/>
      <c r="S8" s="160"/>
    </row>
    <row r="9" spans="1:19" ht="21.75" customHeight="1" x14ac:dyDescent="0.4">
      <c r="A9" s="156"/>
      <c r="B9" s="156"/>
      <c r="C9" s="156"/>
      <c r="D9" s="157"/>
      <c r="E9" s="20" t="s">
        <v>78</v>
      </c>
      <c r="F9" s="20"/>
      <c r="G9" s="20" t="s">
        <v>79</v>
      </c>
      <c r="H9" s="21"/>
      <c r="I9" s="161" t="s">
        <v>80</v>
      </c>
      <c r="J9" s="21"/>
      <c r="K9" s="161" t="s">
        <v>81</v>
      </c>
      <c r="L9" s="159"/>
      <c r="M9" s="159"/>
      <c r="N9" s="159"/>
      <c r="O9" s="159" t="s">
        <v>82</v>
      </c>
      <c r="P9" s="160"/>
      <c r="Q9" s="159" t="s">
        <v>83</v>
      </c>
      <c r="R9" s="160"/>
      <c r="S9" s="159" t="s">
        <v>76</v>
      </c>
    </row>
    <row r="10" spans="1:19" ht="21.75" customHeight="1" x14ac:dyDescent="0.4">
      <c r="A10" s="156"/>
      <c r="B10" s="156"/>
      <c r="C10" s="156"/>
      <c r="D10" s="157"/>
      <c r="E10" s="20" t="s">
        <v>84</v>
      </c>
      <c r="F10" s="20"/>
      <c r="G10" s="20" t="s">
        <v>85</v>
      </c>
      <c r="H10" s="21"/>
      <c r="I10" s="161" t="s">
        <v>86</v>
      </c>
      <c r="J10" s="21"/>
      <c r="K10" s="161" t="s">
        <v>87</v>
      </c>
      <c r="L10" s="159"/>
      <c r="M10" s="159" t="s">
        <v>51</v>
      </c>
      <c r="N10" s="159"/>
      <c r="O10" s="159" t="s">
        <v>88</v>
      </c>
      <c r="P10" s="160"/>
      <c r="Q10" s="159" t="s">
        <v>89</v>
      </c>
      <c r="R10" s="160"/>
      <c r="S10" s="159" t="s">
        <v>82</v>
      </c>
    </row>
    <row r="11" spans="1:19" ht="21.75" customHeight="1" x14ac:dyDescent="0.4">
      <c r="A11" s="156"/>
      <c r="B11" s="156"/>
      <c r="C11" s="22" t="s">
        <v>6</v>
      </c>
      <c r="D11" s="157"/>
      <c r="E11" s="23" t="s">
        <v>7</v>
      </c>
      <c r="F11" s="20"/>
      <c r="G11" s="23" t="s">
        <v>7</v>
      </c>
      <c r="H11" s="21"/>
      <c r="I11" s="162" t="s">
        <v>7</v>
      </c>
      <c r="J11" s="21"/>
      <c r="K11" s="162" t="s">
        <v>7</v>
      </c>
      <c r="L11" s="159"/>
      <c r="M11" s="162" t="s">
        <v>7</v>
      </c>
      <c r="N11" s="159"/>
      <c r="O11" s="162" t="s">
        <v>7</v>
      </c>
      <c r="P11" s="160"/>
      <c r="Q11" s="162" t="s">
        <v>7</v>
      </c>
      <c r="R11" s="160"/>
      <c r="S11" s="162" t="s">
        <v>7</v>
      </c>
    </row>
    <row r="12" spans="1:19" ht="21.75" customHeight="1" x14ac:dyDescent="0.4">
      <c r="A12" s="156"/>
      <c r="B12" s="156"/>
      <c r="C12" s="156"/>
      <c r="D12" s="157"/>
      <c r="E12" s="20"/>
      <c r="F12" s="20"/>
      <c r="G12" s="20"/>
      <c r="H12" s="21"/>
      <c r="I12" s="20"/>
      <c r="J12" s="21"/>
      <c r="K12" s="20"/>
      <c r="L12" s="20"/>
      <c r="M12" s="159"/>
      <c r="N12" s="159"/>
      <c r="O12" s="159"/>
      <c r="P12" s="160"/>
      <c r="Q12" s="159"/>
      <c r="R12" s="160"/>
      <c r="S12" s="160"/>
    </row>
    <row r="13" spans="1:19" ht="21.75" customHeight="1" x14ac:dyDescent="0.4">
      <c r="A13" s="163" t="s">
        <v>90</v>
      </c>
      <c r="B13" s="24"/>
      <c r="C13" s="25"/>
      <c r="D13" s="26"/>
      <c r="E13" s="27">
        <v>50000000</v>
      </c>
      <c r="F13" s="27"/>
      <c r="G13" s="27">
        <v>626979635</v>
      </c>
      <c r="H13" s="27"/>
      <c r="I13" s="27">
        <v>135878855</v>
      </c>
      <c r="J13" s="27"/>
      <c r="K13" s="27">
        <v>5000000</v>
      </c>
      <c r="L13" s="27"/>
      <c r="M13" s="27">
        <v>138561244</v>
      </c>
      <c r="N13" s="27"/>
      <c r="O13" s="27">
        <f>SUM(E13:M13)</f>
        <v>956419734</v>
      </c>
      <c r="P13" s="28"/>
      <c r="Q13" s="27">
        <v>5844</v>
      </c>
      <c r="R13" s="28"/>
      <c r="S13" s="27">
        <f>SUM(O13:Q13)</f>
        <v>956425578</v>
      </c>
    </row>
    <row r="14" spans="1:19" ht="6" customHeight="1" x14ac:dyDescent="0.4">
      <c r="A14" s="163"/>
      <c r="B14" s="24"/>
      <c r="C14" s="25"/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8"/>
      <c r="Q14" s="27"/>
      <c r="R14" s="28"/>
      <c r="S14" s="27"/>
    </row>
    <row r="15" spans="1:19" ht="21.75" customHeight="1" x14ac:dyDescent="0.4">
      <c r="A15" s="163" t="s">
        <v>91</v>
      </c>
      <c r="B15" s="24"/>
      <c r="C15" s="25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9"/>
      <c r="O15" s="27"/>
      <c r="P15" s="30"/>
      <c r="Q15" s="27"/>
      <c r="R15" s="30"/>
      <c r="S15" s="27"/>
    </row>
    <row r="16" spans="1:19" ht="21.75" customHeight="1" x14ac:dyDescent="0.4">
      <c r="A16" s="147" t="s">
        <v>124</v>
      </c>
      <c r="B16" s="24"/>
      <c r="C16" s="83">
        <v>29</v>
      </c>
      <c r="D16" s="26"/>
      <c r="E16" s="27" t="s">
        <v>20</v>
      </c>
      <c r="F16" s="27"/>
      <c r="G16" s="27" t="s">
        <v>20</v>
      </c>
      <c r="H16" s="27"/>
      <c r="I16" s="27" t="s">
        <v>20</v>
      </c>
      <c r="J16" s="27"/>
      <c r="K16" s="27" t="s">
        <v>20</v>
      </c>
      <c r="L16" s="27"/>
      <c r="M16" s="27">
        <v>-28000000</v>
      </c>
      <c r="N16" s="29"/>
      <c r="O16" s="27">
        <v>-28000000</v>
      </c>
      <c r="P16" s="30"/>
      <c r="Q16" s="27" t="s">
        <v>20</v>
      </c>
      <c r="R16" s="30"/>
      <c r="S16" s="27">
        <v>-28000000</v>
      </c>
    </row>
    <row r="17" spans="1:19" ht="21.75" customHeight="1" x14ac:dyDescent="0.4">
      <c r="A17" s="147" t="s">
        <v>67</v>
      </c>
      <c r="B17" s="31"/>
      <c r="C17" s="32"/>
      <c r="D17" s="26"/>
      <c r="E17" s="35" t="s">
        <v>20</v>
      </c>
      <c r="F17" s="27"/>
      <c r="G17" s="35" t="s">
        <v>20</v>
      </c>
      <c r="H17" s="27"/>
      <c r="I17" s="35" t="s">
        <v>20</v>
      </c>
      <c r="J17" s="27"/>
      <c r="K17" s="35" t="s">
        <v>20</v>
      </c>
      <c r="L17" s="27"/>
      <c r="M17" s="35">
        <v>93419054</v>
      </c>
      <c r="N17" s="29"/>
      <c r="O17" s="35">
        <v>93419054</v>
      </c>
      <c r="P17" s="30"/>
      <c r="Q17" s="35">
        <v>513</v>
      </c>
      <c r="R17" s="30"/>
      <c r="S17" s="35">
        <v>93419567</v>
      </c>
    </row>
    <row r="18" spans="1:19" ht="6" customHeight="1" x14ac:dyDescent="0.4">
      <c r="A18" s="31"/>
      <c r="B18" s="31"/>
      <c r="C18" s="32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9"/>
      <c r="O18" s="30">
        <f>SUM(E18:M18)</f>
        <v>0</v>
      </c>
      <c r="P18" s="30"/>
      <c r="Q18" s="27"/>
      <c r="R18" s="30"/>
      <c r="S18" s="30">
        <f t="shared" ref="S18" si="0">SUM(O18:Q18)</f>
        <v>0</v>
      </c>
    </row>
    <row r="19" spans="1:19" ht="21.75" customHeight="1" thickBot="1" x14ac:dyDescent="0.45">
      <c r="A19" s="163" t="s">
        <v>93</v>
      </c>
      <c r="B19" s="33"/>
      <c r="C19" s="34"/>
      <c r="D19" s="26"/>
      <c r="E19" s="36">
        <f>SUM(E13:E18)</f>
        <v>50000000</v>
      </c>
      <c r="F19" s="27"/>
      <c r="G19" s="36">
        <f>SUM(G13:G17)</f>
        <v>626979635</v>
      </c>
      <c r="H19" s="27"/>
      <c r="I19" s="36">
        <f>SUM(I13:I18)</f>
        <v>135878855</v>
      </c>
      <c r="J19" s="27"/>
      <c r="K19" s="36">
        <f>SUM(K13:K18)</f>
        <v>5000000</v>
      </c>
      <c r="L19" s="27"/>
      <c r="M19" s="36">
        <f>SUM(M13:M18)</f>
        <v>203980298</v>
      </c>
      <c r="N19" s="27"/>
      <c r="O19" s="36">
        <f>SUM(O13:O18)</f>
        <v>1021838788</v>
      </c>
      <c r="P19" s="30"/>
      <c r="Q19" s="36">
        <f>SUM(Q13:Q18)</f>
        <v>6357</v>
      </c>
      <c r="R19" s="30"/>
      <c r="S19" s="36">
        <f>SUM(S13:S18)</f>
        <v>1021845145</v>
      </c>
    </row>
    <row r="20" spans="1:19" ht="21.75" customHeight="1" thickTop="1" x14ac:dyDescent="0.4">
      <c r="A20" s="156"/>
      <c r="B20" s="156"/>
      <c r="C20" s="156"/>
      <c r="D20" s="157"/>
      <c r="E20" s="20"/>
      <c r="F20" s="20"/>
      <c r="G20" s="20"/>
      <c r="H20" s="21"/>
      <c r="I20" s="20"/>
      <c r="J20" s="21"/>
      <c r="K20" s="20"/>
      <c r="L20" s="20"/>
      <c r="M20" s="159"/>
      <c r="N20" s="159"/>
      <c r="O20" s="159"/>
      <c r="P20" s="160"/>
      <c r="Q20" s="159"/>
      <c r="R20" s="160"/>
      <c r="S20" s="160"/>
    </row>
    <row r="21" spans="1:19" ht="21.75" customHeight="1" x14ac:dyDescent="0.4">
      <c r="A21" s="163" t="s">
        <v>94</v>
      </c>
      <c r="B21" s="24"/>
      <c r="C21" s="25"/>
      <c r="D21" s="26"/>
      <c r="E21" s="27">
        <v>37500000</v>
      </c>
      <c r="F21" s="27"/>
      <c r="G21" s="27">
        <v>0</v>
      </c>
      <c r="H21" s="27"/>
      <c r="I21" s="27">
        <v>135878855</v>
      </c>
      <c r="J21" s="27"/>
      <c r="K21" s="27">
        <v>5000000</v>
      </c>
      <c r="L21" s="27"/>
      <c r="M21" s="27">
        <v>69006247</v>
      </c>
      <c r="N21" s="27"/>
      <c r="O21" s="27">
        <f>SUM(E21:M21)</f>
        <v>247385102</v>
      </c>
      <c r="P21" s="28"/>
      <c r="Q21" s="27">
        <v>5623</v>
      </c>
      <c r="R21" s="28"/>
      <c r="S21" s="27">
        <f>SUM(O21:Q21)</f>
        <v>247390725</v>
      </c>
    </row>
    <row r="22" spans="1:19" ht="6" customHeight="1" x14ac:dyDescent="0.4">
      <c r="A22" s="163"/>
      <c r="B22" s="24"/>
      <c r="C22" s="25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8"/>
      <c r="Q22" s="27"/>
      <c r="R22" s="28"/>
      <c r="S22" s="27"/>
    </row>
    <row r="23" spans="1:19" ht="21.75" customHeight="1" x14ac:dyDescent="0.4">
      <c r="A23" s="163" t="s">
        <v>91</v>
      </c>
      <c r="B23" s="24"/>
      <c r="C23" s="25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9"/>
      <c r="O23" s="27"/>
      <c r="P23" s="30"/>
      <c r="Q23" s="27"/>
      <c r="R23" s="30"/>
      <c r="S23" s="27"/>
    </row>
    <row r="24" spans="1:19" ht="21.75" customHeight="1" x14ac:dyDescent="0.4">
      <c r="A24" s="147" t="s">
        <v>92</v>
      </c>
      <c r="B24" s="24"/>
      <c r="C24" s="83">
        <v>23</v>
      </c>
      <c r="D24" s="26"/>
      <c r="E24" s="27">
        <v>12500000</v>
      </c>
      <c r="F24" s="27"/>
      <c r="G24" s="27">
        <v>626979635</v>
      </c>
      <c r="H24" s="27"/>
      <c r="I24" s="27">
        <v>0</v>
      </c>
      <c r="J24" s="27"/>
      <c r="K24" s="27">
        <v>0</v>
      </c>
      <c r="L24" s="27"/>
      <c r="M24" s="27">
        <v>0</v>
      </c>
      <c r="N24" s="29"/>
      <c r="O24" s="27">
        <f t="shared" ref="O24:O25" si="1">SUM(E24:M24)</f>
        <v>639479635</v>
      </c>
      <c r="P24" s="30"/>
      <c r="Q24" s="27">
        <v>0</v>
      </c>
      <c r="R24" s="30"/>
      <c r="S24" s="27">
        <f t="shared" ref="S24:S26" si="2">SUM(O24:Q24)</f>
        <v>639479635</v>
      </c>
    </row>
    <row r="25" spans="1:19" ht="21.75" customHeight="1" x14ac:dyDescent="0.4">
      <c r="A25" s="147" t="s">
        <v>67</v>
      </c>
      <c r="B25" s="31"/>
      <c r="C25" s="32"/>
      <c r="D25" s="26"/>
      <c r="E25" s="35">
        <v>0</v>
      </c>
      <c r="F25" s="27"/>
      <c r="G25" s="35">
        <v>0</v>
      </c>
      <c r="H25" s="27"/>
      <c r="I25" s="35">
        <v>0</v>
      </c>
      <c r="J25" s="27"/>
      <c r="K25" s="35">
        <v>0</v>
      </c>
      <c r="L25" s="27"/>
      <c r="M25" s="35">
        <v>69554997</v>
      </c>
      <c r="N25" s="29"/>
      <c r="O25" s="35">
        <f t="shared" si="1"/>
        <v>69554997</v>
      </c>
      <c r="P25" s="30"/>
      <c r="Q25" s="35">
        <v>221</v>
      </c>
      <c r="R25" s="30"/>
      <c r="S25" s="35">
        <f t="shared" si="2"/>
        <v>69555218</v>
      </c>
    </row>
    <row r="26" spans="1:19" ht="6" customHeight="1" x14ac:dyDescent="0.4">
      <c r="A26" s="31"/>
      <c r="B26" s="31"/>
      <c r="C26" s="32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9"/>
      <c r="O26" s="30">
        <f>SUM(E26:M26)</f>
        <v>0</v>
      </c>
      <c r="P26" s="30"/>
      <c r="Q26" s="27"/>
      <c r="R26" s="30"/>
      <c r="S26" s="30">
        <f t="shared" si="2"/>
        <v>0</v>
      </c>
    </row>
    <row r="27" spans="1:19" ht="21.75" customHeight="1" thickBot="1" x14ac:dyDescent="0.45">
      <c r="A27" s="163" t="s">
        <v>95</v>
      </c>
      <c r="B27" s="33"/>
      <c r="C27" s="34"/>
      <c r="D27" s="26"/>
      <c r="E27" s="36">
        <f>SUM(E21:E26)</f>
        <v>50000000</v>
      </c>
      <c r="F27" s="27"/>
      <c r="G27" s="36">
        <f>SUM(G21:G25)</f>
        <v>626979635</v>
      </c>
      <c r="H27" s="27"/>
      <c r="I27" s="36">
        <f>SUM(I21:I26)</f>
        <v>135878855</v>
      </c>
      <c r="J27" s="27"/>
      <c r="K27" s="36">
        <f>SUM(K21:K26)</f>
        <v>5000000</v>
      </c>
      <c r="L27" s="27"/>
      <c r="M27" s="36">
        <f>SUM(M21:M26)</f>
        <v>138561244</v>
      </c>
      <c r="N27" s="27"/>
      <c r="O27" s="36">
        <f>SUM(O21:O26)</f>
        <v>956419734</v>
      </c>
      <c r="P27" s="30"/>
      <c r="Q27" s="36">
        <f>SUM(Q21:Q26)</f>
        <v>5844</v>
      </c>
      <c r="R27" s="30"/>
      <c r="S27" s="36">
        <f>SUM(S21:S26)</f>
        <v>956425578</v>
      </c>
    </row>
    <row r="28" spans="1:19" ht="17.25" customHeight="1" thickTop="1" x14ac:dyDescent="0.4">
      <c r="A28" s="156"/>
      <c r="B28" s="156"/>
      <c r="C28" s="156"/>
      <c r="D28" s="157"/>
      <c r="E28" s="20"/>
      <c r="F28" s="20"/>
      <c r="G28" s="20"/>
      <c r="H28" s="21"/>
      <c r="I28" s="20"/>
      <c r="J28" s="21"/>
      <c r="K28" s="20"/>
      <c r="L28" s="20"/>
      <c r="M28" s="159"/>
      <c r="N28" s="159"/>
      <c r="O28" s="159"/>
      <c r="P28" s="160"/>
      <c r="Q28" s="159"/>
      <c r="R28" s="160"/>
      <c r="S28" s="160"/>
    </row>
    <row r="29" spans="1:19" ht="22.15" customHeight="1" x14ac:dyDescent="0.4">
      <c r="A29" s="199" t="s">
        <v>29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52"/>
      <c r="Q29" s="152"/>
      <c r="R29" s="152"/>
      <c r="S29" s="152"/>
    </row>
  </sheetData>
  <mergeCells count="4">
    <mergeCell ref="E5:S5"/>
    <mergeCell ref="E6:O6"/>
    <mergeCell ref="K7:M7"/>
    <mergeCell ref="A29:O29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0BBCD-9A12-4ACC-A170-C421A4B3A18B}">
  <dimension ref="A1:O28"/>
  <sheetViews>
    <sheetView zoomScale="82" zoomScaleNormal="82" zoomScaleSheetLayoutView="85" workbookViewId="0">
      <selection activeCell="B12" sqref="B12"/>
    </sheetView>
  </sheetViews>
  <sheetFormatPr defaultColWidth="9.28515625" defaultRowHeight="21.75" customHeight="1" x14ac:dyDescent="0.25"/>
  <cols>
    <col min="1" max="1" width="1.5703125" style="71" customWidth="1"/>
    <col min="2" max="2" width="37.28515625" style="71" customWidth="1"/>
    <col min="3" max="3" width="7.7109375" style="71" customWidth="1"/>
    <col min="4" max="4" width="1" style="71" customWidth="1"/>
    <col min="5" max="5" width="11.5703125" style="71" customWidth="1"/>
    <col min="6" max="6" width="0.7109375" style="71" customWidth="1"/>
    <col min="7" max="7" width="11" style="71" customWidth="1"/>
    <col min="8" max="8" width="1" style="71" customWidth="1"/>
    <col min="9" max="9" width="12.42578125" style="71" customWidth="1"/>
    <col min="10" max="10" width="1" style="71" customWidth="1"/>
    <col min="11" max="11" width="11.28515625" style="71" customWidth="1"/>
    <col min="12" max="12" width="1" style="71" customWidth="1"/>
    <col min="13" max="13" width="12.5703125" style="71" customWidth="1"/>
    <col min="14" max="14" width="1" style="71" customWidth="1"/>
    <col min="15" max="15" width="13.7109375" style="71" customWidth="1"/>
    <col min="16" max="16384" width="9.28515625" style="71"/>
  </cols>
  <sheetData>
    <row r="1" spans="1:15" ht="21.75" customHeight="1" x14ac:dyDescent="0.25">
      <c r="A1" s="115" t="str">
        <f>'6-8'!A1</f>
        <v>บริษัท นิวทรีชั่น เอสซี จำกัด (มหาชน)</v>
      </c>
      <c r="B1" s="147"/>
      <c r="C1" s="147"/>
      <c r="D1" s="147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15" ht="21.75" customHeight="1" x14ac:dyDescent="0.25">
      <c r="A2" s="110" t="s">
        <v>138</v>
      </c>
      <c r="B2" s="110"/>
      <c r="C2" s="110"/>
      <c r="D2" s="149"/>
      <c r="E2" s="148"/>
      <c r="F2" s="150"/>
      <c r="G2" s="150"/>
      <c r="H2" s="150"/>
      <c r="I2" s="148"/>
      <c r="J2" s="148"/>
      <c r="K2" s="148"/>
      <c r="L2" s="148"/>
      <c r="M2" s="148"/>
      <c r="N2" s="148"/>
      <c r="O2" s="148"/>
    </row>
    <row r="3" spans="1:15" ht="21.75" customHeight="1" x14ac:dyDescent="0.25">
      <c r="A3" s="112" t="s">
        <v>57</v>
      </c>
      <c r="B3" s="112"/>
      <c r="C3" s="112"/>
      <c r="D3" s="151"/>
      <c r="E3" s="152"/>
      <c r="F3" s="153"/>
      <c r="G3" s="153"/>
      <c r="H3" s="153"/>
      <c r="I3" s="152"/>
      <c r="J3" s="152"/>
      <c r="K3" s="152"/>
      <c r="L3" s="152"/>
      <c r="M3" s="152"/>
      <c r="N3" s="152"/>
      <c r="O3" s="152"/>
    </row>
    <row r="4" spans="1:15" ht="21.75" customHeight="1" x14ac:dyDescent="0.25">
      <c r="A4" s="110"/>
      <c r="B4" s="110"/>
      <c r="C4" s="110"/>
      <c r="D4" s="149"/>
      <c r="E4" s="154"/>
      <c r="F4" s="155"/>
      <c r="G4" s="155"/>
      <c r="H4" s="150"/>
      <c r="I4" s="154"/>
      <c r="J4" s="154"/>
      <c r="K4" s="154"/>
      <c r="L4" s="154"/>
      <c r="M4" s="154"/>
      <c r="N4" s="154"/>
      <c r="O4" s="154"/>
    </row>
    <row r="5" spans="1:15" ht="21.75" customHeight="1" x14ac:dyDescent="0.25">
      <c r="A5" s="156"/>
      <c r="B5" s="156"/>
      <c r="C5" s="156"/>
      <c r="D5" s="156"/>
      <c r="E5" s="197" t="s">
        <v>3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5" ht="21.75" customHeight="1" x14ac:dyDescent="0.4">
      <c r="A6" s="156"/>
      <c r="B6" s="156"/>
      <c r="C6" s="156"/>
      <c r="D6" s="157"/>
      <c r="E6" s="20"/>
      <c r="F6" s="20"/>
      <c r="G6" s="20"/>
      <c r="H6" s="158"/>
      <c r="I6" s="20"/>
      <c r="J6" s="20"/>
      <c r="K6" s="198" t="s">
        <v>49</v>
      </c>
      <c r="L6" s="198"/>
      <c r="M6" s="198"/>
      <c r="N6" s="159"/>
      <c r="O6" s="159"/>
    </row>
    <row r="7" spans="1:15" ht="21.75" customHeight="1" x14ac:dyDescent="0.25">
      <c r="A7" s="156"/>
      <c r="B7" s="156"/>
      <c r="C7" s="156"/>
      <c r="D7" s="157"/>
      <c r="E7" s="20"/>
      <c r="F7" s="20"/>
      <c r="G7" s="20"/>
      <c r="H7" s="158"/>
      <c r="I7" s="159" t="s">
        <v>74</v>
      </c>
      <c r="J7" s="20"/>
      <c r="K7" s="159" t="s">
        <v>75</v>
      </c>
      <c r="L7" s="160"/>
      <c r="M7" s="159"/>
      <c r="N7" s="159"/>
      <c r="O7" s="160"/>
    </row>
    <row r="8" spans="1:15" ht="21.75" customHeight="1" x14ac:dyDescent="0.25">
      <c r="A8" s="156"/>
      <c r="B8" s="156"/>
      <c r="C8" s="156"/>
      <c r="D8" s="157"/>
      <c r="E8" s="20" t="s">
        <v>78</v>
      </c>
      <c r="F8" s="20"/>
      <c r="G8" s="20" t="s">
        <v>79</v>
      </c>
      <c r="H8" s="158"/>
      <c r="I8" s="161" t="s">
        <v>80</v>
      </c>
      <c r="J8" s="20"/>
      <c r="K8" s="161" t="s">
        <v>81</v>
      </c>
      <c r="L8" s="159"/>
      <c r="M8" s="159"/>
      <c r="N8" s="159"/>
      <c r="O8" s="159" t="s">
        <v>76</v>
      </c>
    </row>
    <row r="9" spans="1:15" ht="21.75" customHeight="1" x14ac:dyDescent="0.25">
      <c r="A9" s="156"/>
      <c r="B9" s="156"/>
      <c r="C9" s="156"/>
      <c r="D9" s="157"/>
      <c r="E9" s="20" t="s">
        <v>84</v>
      </c>
      <c r="F9" s="20"/>
      <c r="G9" s="20" t="s">
        <v>85</v>
      </c>
      <c r="H9" s="158"/>
      <c r="I9" s="161" t="s">
        <v>86</v>
      </c>
      <c r="J9" s="20"/>
      <c r="K9" s="161" t="s">
        <v>87</v>
      </c>
      <c r="L9" s="159"/>
      <c r="M9" s="159" t="s">
        <v>51</v>
      </c>
      <c r="N9" s="159"/>
      <c r="O9" s="159" t="s">
        <v>82</v>
      </c>
    </row>
    <row r="10" spans="1:15" ht="21.75" customHeight="1" x14ac:dyDescent="0.25">
      <c r="A10" s="156"/>
      <c r="B10" s="156"/>
      <c r="C10" s="22" t="s">
        <v>6</v>
      </c>
      <c r="D10" s="157"/>
      <c r="E10" s="23" t="s">
        <v>7</v>
      </c>
      <c r="F10" s="20"/>
      <c r="G10" s="23" t="s">
        <v>7</v>
      </c>
      <c r="H10" s="158"/>
      <c r="I10" s="23" t="s">
        <v>7</v>
      </c>
      <c r="J10" s="20"/>
      <c r="K10" s="162" t="s">
        <v>7</v>
      </c>
      <c r="L10" s="159"/>
      <c r="M10" s="162" t="s">
        <v>7</v>
      </c>
      <c r="N10" s="159"/>
      <c r="O10" s="162" t="s">
        <v>7</v>
      </c>
    </row>
    <row r="11" spans="1:15" ht="6" customHeight="1" x14ac:dyDescent="0.25">
      <c r="A11" s="156"/>
      <c r="B11" s="156"/>
      <c r="C11" s="156"/>
      <c r="D11" s="157"/>
      <c r="E11" s="20"/>
      <c r="F11" s="20"/>
      <c r="G11" s="156"/>
      <c r="H11" s="158"/>
      <c r="I11" s="20"/>
      <c r="J11" s="20"/>
      <c r="K11" s="20"/>
      <c r="L11" s="20"/>
      <c r="M11" s="159"/>
      <c r="N11" s="159"/>
      <c r="O11" s="159"/>
    </row>
    <row r="12" spans="1:15" ht="21.75" customHeight="1" x14ac:dyDescent="0.25">
      <c r="A12" s="163" t="s">
        <v>90</v>
      </c>
      <c r="B12" s="24"/>
      <c r="C12" s="37"/>
      <c r="D12" s="26"/>
      <c r="E12" s="27">
        <v>50000000</v>
      </c>
      <c r="F12" s="20"/>
      <c r="G12" s="27">
        <v>626979635</v>
      </c>
      <c r="H12" s="38"/>
      <c r="I12" s="27">
        <v>135878855</v>
      </c>
      <c r="J12" s="27"/>
      <c r="K12" s="27">
        <v>5000000</v>
      </c>
      <c r="L12" s="27"/>
      <c r="M12" s="27">
        <v>100200691</v>
      </c>
      <c r="N12" s="27"/>
      <c r="O12" s="27">
        <f>SUM(E12:M12)</f>
        <v>918059181</v>
      </c>
    </row>
    <row r="13" spans="1:15" ht="6" customHeight="1" x14ac:dyDescent="0.25">
      <c r="A13" s="163"/>
      <c r="B13" s="24"/>
      <c r="C13" s="37"/>
      <c r="D13" s="26"/>
      <c r="E13" s="27"/>
      <c r="F13" s="20"/>
      <c r="G13" s="27"/>
      <c r="H13" s="38"/>
      <c r="I13" s="27"/>
      <c r="J13" s="27"/>
      <c r="K13" s="27"/>
      <c r="L13" s="27"/>
      <c r="M13" s="27"/>
      <c r="N13" s="27"/>
      <c r="O13" s="27"/>
    </row>
    <row r="14" spans="1:15" ht="21.75" customHeight="1" x14ac:dyDescent="0.25">
      <c r="A14" s="163" t="s">
        <v>91</v>
      </c>
      <c r="B14" s="39"/>
      <c r="C14" s="32"/>
      <c r="D14" s="26"/>
      <c r="E14" s="27"/>
      <c r="F14" s="20"/>
      <c r="G14" s="27"/>
      <c r="H14" s="40"/>
      <c r="I14" s="27"/>
      <c r="J14" s="27"/>
      <c r="K14" s="27"/>
      <c r="L14" s="27"/>
      <c r="M14" s="27"/>
      <c r="N14" s="29"/>
      <c r="O14" s="27"/>
    </row>
    <row r="15" spans="1:15" ht="21.75" customHeight="1" x14ac:dyDescent="0.25">
      <c r="A15" s="147" t="s">
        <v>124</v>
      </c>
      <c r="B15" s="24"/>
      <c r="C15" s="164">
        <v>29</v>
      </c>
      <c r="D15" s="26"/>
      <c r="E15" s="27" t="s">
        <v>20</v>
      </c>
      <c r="F15" s="20"/>
      <c r="G15" s="27" t="s">
        <v>20</v>
      </c>
      <c r="H15" s="27"/>
      <c r="I15" s="27" t="s">
        <v>20</v>
      </c>
      <c r="J15" s="27"/>
      <c r="K15" s="27" t="s">
        <v>20</v>
      </c>
      <c r="L15" s="27"/>
      <c r="M15" s="27">
        <v>-28000000</v>
      </c>
      <c r="N15" s="29"/>
      <c r="O15" s="27">
        <v>-28000000</v>
      </c>
    </row>
    <row r="16" spans="1:15" ht="21.75" customHeight="1" x14ac:dyDescent="0.25">
      <c r="A16" s="147" t="s">
        <v>67</v>
      </c>
      <c r="B16" s="31"/>
      <c r="C16" s="165"/>
      <c r="D16" s="26"/>
      <c r="E16" s="166" t="s">
        <v>20</v>
      </c>
      <c r="F16" s="20"/>
      <c r="G16" s="166" t="s">
        <v>20</v>
      </c>
      <c r="H16" s="40"/>
      <c r="I16" s="166" t="s">
        <v>20</v>
      </c>
      <c r="J16" s="41"/>
      <c r="K16" s="166" t="s">
        <v>20</v>
      </c>
      <c r="L16" s="15"/>
      <c r="M16" s="166">
        <v>64341189</v>
      </c>
      <c r="N16" s="159"/>
      <c r="O16" s="35">
        <v>64341189</v>
      </c>
    </row>
    <row r="17" spans="1:15" ht="6" customHeight="1" x14ac:dyDescent="0.25">
      <c r="A17" s="31"/>
      <c r="B17" s="31"/>
      <c r="C17" s="167"/>
      <c r="D17" s="26"/>
      <c r="E17" s="27"/>
      <c r="F17" s="20"/>
      <c r="G17" s="27"/>
      <c r="H17" s="40"/>
      <c r="I17" s="27"/>
      <c r="J17" s="27"/>
      <c r="K17" s="27"/>
      <c r="L17" s="27"/>
      <c r="M17" s="27"/>
      <c r="N17" s="29"/>
      <c r="O17" s="27"/>
    </row>
    <row r="18" spans="1:15" ht="21.75" customHeight="1" thickBot="1" x14ac:dyDescent="0.3">
      <c r="A18" s="163" t="s">
        <v>93</v>
      </c>
      <c r="B18" s="33"/>
      <c r="C18" s="168"/>
      <c r="D18" s="26"/>
      <c r="E18" s="36">
        <f>SUM(E12:E16)</f>
        <v>50000000</v>
      </c>
      <c r="F18" s="20"/>
      <c r="G18" s="36">
        <f>SUM(G12:G16)</f>
        <v>626979635</v>
      </c>
      <c r="H18" s="40"/>
      <c r="I18" s="36">
        <f>SUM(I12:I16)</f>
        <v>135878855</v>
      </c>
      <c r="J18" s="27"/>
      <c r="K18" s="36">
        <f>SUM(K12:K16)</f>
        <v>5000000</v>
      </c>
      <c r="L18" s="27"/>
      <c r="M18" s="36">
        <f>SUM(M12:M16)</f>
        <v>136541880</v>
      </c>
      <c r="N18" s="27"/>
      <c r="O18" s="36">
        <f>SUM(E18:M18)</f>
        <v>954400370</v>
      </c>
    </row>
    <row r="19" spans="1:15" ht="21.75" customHeight="1" thickTop="1" x14ac:dyDescent="0.25">
      <c r="A19" s="156"/>
      <c r="B19" s="156"/>
      <c r="C19" s="167"/>
      <c r="D19" s="157"/>
      <c r="E19" s="20"/>
      <c r="F19" s="20"/>
      <c r="G19" s="27"/>
      <c r="H19" s="158"/>
      <c r="I19" s="20"/>
      <c r="J19" s="20"/>
      <c r="K19" s="20"/>
      <c r="L19" s="20"/>
      <c r="M19" s="159"/>
      <c r="N19" s="159"/>
      <c r="O19" s="159"/>
    </row>
    <row r="20" spans="1:15" ht="21.75" customHeight="1" x14ac:dyDescent="0.4">
      <c r="A20" s="163" t="s">
        <v>94</v>
      </c>
      <c r="B20" s="24"/>
      <c r="C20" s="169"/>
      <c r="D20" s="26"/>
      <c r="E20" s="27">
        <v>37500000</v>
      </c>
      <c r="F20" s="20"/>
      <c r="G20" s="15">
        <v>0</v>
      </c>
      <c r="H20" s="40"/>
      <c r="I20" s="27">
        <v>135878855</v>
      </c>
      <c r="J20" s="27"/>
      <c r="K20" s="27">
        <v>5000000</v>
      </c>
      <c r="L20" s="27"/>
      <c r="M20" s="27">
        <v>44828291</v>
      </c>
      <c r="N20" s="29"/>
      <c r="O20" s="27">
        <f>SUM(E20:M20)</f>
        <v>223207146</v>
      </c>
    </row>
    <row r="21" spans="1:15" ht="6" customHeight="1" x14ac:dyDescent="0.4">
      <c r="A21" s="163"/>
      <c r="B21" s="24"/>
      <c r="C21" s="169"/>
      <c r="D21" s="26"/>
      <c r="E21" s="27"/>
      <c r="F21" s="20"/>
      <c r="G21" s="15"/>
      <c r="H21" s="40"/>
      <c r="I21" s="27"/>
      <c r="J21" s="27"/>
      <c r="K21" s="27"/>
      <c r="L21" s="27"/>
      <c r="M21" s="27"/>
      <c r="N21" s="29"/>
      <c r="O21" s="27"/>
    </row>
    <row r="22" spans="1:15" ht="21.75" customHeight="1" x14ac:dyDescent="0.25">
      <c r="A22" s="163" t="s">
        <v>91</v>
      </c>
      <c r="B22" s="39"/>
      <c r="C22" s="167"/>
      <c r="D22" s="26"/>
      <c r="E22" s="27"/>
      <c r="F22" s="27"/>
      <c r="G22" s="27"/>
      <c r="H22" s="40"/>
      <c r="I22" s="27"/>
      <c r="J22" s="27"/>
      <c r="K22" s="27"/>
      <c r="L22" s="27"/>
      <c r="M22" s="27"/>
      <c r="N22" s="29"/>
      <c r="O22" s="27"/>
    </row>
    <row r="23" spans="1:15" ht="21.75" customHeight="1" x14ac:dyDescent="0.25">
      <c r="A23" s="147" t="s">
        <v>92</v>
      </c>
      <c r="B23" s="24"/>
      <c r="C23" s="164">
        <v>23</v>
      </c>
      <c r="D23" s="26"/>
      <c r="E23" s="27">
        <v>12500000</v>
      </c>
      <c r="F23" s="27"/>
      <c r="G23" s="27">
        <v>626979635</v>
      </c>
      <c r="H23" s="27"/>
      <c r="I23" s="27">
        <v>0</v>
      </c>
      <c r="J23" s="27"/>
      <c r="K23" s="27">
        <v>0</v>
      </c>
      <c r="L23" s="27"/>
      <c r="M23" s="27">
        <v>0</v>
      </c>
      <c r="N23" s="29"/>
      <c r="O23" s="27">
        <f>SUM(E23:M23)</f>
        <v>639479635</v>
      </c>
    </row>
    <row r="24" spans="1:15" ht="21.75" customHeight="1" x14ac:dyDescent="0.4">
      <c r="A24" s="147" t="s">
        <v>67</v>
      </c>
      <c r="B24" s="31"/>
      <c r="C24" s="42"/>
      <c r="D24" s="26"/>
      <c r="E24" s="166">
        <v>0</v>
      </c>
      <c r="F24" s="27"/>
      <c r="G24" s="35">
        <v>0</v>
      </c>
      <c r="H24" s="40"/>
      <c r="I24" s="166">
        <v>0</v>
      </c>
      <c r="J24" s="41"/>
      <c r="K24" s="166">
        <v>0</v>
      </c>
      <c r="L24" s="15"/>
      <c r="M24" s="166">
        <v>55372400</v>
      </c>
      <c r="N24" s="159"/>
      <c r="O24" s="35">
        <f>SUM(E24:M24)</f>
        <v>55372400</v>
      </c>
    </row>
    <row r="25" spans="1:15" ht="6" customHeight="1" x14ac:dyDescent="0.4">
      <c r="A25" s="31"/>
      <c r="B25" s="31"/>
      <c r="C25" s="42"/>
      <c r="D25" s="26"/>
      <c r="E25" s="27"/>
      <c r="F25" s="27"/>
      <c r="G25" s="27"/>
      <c r="H25" s="40"/>
      <c r="I25" s="27"/>
      <c r="J25" s="27"/>
      <c r="K25" s="27"/>
      <c r="L25" s="27"/>
      <c r="M25" s="27"/>
      <c r="N25" s="29"/>
      <c r="O25" s="27"/>
    </row>
    <row r="26" spans="1:15" ht="21.75" customHeight="1" thickBot="1" x14ac:dyDescent="0.3">
      <c r="A26" s="163" t="s">
        <v>95</v>
      </c>
      <c r="B26" s="33"/>
      <c r="C26" s="34"/>
      <c r="D26" s="26"/>
      <c r="E26" s="36">
        <f>SUM(E20:E24)</f>
        <v>50000000</v>
      </c>
      <c r="F26" s="27"/>
      <c r="G26" s="36">
        <f>SUM(G20:G24)</f>
        <v>626979635</v>
      </c>
      <c r="H26" s="40"/>
      <c r="I26" s="36">
        <f>SUM(I20:I24)</f>
        <v>135878855</v>
      </c>
      <c r="J26" s="27"/>
      <c r="K26" s="36">
        <f>SUM(K20:K24)</f>
        <v>5000000</v>
      </c>
      <c r="L26" s="27"/>
      <c r="M26" s="36">
        <f>SUM(M20:M24)</f>
        <v>100200691</v>
      </c>
      <c r="N26" s="27"/>
      <c r="O26" s="36">
        <f>SUM(O20:O24)</f>
        <v>918059181</v>
      </c>
    </row>
    <row r="27" spans="1:15" ht="27.75" customHeight="1" thickTop="1" x14ac:dyDescent="0.25">
      <c r="A27" s="163"/>
      <c r="B27" s="33"/>
      <c r="C27" s="34"/>
      <c r="D27" s="26"/>
      <c r="E27" s="27"/>
      <c r="F27" s="27"/>
      <c r="G27" s="27"/>
      <c r="H27" s="40"/>
      <c r="I27" s="27"/>
      <c r="J27" s="27"/>
      <c r="K27" s="27"/>
      <c r="L27" s="27"/>
      <c r="M27" s="27"/>
      <c r="N27" s="27"/>
      <c r="O27" s="27"/>
    </row>
    <row r="28" spans="1:15" ht="22.15" customHeight="1" x14ac:dyDescent="0.25">
      <c r="A28" s="199" t="s">
        <v>29</v>
      </c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</row>
  </sheetData>
  <mergeCells count="3">
    <mergeCell ref="E5:O5"/>
    <mergeCell ref="K6:M6"/>
    <mergeCell ref="A28:O28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392E0-8172-4CCC-8EAE-FD37421E4E3A}">
  <dimension ref="A1:L45"/>
  <sheetViews>
    <sheetView topLeftCell="A9" zoomScale="94" zoomScaleNormal="94" zoomScaleSheetLayoutView="85" workbookViewId="0">
      <selection activeCell="B16" sqref="B16:C16"/>
    </sheetView>
  </sheetViews>
  <sheetFormatPr defaultColWidth="9.28515625" defaultRowHeight="21.75" customHeight="1" x14ac:dyDescent="0.25"/>
  <cols>
    <col min="1" max="2" width="1.5703125" style="71" customWidth="1"/>
    <col min="3" max="3" width="44.42578125" style="71" customWidth="1"/>
    <col min="4" max="4" width="8.28515625" style="71" customWidth="1"/>
    <col min="5" max="5" width="0.7109375" style="71" customWidth="1"/>
    <col min="6" max="6" width="11.7109375" style="71" customWidth="1"/>
    <col min="7" max="7" width="0.7109375" style="71" customWidth="1"/>
    <col min="8" max="8" width="11.7109375" style="71" customWidth="1"/>
    <col min="9" max="9" width="0.7109375" style="71" customWidth="1"/>
    <col min="10" max="10" width="11.7109375" style="71" customWidth="1"/>
    <col min="11" max="11" width="0.7109375" style="71" customWidth="1"/>
    <col min="12" max="12" width="11.7109375" style="71" customWidth="1"/>
    <col min="13" max="16384" width="9.28515625" style="71"/>
  </cols>
  <sheetData>
    <row r="1" spans="1:12" ht="21.75" customHeight="1" x14ac:dyDescent="0.25">
      <c r="A1" s="107" t="str">
        <f>'6-8'!A1</f>
        <v>บริษัท นิวทรีชั่น เอสซี จำกัด (มหาชน)</v>
      </c>
      <c r="B1" s="128"/>
      <c r="C1" s="128"/>
      <c r="D1" s="122"/>
      <c r="E1" s="122"/>
      <c r="F1" s="134"/>
      <c r="G1" s="134"/>
      <c r="H1" s="134"/>
      <c r="I1" s="134"/>
      <c r="J1" s="134"/>
      <c r="K1" s="134"/>
      <c r="L1" s="134"/>
    </row>
    <row r="2" spans="1:12" ht="21.75" customHeight="1" x14ac:dyDescent="0.25">
      <c r="A2" s="128" t="s">
        <v>96</v>
      </c>
      <c r="B2" s="128"/>
      <c r="C2" s="128"/>
      <c r="D2" s="122"/>
      <c r="E2" s="122"/>
      <c r="F2" s="134"/>
      <c r="G2" s="134"/>
      <c r="H2" s="134"/>
      <c r="I2" s="134"/>
      <c r="J2" s="134"/>
      <c r="K2" s="134"/>
      <c r="L2" s="134"/>
    </row>
    <row r="3" spans="1:12" ht="21.75" customHeight="1" x14ac:dyDescent="0.25">
      <c r="A3" s="135" t="s">
        <v>57</v>
      </c>
      <c r="B3" s="135"/>
      <c r="C3" s="135"/>
      <c r="D3" s="136"/>
      <c r="E3" s="136"/>
      <c r="F3" s="137"/>
      <c r="G3" s="137"/>
      <c r="H3" s="137"/>
      <c r="I3" s="137"/>
      <c r="J3" s="137"/>
      <c r="K3" s="137"/>
      <c r="L3" s="137"/>
    </row>
    <row r="4" spans="1:12" ht="21.75" customHeight="1" x14ac:dyDescent="0.25">
      <c r="A4" s="122"/>
      <c r="B4" s="122"/>
      <c r="C4" s="122"/>
      <c r="D4" s="122"/>
      <c r="E4" s="122"/>
      <c r="F4" s="134"/>
      <c r="G4" s="134"/>
      <c r="H4" s="134"/>
      <c r="I4" s="134"/>
      <c r="J4" s="134"/>
      <c r="K4" s="134"/>
      <c r="L4" s="134"/>
    </row>
    <row r="5" spans="1:12" ht="21.75" customHeight="1" x14ac:dyDescent="0.25">
      <c r="A5" s="122"/>
      <c r="B5" s="122"/>
      <c r="C5" s="122"/>
      <c r="D5" s="116"/>
      <c r="E5" s="116"/>
      <c r="F5" s="202" t="s">
        <v>2</v>
      </c>
      <c r="G5" s="202"/>
      <c r="H5" s="202"/>
      <c r="I5" s="138"/>
      <c r="J5" s="202" t="s">
        <v>3</v>
      </c>
      <c r="K5" s="202"/>
      <c r="L5" s="202"/>
    </row>
    <row r="6" spans="1:12" ht="21.75" customHeight="1" x14ac:dyDescent="0.25">
      <c r="A6" s="122"/>
      <c r="B6" s="122"/>
      <c r="C6" s="122"/>
      <c r="D6" s="116"/>
      <c r="E6" s="116"/>
      <c r="F6" s="43" t="s">
        <v>4</v>
      </c>
      <c r="G6" s="44"/>
      <c r="H6" s="43" t="s">
        <v>5</v>
      </c>
      <c r="I6" s="118"/>
      <c r="J6" s="43" t="s">
        <v>4</v>
      </c>
      <c r="K6" s="44"/>
      <c r="L6" s="43" t="s">
        <v>5</v>
      </c>
    </row>
    <row r="7" spans="1:12" ht="21.75" customHeight="1" x14ac:dyDescent="0.25">
      <c r="A7" s="122"/>
      <c r="B7" s="122"/>
      <c r="C7" s="122"/>
      <c r="D7" s="119" t="s">
        <v>6</v>
      </c>
      <c r="E7" s="120"/>
      <c r="F7" s="45" t="s">
        <v>7</v>
      </c>
      <c r="G7" s="44"/>
      <c r="H7" s="45" t="s">
        <v>7</v>
      </c>
      <c r="I7" s="118"/>
      <c r="J7" s="45" t="s">
        <v>7</v>
      </c>
      <c r="K7" s="44"/>
      <c r="L7" s="45" t="s">
        <v>7</v>
      </c>
    </row>
    <row r="8" spans="1:12" ht="21.75" customHeight="1" x14ac:dyDescent="0.25">
      <c r="A8" s="122"/>
      <c r="B8" s="122"/>
      <c r="C8" s="122"/>
      <c r="D8" s="139"/>
      <c r="E8" s="120"/>
      <c r="F8" s="43"/>
      <c r="G8" s="44"/>
      <c r="H8" s="43"/>
      <c r="I8" s="118"/>
      <c r="J8" s="43"/>
      <c r="K8" s="44"/>
      <c r="L8" s="43"/>
    </row>
    <row r="9" spans="1:12" ht="21.75" customHeight="1" x14ac:dyDescent="0.25">
      <c r="A9" s="122" t="s">
        <v>64</v>
      </c>
      <c r="B9" s="140"/>
      <c r="C9" s="140"/>
      <c r="D9" s="141"/>
      <c r="E9" s="141"/>
      <c r="F9" s="47">
        <v>116545903</v>
      </c>
      <c r="G9" s="46"/>
      <c r="H9" s="47">
        <v>86126871</v>
      </c>
      <c r="I9" s="46"/>
      <c r="J9" s="47">
        <v>80554543</v>
      </c>
      <c r="K9" s="46"/>
      <c r="L9" s="47">
        <v>69044572</v>
      </c>
    </row>
    <row r="10" spans="1:12" ht="21.75" customHeight="1" x14ac:dyDescent="0.25">
      <c r="A10" s="201" t="s">
        <v>97</v>
      </c>
      <c r="B10" s="201"/>
      <c r="C10" s="201"/>
      <c r="D10" s="141"/>
      <c r="E10" s="141"/>
      <c r="F10" s="47"/>
      <c r="G10" s="46"/>
      <c r="H10" s="47"/>
      <c r="I10" s="46"/>
      <c r="J10" s="47"/>
      <c r="K10" s="46"/>
      <c r="L10" s="47"/>
    </row>
    <row r="11" spans="1:12" ht="21.75" customHeight="1" x14ac:dyDescent="0.25">
      <c r="A11" s="122"/>
      <c r="B11" s="201" t="s">
        <v>98</v>
      </c>
      <c r="C11" s="201"/>
      <c r="D11" s="141">
        <v>16</v>
      </c>
      <c r="E11" s="141"/>
      <c r="F11" s="47">
        <v>9976311</v>
      </c>
      <c r="G11" s="46"/>
      <c r="H11" s="47">
        <v>9925041</v>
      </c>
      <c r="I11" s="46"/>
      <c r="J11" s="47">
        <v>4610699</v>
      </c>
      <c r="K11" s="46"/>
      <c r="L11" s="47">
        <v>4608893</v>
      </c>
    </row>
    <row r="12" spans="1:12" ht="21.75" customHeight="1" x14ac:dyDescent="0.25">
      <c r="A12" s="122"/>
      <c r="B12" s="201" t="s">
        <v>99</v>
      </c>
      <c r="C12" s="201"/>
      <c r="D12" s="141">
        <v>17</v>
      </c>
      <c r="E12" s="141"/>
      <c r="F12" s="47">
        <v>6868936</v>
      </c>
      <c r="G12" s="46"/>
      <c r="H12" s="47">
        <v>6601448</v>
      </c>
      <c r="I12" s="46"/>
      <c r="J12" s="47">
        <v>19443775</v>
      </c>
      <c r="K12" s="46"/>
      <c r="L12" s="47">
        <v>19151543</v>
      </c>
    </row>
    <row r="13" spans="1:12" ht="21.75" customHeight="1" x14ac:dyDescent="0.25">
      <c r="A13" s="122"/>
      <c r="B13" s="143" t="s">
        <v>100</v>
      </c>
      <c r="C13" s="142"/>
      <c r="D13" s="141">
        <v>18</v>
      </c>
      <c r="E13" s="141"/>
      <c r="F13" s="47">
        <v>828151</v>
      </c>
      <c r="G13" s="46"/>
      <c r="H13" s="47">
        <v>681395</v>
      </c>
      <c r="I13" s="46"/>
      <c r="J13" s="47">
        <v>776680</v>
      </c>
      <c r="K13" s="46"/>
      <c r="L13" s="47">
        <v>659879</v>
      </c>
    </row>
    <row r="14" spans="1:12" ht="21.75" customHeight="1" x14ac:dyDescent="0.25">
      <c r="A14" s="122"/>
      <c r="B14" s="201" t="s">
        <v>154</v>
      </c>
      <c r="C14" s="201"/>
      <c r="D14" s="141" t="s">
        <v>101</v>
      </c>
      <c r="E14" s="141"/>
      <c r="F14" s="48">
        <v>-516042</v>
      </c>
      <c r="G14" s="48"/>
      <c r="H14" s="48">
        <v>894564</v>
      </c>
      <c r="I14" s="48"/>
      <c r="J14" s="48">
        <v>-441279</v>
      </c>
      <c r="K14" s="48"/>
      <c r="L14" s="48">
        <v>231616</v>
      </c>
    </row>
    <row r="15" spans="1:12" ht="21.75" customHeight="1" x14ac:dyDescent="0.25">
      <c r="A15" s="122"/>
      <c r="B15" s="143" t="s">
        <v>141</v>
      </c>
      <c r="C15" s="142"/>
      <c r="D15" s="141">
        <v>13</v>
      </c>
      <c r="E15" s="141"/>
      <c r="F15" s="48">
        <v>-3949782</v>
      </c>
      <c r="G15" s="48"/>
      <c r="H15" s="48">
        <v>256196</v>
      </c>
      <c r="I15" s="48"/>
      <c r="J15" s="48">
        <v>-4465471</v>
      </c>
      <c r="K15" s="48"/>
      <c r="L15" s="48">
        <v>-1285843</v>
      </c>
    </row>
    <row r="16" spans="1:12" ht="21.75" customHeight="1" x14ac:dyDescent="0.25">
      <c r="A16" s="122"/>
      <c r="B16" s="201" t="s">
        <v>102</v>
      </c>
      <c r="C16" s="201"/>
      <c r="D16" s="144">
        <v>25</v>
      </c>
      <c r="E16" s="141"/>
      <c r="F16" s="48" t="s">
        <v>20</v>
      </c>
      <c r="G16" s="48"/>
      <c r="H16" s="48">
        <v>-1388642</v>
      </c>
      <c r="I16" s="48"/>
      <c r="J16" s="48" t="s">
        <v>20</v>
      </c>
      <c r="K16" s="48"/>
      <c r="L16" s="48">
        <v>-617985</v>
      </c>
    </row>
    <row r="17" spans="1:12" ht="21.75" customHeight="1" x14ac:dyDescent="0.25">
      <c r="A17" s="122"/>
      <c r="B17" s="201" t="s">
        <v>103</v>
      </c>
      <c r="C17" s="201"/>
      <c r="D17" s="144"/>
      <c r="E17" s="141"/>
      <c r="F17" s="48">
        <v>18112</v>
      </c>
      <c r="G17" s="48"/>
      <c r="H17" s="48">
        <v>58235</v>
      </c>
      <c r="I17" s="48"/>
      <c r="J17" s="48">
        <v>18095</v>
      </c>
      <c r="K17" s="48"/>
      <c r="L17" s="48">
        <v>58235</v>
      </c>
    </row>
    <row r="18" spans="1:12" ht="21.75" customHeight="1" x14ac:dyDescent="0.25">
      <c r="A18" s="122"/>
      <c r="B18" s="201" t="s">
        <v>104</v>
      </c>
      <c r="C18" s="201"/>
      <c r="D18" s="144">
        <v>18</v>
      </c>
      <c r="E18" s="141"/>
      <c r="F18" s="47">
        <v>6</v>
      </c>
      <c r="G18" s="48"/>
      <c r="H18" s="47">
        <v>37512</v>
      </c>
      <c r="I18" s="48"/>
      <c r="J18" s="47">
        <v>5</v>
      </c>
      <c r="K18" s="48"/>
      <c r="L18" s="47">
        <v>37506</v>
      </c>
    </row>
    <row r="19" spans="1:12" ht="21.75" customHeight="1" x14ac:dyDescent="0.25">
      <c r="A19" s="122"/>
      <c r="B19" s="201" t="s">
        <v>157</v>
      </c>
      <c r="C19" s="201"/>
      <c r="D19" s="144"/>
      <c r="E19" s="141"/>
      <c r="F19" s="48"/>
      <c r="G19" s="48"/>
      <c r="H19" s="48"/>
      <c r="I19" s="48"/>
      <c r="J19" s="48"/>
      <c r="K19" s="48"/>
      <c r="L19" s="48"/>
    </row>
    <row r="20" spans="1:12" ht="21.75" customHeight="1" x14ac:dyDescent="0.25">
      <c r="A20" s="122"/>
      <c r="B20" s="142"/>
      <c r="C20" s="142" t="s">
        <v>139</v>
      </c>
      <c r="D20" s="145"/>
      <c r="E20" s="141"/>
      <c r="F20" s="48">
        <v>-532424</v>
      </c>
      <c r="G20" s="48"/>
      <c r="H20" s="48">
        <v>-2563284</v>
      </c>
      <c r="I20" s="48"/>
      <c r="J20" s="48">
        <v>-530811</v>
      </c>
      <c r="K20" s="48"/>
      <c r="L20" s="48">
        <v>-2438369</v>
      </c>
    </row>
    <row r="21" spans="1:12" ht="21.75" customHeight="1" x14ac:dyDescent="0.25">
      <c r="A21" s="122"/>
      <c r="B21" s="201" t="s">
        <v>105</v>
      </c>
      <c r="C21" s="201"/>
      <c r="D21" s="144">
        <v>22</v>
      </c>
      <c r="E21" s="141"/>
      <c r="F21" s="48">
        <v>2251538</v>
      </c>
      <c r="G21" s="48"/>
      <c r="H21" s="48">
        <v>2124309</v>
      </c>
      <c r="I21" s="48"/>
      <c r="J21" s="48">
        <v>2000373</v>
      </c>
      <c r="K21" s="48"/>
      <c r="L21" s="48">
        <v>1887872</v>
      </c>
    </row>
    <row r="22" spans="1:12" ht="21.75" customHeight="1" x14ac:dyDescent="0.25">
      <c r="A22" s="122"/>
      <c r="B22" s="201" t="s">
        <v>158</v>
      </c>
      <c r="C22" s="201"/>
      <c r="D22" s="145"/>
      <c r="E22" s="141"/>
      <c r="F22" s="48">
        <v>1643008</v>
      </c>
      <c r="G22" s="48"/>
      <c r="H22" s="48">
        <v>1392238</v>
      </c>
      <c r="I22" s="48"/>
      <c r="J22" s="48">
        <v>1538423</v>
      </c>
      <c r="K22" s="48"/>
      <c r="L22" s="48">
        <v>-931684</v>
      </c>
    </row>
    <row r="23" spans="1:12" ht="21.75" customHeight="1" x14ac:dyDescent="0.25">
      <c r="A23" s="122"/>
      <c r="B23" s="201" t="s">
        <v>106</v>
      </c>
      <c r="C23" s="201"/>
      <c r="D23" s="144">
        <v>25</v>
      </c>
      <c r="E23" s="141"/>
      <c r="F23" s="48">
        <v>-5097700</v>
      </c>
      <c r="G23" s="48"/>
      <c r="H23" s="48">
        <v>-2514725</v>
      </c>
      <c r="I23" s="48"/>
      <c r="J23" s="48">
        <v>-4523382</v>
      </c>
      <c r="K23" s="48"/>
      <c r="L23" s="48">
        <v>-2917008</v>
      </c>
    </row>
    <row r="24" spans="1:12" ht="21.75" customHeight="1" x14ac:dyDescent="0.25">
      <c r="A24" s="122"/>
      <c r="B24" s="201" t="s">
        <v>63</v>
      </c>
      <c r="C24" s="201"/>
      <c r="D24" s="144"/>
      <c r="E24" s="141"/>
      <c r="F24" s="48">
        <v>3648890</v>
      </c>
      <c r="G24" s="48"/>
      <c r="H24" s="48">
        <v>5528047</v>
      </c>
      <c r="I24" s="48"/>
      <c r="J24" s="48">
        <v>10752692</v>
      </c>
      <c r="K24" s="48"/>
      <c r="L24" s="48">
        <v>12723159</v>
      </c>
    </row>
    <row r="25" spans="1:12" ht="6" customHeight="1" x14ac:dyDescent="0.25">
      <c r="A25" s="122"/>
      <c r="B25" s="201"/>
      <c r="C25" s="201"/>
      <c r="D25" s="141"/>
      <c r="E25" s="141"/>
      <c r="F25" s="146"/>
      <c r="G25" s="146"/>
      <c r="H25" s="146"/>
      <c r="I25" s="146"/>
      <c r="J25" s="146"/>
      <c r="K25" s="146"/>
      <c r="L25" s="146"/>
    </row>
    <row r="26" spans="1:12" ht="21.75" customHeight="1" x14ac:dyDescent="0.25">
      <c r="A26" s="201" t="s">
        <v>107</v>
      </c>
      <c r="B26" s="201"/>
      <c r="C26" s="201"/>
      <c r="D26" s="141"/>
      <c r="E26" s="141"/>
      <c r="F26" s="146"/>
      <c r="G26" s="146"/>
      <c r="H26" s="146"/>
      <c r="I26" s="146"/>
      <c r="J26" s="146"/>
      <c r="K26" s="146"/>
      <c r="L26" s="146"/>
    </row>
    <row r="27" spans="1:12" ht="21.75" customHeight="1" x14ac:dyDescent="0.25">
      <c r="A27" s="122"/>
      <c r="B27" s="200" t="s">
        <v>142</v>
      </c>
      <c r="C27" s="201"/>
      <c r="D27" s="141"/>
      <c r="E27" s="141"/>
      <c r="F27" s="48">
        <v>-35013076</v>
      </c>
      <c r="G27" s="48"/>
      <c r="H27" s="48">
        <v>9706291</v>
      </c>
      <c r="I27" s="48"/>
      <c r="J27" s="48">
        <v>-29469130</v>
      </c>
      <c r="K27" s="48"/>
      <c r="L27" s="48">
        <v>11357670</v>
      </c>
    </row>
    <row r="28" spans="1:12" ht="21.75" customHeight="1" x14ac:dyDescent="0.25">
      <c r="A28" s="122"/>
      <c r="B28" s="200" t="s">
        <v>13</v>
      </c>
      <c r="C28" s="201"/>
      <c r="D28" s="141"/>
      <c r="E28" s="141"/>
      <c r="F28" s="48">
        <v>-44032942</v>
      </c>
      <c r="G28" s="48"/>
      <c r="H28" s="48">
        <v>59595591</v>
      </c>
      <c r="I28" s="48"/>
      <c r="J28" s="48">
        <v>-46670895</v>
      </c>
      <c r="K28" s="48"/>
      <c r="L28" s="48">
        <v>53624077</v>
      </c>
    </row>
    <row r="29" spans="1:12" ht="21.75" customHeight="1" x14ac:dyDescent="0.25">
      <c r="A29" s="122"/>
      <c r="B29" s="200" t="s">
        <v>16</v>
      </c>
      <c r="C29" s="201"/>
      <c r="D29" s="141"/>
      <c r="E29" s="141"/>
      <c r="F29" s="48">
        <v>-756314</v>
      </c>
      <c r="G29" s="48"/>
      <c r="H29" s="48">
        <v>2699044</v>
      </c>
      <c r="I29" s="48"/>
      <c r="J29" s="48">
        <v>-653988</v>
      </c>
      <c r="K29" s="48"/>
      <c r="L29" s="48">
        <v>1921209</v>
      </c>
    </row>
    <row r="30" spans="1:12" ht="21.75" customHeight="1" x14ac:dyDescent="0.25">
      <c r="A30" s="122"/>
      <c r="B30" s="200" t="s">
        <v>133</v>
      </c>
      <c r="C30" s="201"/>
      <c r="D30" s="141"/>
      <c r="E30" s="141"/>
      <c r="F30" s="48">
        <v>22805631</v>
      </c>
      <c r="G30" s="48"/>
      <c r="H30" s="48">
        <v>-5789284</v>
      </c>
      <c r="I30" s="48"/>
      <c r="J30" s="48">
        <v>24773201</v>
      </c>
      <c r="K30" s="48"/>
      <c r="L30" s="48">
        <v>-2260670</v>
      </c>
    </row>
    <row r="31" spans="1:12" ht="21.75" customHeight="1" x14ac:dyDescent="0.25">
      <c r="A31" s="122"/>
      <c r="B31" s="200" t="s">
        <v>34</v>
      </c>
      <c r="C31" s="201"/>
      <c r="D31" s="141"/>
      <c r="E31" s="141"/>
      <c r="F31" s="48">
        <v>88875</v>
      </c>
      <c r="G31" s="48"/>
      <c r="H31" s="48">
        <v>-39060342</v>
      </c>
      <c r="I31" s="48"/>
      <c r="J31" s="48">
        <v>87909</v>
      </c>
      <c r="K31" s="48"/>
      <c r="L31" s="48">
        <v>-39089205</v>
      </c>
    </row>
    <row r="32" spans="1:12" ht="21.75" customHeight="1" x14ac:dyDescent="0.25">
      <c r="A32" s="122"/>
      <c r="B32" s="200" t="s">
        <v>150</v>
      </c>
      <c r="C32" s="201"/>
      <c r="D32" s="141">
        <v>22</v>
      </c>
      <c r="E32" s="141"/>
      <c r="F32" s="50" t="s">
        <v>20</v>
      </c>
      <c r="G32" s="48"/>
      <c r="H32" s="50">
        <v>-392000</v>
      </c>
      <c r="I32" s="48"/>
      <c r="J32" s="50" t="s">
        <v>20</v>
      </c>
      <c r="K32" s="48"/>
      <c r="L32" s="50">
        <v>-392000</v>
      </c>
    </row>
    <row r="33" spans="1:12" ht="6" customHeight="1" x14ac:dyDescent="0.25">
      <c r="A33" s="142"/>
      <c r="B33" s="142"/>
      <c r="C33" s="142"/>
      <c r="D33" s="141"/>
      <c r="E33" s="141"/>
      <c r="F33" s="146"/>
      <c r="G33" s="146"/>
      <c r="H33" s="146"/>
      <c r="I33" s="146"/>
      <c r="J33" s="146"/>
      <c r="K33" s="146"/>
      <c r="L33" s="146"/>
    </row>
    <row r="34" spans="1:12" ht="21.75" customHeight="1" x14ac:dyDescent="0.25">
      <c r="A34" s="201" t="s">
        <v>162</v>
      </c>
      <c r="B34" s="201"/>
      <c r="C34" s="201"/>
      <c r="D34" s="141"/>
      <c r="E34" s="141"/>
      <c r="F34" s="48">
        <f>SUM(F9:F32)</f>
        <v>74777081</v>
      </c>
      <c r="G34" s="48"/>
      <c r="H34" s="48">
        <v>133918505</v>
      </c>
      <c r="I34" s="48"/>
      <c r="J34" s="48">
        <f>SUM(J9:J32)</f>
        <v>57801439</v>
      </c>
      <c r="K34" s="48"/>
      <c r="L34" s="48">
        <v>125373467</v>
      </c>
    </row>
    <row r="35" spans="1:12" ht="21.75" customHeight="1" x14ac:dyDescent="0.25">
      <c r="A35" s="126"/>
      <c r="B35" s="109" t="s">
        <v>108</v>
      </c>
      <c r="C35" s="88"/>
      <c r="D35" s="88"/>
      <c r="E35" s="49"/>
      <c r="F35" s="48">
        <v>-3648890</v>
      </c>
      <c r="G35" s="48"/>
      <c r="H35" s="48">
        <v>-5528047</v>
      </c>
      <c r="I35" s="48"/>
      <c r="J35" s="48">
        <v>-10752692</v>
      </c>
      <c r="K35" s="48"/>
      <c r="L35" s="48">
        <v>-12723159</v>
      </c>
    </row>
    <row r="36" spans="1:12" ht="21.75" customHeight="1" x14ac:dyDescent="0.25">
      <c r="A36" s="126"/>
      <c r="B36" s="109" t="s">
        <v>109</v>
      </c>
      <c r="C36" s="88"/>
      <c r="D36" s="88"/>
      <c r="E36" s="49"/>
      <c r="F36" s="50">
        <v>-12178789</v>
      </c>
      <c r="G36" s="48"/>
      <c r="H36" s="50">
        <v>-17322770</v>
      </c>
      <c r="I36" s="48"/>
      <c r="J36" s="50">
        <v>-9837311</v>
      </c>
      <c r="K36" s="48"/>
      <c r="L36" s="50">
        <v>-14621634</v>
      </c>
    </row>
    <row r="37" spans="1:12" ht="6" customHeight="1" x14ac:dyDescent="0.25">
      <c r="A37" s="109"/>
      <c r="B37" s="109"/>
      <c r="C37" s="88"/>
      <c r="D37" s="88"/>
      <c r="E37" s="49"/>
      <c r="F37" s="51"/>
      <c r="G37" s="48"/>
      <c r="H37" s="51"/>
      <c r="I37" s="48"/>
      <c r="J37" s="51"/>
      <c r="K37" s="48"/>
      <c r="L37" s="51"/>
    </row>
    <row r="38" spans="1:12" ht="21.75" customHeight="1" x14ac:dyDescent="0.25">
      <c r="A38" s="109" t="s">
        <v>110</v>
      </c>
      <c r="B38" s="109"/>
      <c r="C38" s="88"/>
      <c r="D38" s="88"/>
      <c r="E38" s="49"/>
      <c r="F38" s="50">
        <f>SUM(F34:F36)</f>
        <v>58949402</v>
      </c>
      <c r="G38" s="48"/>
      <c r="H38" s="50">
        <f>SUM(H34:H36)</f>
        <v>111067688</v>
      </c>
      <c r="I38" s="48"/>
      <c r="J38" s="50">
        <f>SUM(J34:J36)</f>
        <v>37211436</v>
      </c>
      <c r="K38" s="48"/>
      <c r="L38" s="50">
        <f>SUM(L34:L36)</f>
        <v>98028674</v>
      </c>
    </row>
    <row r="39" spans="1:12" ht="21.75" customHeight="1" x14ac:dyDescent="0.25">
      <c r="A39" s="142"/>
      <c r="B39" s="142"/>
      <c r="C39" s="142"/>
      <c r="D39" s="141"/>
      <c r="E39" s="141"/>
      <c r="F39" s="146"/>
      <c r="G39" s="146"/>
      <c r="H39" s="146"/>
      <c r="I39" s="146"/>
      <c r="J39" s="146"/>
      <c r="K39" s="146"/>
      <c r="L39" s="146"/>
    </row>
    <row r="40" spans="1:12" ht="21.75" customHeight="1" x14ac:dyDescent="0.25">
      <c r="A40" s="142"/>
      <c r="B40" s="142"/>
      <c r="C40" s="142"/>
      <c r="D40" s="141"/>
      <c r="E40" s="141"/>
      <c r="F40" s="146"/>
      <c r="G40" s="146"/>
      <c r="H40" s="146"/>
      <c r="I40" s="146"/>
      <c r="J40" s="146"/>
      <c r="K40" s="146"/>
      <c r="L40" s="146"/>
    </row>
    <row r="41" spans="1:12" ht="21.75" customHeight="1" x14ac:dyDescent="0.25">
      <c r="A41" s="142"/>
      <c r="B41" s="142"/>
      <c r="C41" s="142"/>
      <c r="D41" s="141"/>
      <c r="E41" s="141"/>
      <c r="F41" s="146"/>
      <c r="G41" s="146"/>
      <c r="H41" s="146"/>
      <c r="I41" s="146"/>
      <c r="J41" s="146"/>
      <c r="K41" s="146"/>
      <c r="L41" s="146"/>
    </row>
    <row r="42" spans="1:12" ht="21.75" customHeight="1" x14ac:dyDescent="0.25">
      <c r="A42" s="142"/>
      <c r="B42" s="142"/>
      <c r="C42" s="142"/>
      <c r="D42" s="141"/>
      <c r="E42" s="141"/>
      <c r="F42" s="146"/>
      <c r="G42" s="146"/>
      <c r="H42" s="146"/>
      <c r="I42" s="146"/>
      <c r="J42" s="146"/>
      <c r="K42" s="146"/>
      <c r="L42" s="146"/>
    </row>
    <row r="43" spans="1:12" ht="21.75" customHeight="1" x14ac:dyDescent="0.25">
      <c r="A43" s="142"/>
      <c r="B43" s="142"/>
      <c r="C43" s="142"/>
      <c r="D43" s="141"/>
      <c r="E43" s="141"/>
      <c r="F43" s="146"/>
      <c r="G43" s="146"/>
      <c r="H43" s="146"/>
      <c r="I43" s="146"/>
      <c r="J43" s="146"/>
      <c r="K43" s="146"/>
      <c r="L43" s="146"/>
    </row>
    <row r="44" spans="1:12" ht="24.75" customHeight="1" x14ac:dyDescent="0.25">
      <c r="A44" s="142"/>
      <c r="B44" s="142"/>
      <c r="C44" s="142"/>
      <c r="D44" s="141"/>
      <c r="E44" s="141"/>
      <c r="F44" s="146"/>
      <c r="G44" s="146"/>
      <c r="H44" s="146"/>
      <c r="I44" s="146"/>
      <c r="J44" s="146"/>
      <c r="K44" s="146"/>
      <c r="L44" s="146"/>
    </row>
    <row r="45" spans="1:12" ht="22.15" customHeight="1" x14ac:dyDescent="0.25">
      <c r="A45" s="136" t="s">
        <v>29</v>
      </c>
      <c r="B45" s="136"/>
      <c r="C45" s="136"/>
      <c r="D45" s="136"/>
      <c r="E45" s="136"/>
      <c r="F45" s="137"/>
      <c r="G45" s="137"/>
      <c r="H45" s="137"/>
      <c r="I45" s="137"/>
      <c r="J45" s="137"/>
      <c r="K45" s="137"/>
      <c r="L45" s="137"/>
    </row>
  </sheetData>
  <mergeCells count="23">
    <mergeCell ref="B14:C14"/>
    <mergeCell ref="F5:H5"/>
    <mergeCell ref="J5:L5"/>
    <mergeCell ref="A10:C10"/>
    <mergeCell ref="B11:C11"/>
    <mergeCell ref="B12:C12"/>
    <mergeCell ref="B28:C28"/>
    <mergeCell ref="B16:C16"/>
    <mergeCell ref="B17:C17"/>
    <mergeCell ref="B18:C18"/>
    <mergeCell ref="B19:C19"/>
    <mergeCell ref="B21:C21"/>
    <mergeCell ref="B22:C22"/>
    <mergeCell ref="B23:C23"/>
    <mergeCell ref="B24:C24"/>
    <mergeCell ref="B25:C25"/>
    <mergeCell ref="A26:C26"/>
    <mergeCell ref="B27:C27"/>
    <mergeCell ref="B29:C29"/>
    <mergeCell ref="B30:C30"/>
    <mergeCell ref="B31:C31"/>
    <mergeCell ref="B32:C32"/>
    <mergeCell ref="A34:C34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842F5-E4B5-413E-A550-DFC234E6F858}">
  <dimension ref="A1:K54"/>
  <sheetViews>
    <sheetView zoomScale="115" zoomScaleNormal="115" zoomScaleSheetLayoutView="85" workbookViewId="0">
      <selection activeCell="B9" sqref="B9"/>
    </sheetView>
  </sheetViews>
  <sheetFormatPr defaultColWidth="9.28515625" defaultRowHeight="21.75" customHeight="1" x14ac:dyDescent="0.4"/>
  <cols>
    <col min="1" max="1" width="1.42578125" style="86" customWidth="1"/>
    <col min="2" max="2" width="50.5703125" style="86" customWidth="1"/>
    <col min="3" max="3" width="7.5703125" style="86" customWidth="1"/>
    <col min="4" max="4" width="0.5703125" style="86" customWidth="1"/>
    <col min="5" max="5" width="11.5703125" style="86" customWidth="1"/>
    <col min="6" max="6" width="0.5703125" style="86" customWidth="1"/>
    <col min="7" max="7" width="11.5703125" style="86" customWidth="1"/>
    <col min="8" max="8" width="0.5703125" style="86" customWidth="1"/>
    <col min="9" max="9" width="11.5703125" style="86" customWidth="1"/>
    <col min="10" max="10" width="0.5703125" style="86" customWidth="1"/>
    <col min="11" max="11" width="11.5703125" style="86" customWidth="1"/>
    <col min="12" max="16384" width="9.28515625" style="86"/>
  </cols>
  <sheetData>
    <row r="1" spans="1:11" ht="21.75" customHeight="1" x14ac:dyDescent="0.4">
      <c r="A1" s="107" t="str">
        <f>'6-8'!A1</f>
        <v>บริษัท นิวทรีชั่น เอสซี จำกัด (มหาชน)</v>
      </c>
      <c r="B1" s="108"/>
      <c r="C1" s="108"/>
      <c r="D1" s="108"/>
      <c r="E1" s="109"/>
      <c r="F1" s="109"/>
      <c r="G1" s="109"/>
      <c r="H1" s="109"/>
      <c r="I1" s="52"/>
      <c r="J1" s="52"/>
      <c r="K1" s="52"/>
    </row>
    <row r="2" spans="1:11" ht="21.75" customHeight="1" x14ac:dyDescent="0.4">
      <c r="A2" s="110" t="s">
        <v>111</v>
      </c>
      <c r="B2" s="111"/>
      <c r="C2" s="88"/>
      <c r="D2" s="88"/>
      <c r="E2" s="88"/>
      <c r="F2" s="88"/>
      <c r="G2" s="88"/>
      <c r="H2" s="88"/>
      <c r="I2" s="53"/>
      <c r="J2" s="53"/>
      <c r="K2" s="53"/>
    </row>
    <row r="3" spans="1:11" ht="21.75" customHeight="1" x14ac:dyDescent="0.4">
      <c r="A3" s="112" t="s">
        <v>57</v>
      </c>
      <c r="B3" s="113"/>
      <c r="C3" s="114"/>
      <c r="D3" s="114"/>
      <c r="E3" s="114"/>
      <c r="F3" s="114"/>
      <c r="G3" s="114"/>
      <c r="H3" s="114"/>
      <c r="I3" s="54"/>
      <c r="J3" s="54"/>
      <c r="K3" s="54"/>
    </row>
    <row r="4" spans="1:11" ht="18.600000000000001" customHeight="1" x14ac:dyDescent="0.4">
      <c r="A4" s="109"/>
      <c r="B4" s="109"/>
      <c r="C4" s="88"/>
      <c r="D4" s="88"/>
      <c r="E4" s="88"/>
      <c r="F4" s="88"/>
      <c r="G4" s="88"/>
      <c r="H4" s="88"/>
      <c r="I4" s="55"/>
      <c r="J4" s="55"/>
      <c r="K4" s="55"/>
    </row>
    <row r="5" spans="1:11" ht="18.600000000000001" customHeight="1" x14ac:dyDescent="0.4">
      <c r="A5" s="115"/>
      <c r="B5" s="115"/>
      <c r="C5" s="116"/>
      <c r="D5" s="116"/>
      <c r="E5" s="203" t="s">
        <v>2</v>
      </c>
      <c r="F5" s="203"/>
      <c r="G5" s="203"/>
      <c r="H5" s="117"/>
      <c r="I5" s="203" t="s">
        <v>3</v>
      </c>
      <c r="J5" s="203"/>
      <c r="K5" s="203"/>
    </row>
    <row r="6" spans="1:11" ht="18.600000000000001" customHeight="1" x14ac:dyDescent="0.4">
      <c r="A6" s="115"/>
      <c r="B6" s="115"/>
      <c r="C6" s="116"/>
      <c r="D6" s="116"/>
      <c r="E6" s="43" t="s">
        <v>4</v>
      </c>
      <c r="F6" s="44"/>
      <c r="G6" s="43" t="s">
        <v>5</v>
      </c>
      <c r="H6" s="118"/>
      <c r="I6" s="43" t="s">
        <v>4</v>
      </c>
      <c r="J6" s="44"/>
      <c r="K6" s="43" t="s">
        <v>5</v>
      </c>
    </row>
    <row r="7" spans="1:11" ht="18.600000000000001" customHeight="1" x14ac:dyDescent="0.4">
      <c r="B7" s="109"/>
      <c r="C7" s="119" t="s">
        <v>6</v>
      </c>
      <c r="D7" s="120"/>
      <c r="E7" s="45" t="s">
        <v>7</v>
      </c>
      <c r="F7" s="44"/>
      <c r="G7" s="45" t="s">
        <v>7</v>
      </c>
      <c r="H7" s="118"/>
      <c r="I7" s="45" t="s">
        <v>7</v>
      </c>
      <c r="J7" s="44"/>
      <c r="K7" s="45" t="s">
        <v>7</v>
      </c>
    </row>
    <row r="8" spans="1:11" ht="18.600000000000001" customHeight="1" x14ac:dyDescent="0.4">
      <c r="A8" s="109"/>
      <c r="B8" s="109"/>
      <c r="C8" s="88"/>
      <c r="D8" s="88"/>
      <c r="E8" s="88"/>
      <c r="F8" s="88"/>
      <c r="G8" s="88"/>
      <c r="H8" s="88"/>
      <c r="I8" s="55"/>
      <c r="J8" s="88"/>
      <c r="K8" s="55"/>
    </row>
    <row r="9" spans="1:11" ht="18.600000000000001" customHeight="1" x14ac:dyDescent="0.4">
      <c r="A9" s="121" t="s">
        <v>112</v>
      </c>
      <c r="B9" s="121"/>
      <c r="C9" s="88"/>
      <c r="D9" s="122"/>
      <c r="E9" s="57"/>
      <c r="F9" s="56"/>
      <c r="G9" s="57"/>
      <c r="H9" s="56"/>
      <c r="I9" s="57"/>
      <c r="J9" s="56"/>
      <c r="K9" s="57"/>
    </row>
    <row r="10" spans="1:11" ht="18.600000000000001" customHeight="1" x14ac:dyDescent="0.4">
      <c r="A10" s="108" t="s">
        <v>143</v>
      </c>
      <c r="B10" s="121"/>
      <c r="C10" s="123"/>
      <c r="D10" s="122"/>
      <c r="E10" s="48">
        <v>-1000000</v>
      </c>
      <c r="F10" s="58"/>
      <c r="G10" s="48">
        <v>-85000000</v>
      </c>
      <c r="H10" s="58"/>
      <c r="I10" s="48">
        <v>-1000000</v>
      </c>
      <c r="J10" s="58"/>
      <c r="K10" s="48">
        <v>-85000000</v>
      </c>
    </row>
    <row r="11" spans="1:11" ht="18.600000000000001" customHeight="1" x14ac:dyDescent="0.4">
      <c r="A11" s="108" t="s">
        <v>155</v>
      </c>
      <c r="B11" s="121"/>
      <c r="C11" s="123">
        <v>10</v>
      </c>
      <c r="D11" s="122"/>
      <c r="E11" s="48">
        <v>-21353262</v>
      </c>
      <c r="F11" s="58"/>
      <c r="G11" s="48">
        <v>-72000000</v>
      </c>
      <c r="H11" s="58"/>
      <c r="I11" s="48">
        <v>-20963401</v>
      </c>
      <c r="J11" s="58"/>
      <c r="K11" s="48">
        <v>-60000000</v>
      </c>
    </row>
    <row r="12" spans="1:11" ht="18.600000000000001" customHeight="1" x14ac:dyDescent="0.4">
      <c r="A12" s="108" t="s">
        <v>160</v>
      </c>
      <c r="B12" s="108"/>
      <c r="C12" s="123"/>
      <c r="D12" s="122"/>
      <c r="E12" s="48">
        <v>-38657462</v>
      </c>
      <c r="F12" s="58"/>
      <c r="G12" s="48">
        <v>-4753157</v>
      </c>
      <c r="H12" s="58"/>
      <c r="I12" s="48">
        <v>-34776616</v>
      </c>
      <c r="J12" s="58"/>
      <c r="K12" s="48">
        <v>-10787808</v>
      </c>
    </row>
    <row r="13" spans="1:11" ht="18.600000000000001" customHeight="1" x14ac:dyDescent="0.4">
      <c r="A13" s="108" t="s">
        <v>113</v>
      </c>
      <c r="B13" s="108"/>
      <c r="C13" s="123"/>
      <c r="D13" s="122"/>
      <c r="E13" s="48" t="s">
        <v>140</v>
      </c>
      <c r="F13" s="58"/>
      <c r="G13" s="48">
        <v>1374095</v>
      </c>
      <c r="H13" s="58"/>
      <c r="I13" s="48" t="s">
        <v>20</v>
      </c>
      <c r="J13" s="58"/>
      <c r="K13" s="48">
        <v>1056448</v>
      </c>
    </row>
    <row r="14" spans="1:11" ht="18.600000000000001" customHeight="1" x14ac:dyDescent="0.4">
      <c r="A14" s="124" t="s">
        <v>114</v>
      </c>
      <c r="B14" s="108"/>
      <c r="C14" s="123">
        <v>18</v>
      </c>
      <c r="D14" s="122"/>
      <c r="E14" s="48">
        <v>-126600</v>
      </c>
      <c r="F14" s="58"/>
      <c r="G14" s="48">
        <v>-1277370</v>
      </c>
      <c r="H14" s="58"/>
      <c r="I14" s="48">
        <v>-126600</v>
      </c>
      <c r="J14" s="58"/>
      <c r="K14" s="48">
        <v>-1110450</v>
      </c>
    </row>
    <row r="15" spans="1:11" ht="18.600000000000001" customHeight="1" x14ac:dyDescent="0.4">
      <c r="A15" s="124" t="s">
        <v>144</v>
      </c>
      <c r="B15" s="108"/>
      <c r="C15" s="123"/>
      <c r="D15" s="122"/>
      <c r="E15" s="48" t="s">
        <v>20</v>
      </c>
      <c r="F15" s="58"/>
      <c r="G15" s="48">
        <v>-1158869</v>
      </c>
      <c r="H15" s="58"/>
      <c r="I15" s="48" t="s">
        <v>20</v>
      </c>
      <c r="J15" s="58"/>
      <c r="K15" s="48">
        <v>-1158869</v>
      </c>
    </row>
    <row r="16" spans="1:11" ht="18.600000000000001" customHeight="1" x14ac:dyDescent="0.4">
      <c r="A16" s="124" t="s">
        <v>115</v>
      </c>
      <c r="B16" s="108"/>
      <c r="C16" s="123">
        <v>31</v>
      </c>
      <c r="D16" s="122"/>
      <c r="E16" s="48" t="s">
        <v>20</v>
      </c>
      <c r="F16" s="58"/>
      <c r="G16" s="48">
        <v>0</v>
      </c>
      <c r="H16" s="58"/>
      <c r="I16" s="48">
        <v>10000000</v>
      </c>
      <c r="J16" s="58"/>
      <c r="K16" s="48">
        <v>19000000</v>
      </c>
    </row>
    <row r="17" spans="1:11" ht="18.600000000000001" customHeight="1" x14ac:dyDescent="0.4">
      <c r="A17" s="108" t="s">
        <v>116</v>
      </c>
      <c r="B17" s="108"/>
      <c r="C17" s="123"/>
      <c r="D17" s="122"/>
      <c r="E17" s="50">
        <v>2873458</v>
      </c>
      <c r="F17" s="58"/>
      <c r="G17" s="50">
        <v>1209370</v>
      </c>
      <c r="H17" s="58"/>
      <c r="I17" s="50">
        <v>2793497</v>
      </c>
      <c r="J17" s="58"/>
      <c r="K17" s="50">
        <v>1843661</v>
      </c>
    </row>
    <row r="18" spans="1:11" ht="6" customHeight="1" x14ac:dyDescent="0.4">
      <c r="A18" s="109"/>
      <c r="B18" s="109"/>
      <c r="C18" s="88"/>
      <c r="D18" s="122"/>
      <c r="E18" s="58"/>
      <c r="F18" s="58"/>
      <c r="G18" s="58"/>
      <c r="H18" s="58"/>
      <c r="I18" s="58"/>
      <c r="J18" s="58"/>
      <c r="K18" s="58"/>
    </row>
    <row r="19" spans="1:11" ht="18.600000000000001" customHeight="1" x14ac:dyDescent="0.4">
      <c r="A19" s="109" t="s">
        <v>117</v>
      </c>
      <c r="B19" s="109"/>
      <c r="C19" s="88"/>
      <c r="D19" s="122"/>
      <c r="E19" s="59">
        <f>SUM(E10:E17)</f>
        <v>-58263866</v>
      </c>
      <c r="F19" s="58"/>
      <c r="G19" s="59">
        <f>SUM(G10:G17)</f>
        <v>-161605931</v>
      </c>
      <c r="H19" s="58"/>
      <c r="I19" s="59">
        <f>SUM(I10:I17)</f>
        <v>-44073120</v>
      </c>
      <c r="J19" s="58"/>
      <c r="K19" s="59">
        <f>SUM(K10:K17)</f>
        <v>-136157018</v>
      </c>
    </row>
    <row r="20" spans="1:11" ht="18.600000000000001" customHeight="1" x14ac:dyDescent="0.4">
      <c r="A20" s="121"/>
      <c r="B20" s="109"/>
      <c r="C20" s="88"/>
      <c r="D20" s="88"/>
      <c r="E20" s="60"/>
      <c r="F20" s="88"/>
      <c r="G20" s="60"/>
      <c r="H20" s="88"/>
      <c r="I20" s="55"/>
      <c r="J20" s="88"/>
      <c r="K20" s="55"/>
    </row>
    <row r="21" spans="1:11" ht="18.600000000000001" customHeight="1" x14ac:dyDescent="0.4">
      <c r="A21" s="121" t="s">
        <v>118</v>
      </c>
      <c r="B21" s="109"/>
      <c r="C21" s="88"/>
      <c r="D21" s="122"/>
      <c r="E21" s="58"/>
      <c r="F21" s="58"/>
      <c r="G21" s="58"/>
      <c r="H21" s="58"/>
      <c r="I21" s="58"/>
      <c r="J21" s="58"/>
      <c r="K21" s="58"/>
    </row>
    <row r="22" spans="1:11" ht="18.600000000000001" customHeight="1" x14ac:dyDescent="0.4">
      <c r="A22" s="109" t="s">
        <v>119</v>
      </c>
      <c r="B22" s="109"/>
      <c r="C22" s="88">
        <v>30</v>
      </c>
      <c r="D22" s="122"/>
      <c r="E22" s="48" t="s">
        <v>20</v>
      </c>
      <c r="F22" s="58"/>
      <c r="G22" s="48">
        <v>-430963</v>
      </c>
      <c r="H22" s="58"/>
      <c r="I22" s="48" t="s">
        <v>20</v>
      </c>
      <c r="J22" s="58"/>
      <c r="K22" s="48">
        <v>0</v>
      </c>
    </row>
    <row r="23" spans="1:11" ht="18.600000000000001" customHeight="1" x14ac:dyDescent="0.4">
      <c r="A23" s="109" t="s">
        <v>120</v>
      </c>
      <c r="B23" s="109"/>
      <c r="C23" s="88">
        <v>30</v>
      </c>
      <c r="D23" s="122"/>
      <c r="E23" s="48" t="s">
        <v>20</v>
      </c>
      <c r="F23" s="58"/>
      <c r="G23" s="48">
        <v>83540409</v>
      </c>
      <c r="H23" s="58"/>
      <c r="I23" s="48" t="s">
        <v>20</v>
      </c>
      <c r="J23" s="58"/>
      <c r="K23" s="48">
        <v>80573644</v>
      </c>
    </row>
    <row r="24" spans="1:11" ht="18.600000000000001" customHeight="1" x14ac:dyDescent="0.4">
      <c r="A24" s="109" t="s">
        <v>121</v>
      </c>
      <c r="B24" s="109"/>
      <c r="C24" s="88">
        <v>30</v>
      </c>
      <c r="D24" s="122"/>
      <c r="E24" s="48" t="s">
        <v>20</v>
      </c>
      <c r="F24" s="58"/>
      <c r="G24" s="48">
        <v>-228793215</v>
      </c>
      <c r="H24" s="58"/>
      <c r="I24" s="48" t="s">
        <v>20</v>
      </c>
      <c r="J24" s="58"/>
      <c r="K24" s="48">
        <v>-218400537</v>
      </c>
    </row>
    <row r="25" spans="1:11" ht="18.600000000000001" customHeight="1" x14ac:dyDescent="0.4">
      <c r="A25" s="109" t="s">
        <v>122</v>
      </c>
      <c r="B25" s="109"/>
      <c r="C25" s="88">
        <v>30</v>
      </c>
      <c r="D25" s="122"/>
      <c r="E25" s="48">
        <v>-2881738</v>
      </c>
      <c r="F25" s="58"/>
      <c r="G25" s="48">
        <v>-2552317</v>
      </c>
      <c r="H25" s="58"/>
      <c r="I25" s="58">
        <v>-8648085</v>
      </c>
      <c r="J25" s="58"/>
      <c r="K25" s="58">
        <v>-7760432</v>
      </c>
    </row>
    <row r="26" spans="1:11" ht="18.600000000000001" customHeight="1" x14ac:dyDescent="0.4">
      <c r="A26" s="109" t="s">
        <v>145</v>
      </c>
      <c r="B26" s="109"/>
      <c r="C26" s="83">
        <v>23</v>
      </c>
      <c r="D26" s="122"/>
      <c r="E26" s="48" t="s">
        <v>20</v>
      </c>
      <c r="F26" s="61"/>
      <c r="G26" s="48">
        <v>656250000</v>
      </c>
      <c r="H26" s="61"/>
      <c r="I26" s="48" t="s">
        <v>20</v>
      </c>
      <c r="J26" s="61"/>
      <c r="K26" s="48">
        <v>656250000</v>
      </c>
    </row>
    <row r="27" spans="1:11" ht="18.600000000000001" customHeight="1" x14ac:dyDescent="0.4">
      <c r="A27" s="109" t="s">
        <v>123</v>
      </c>
      <c r="B27" s="109"/>
      <c r="C27" s="83"/>
      <c r="D27" s="122"/>
      <c r="E27" s="48" t="s">
        <v>20</v>
      </c>
      <c r="F27" s="61"/>
      <c r="G27" s="48">
        <v>-20962956</v>
      </c>
      <c r="H27" s="61"/>
      <c r="I27" s="58" t="s">
        <v>20</v>
      </c>
      <c r="J27" s="61"/>
      <c r="K27" s="58">
        <v>-20962956</v>
      </c>
    </row>
    <row r="28" spans="1:11" ht="18.600000000000001" customHeight="1" x14ac:dyDescent="0.4">
      <c r="A28" s="109" t="s">
        <v>124</v>
      </c>
      <c r="B28" s="109"/>
      <c r="C28" s="83">
        <v>29</v>
      </c>
      <c r="D28" s="122"/>
      <c r="E28" s="48">
        <v>-28000000</v>
      </c>
      <c r="F28" s="58"/>
      <c r="G28" s="48">
        <v>0</v>
      </c>
      <c r="H28" s="58"/>
      <c r="I28" s="48">
        <v>-28000000</v>
      </c>
      <c r="J28" s="58"/>
      <c r="K28" s="48">
        <v>0</v>
      </c>
    </row>
    <row r="29" spans="1:11" ht="18.600000000000001" customHeight="1" x14ac:dyDescent="0.4">
      <c r="A29" s="109" t="s">
        <v>156</v>
      </c>
      <c r="B29" s="109"/>
      <c r="C29" s="88">
        <v>30</v>
      </c>
      <c r="D29" s="122"/>
      <c r="E29" s="59" t="s">
        <v>20</v>
      </c>
      <c r="F29" s="58"/>
      <c r="G29" s="59">
        <v>-400000000</v>
      </c>
      <c r="H29" s="58"/>
      <c r="I29" s="59" t="s">
        <v>20</v>
      </c>
      <c r="J29" s="58"/>
      <c r="K29" s="59">
        <v>-400000000</v>
      </c>
    </row>
    <row r="30" spans="1:11" ht="6" customHeight="1" x14ac:dyDescent="0.4">
      <c r="A30" s="109"/>
      <c r="B30" s="109"/>
      <c r="C30" s="88"/>
      <c r="D30" s="122"/>
      <c r="E30" s="58"/>
      <c r="F30" s="58"/>
      <c r="G30" s="58"/>
      <c r="H30" s="58"/>
      <c r="I30" s="58"/>
      <c r="J30" s="58"/>
      <c r="K30" s="58"/>
    </row>
    <row r="31" spans="1:11" ht="18.600000000000001" customHeight="1" x14ac:dyDescent="0.4">
      <c r="A31" s="109" t="s">
        <v>146</v>
      </c>
      <c r="B31" s="109"/>
      <c r="C31" s="88"/>
      <c r="D31" s="122"/>
      <c r="E31" s="59">
        <f>SUM(E22:E29)</f>
        <v>-30881738</v>
      </c>
      <c r="F31" s="58"/>
      <c r="G31" s="59">
        <f>SUM(G22:G29)</f>
        <v>87050958</v>
      </c>
      <c r="H31" s="58"/>
      <c r="I31" s="59">
        <f>SUM(I22:I29)</f>
        <v>-36648085</v>
      </c>
      <c r="J31" s="58"/>
      <c r="K31" s="59">
        <f>SUM(K22:K29)</f>
        <v>89699719</v>
      </c>
    </row>
    <row r="32" spans="1:11" ht="18.600000000000001" customHeight="1" x14ac:dyDescent="0.4">
      <c r="A32" s="109"/>
      <c r="B32" s="109"/>
      <c r="C32" s="88"/>
      <c r="D32" s="88"/>
      <c r="E32" s="60"/>
      <c r="F32" s="88"/>
      <c r="G32" s="60"/>
      <c r="H32" s="88"/>
      <c r="I32" s="55"/>
      <c r="J32" s="88"/>
      <c r="K32" s="55"/>
    </row>
    <row r="33" spans="1:11" ht="18.600000000000001" customHeight="1" x14ac:dyDescent="0.4">
      <c r="A33" s="121" t="s">
        <v>147</v>
      </c>
      <c r="B33" s="109"/>
      <c r="C33" s="88"/>
      <c r="D33" s="122"/>
      <c r="E33" s="58">
        <f>E31+E19+'12'!F38</f>
        <v>-30196202</v>
      </c>
      <c r="F33" s="58"/>
      <c r="G33" s="58">
        <f>G31+G19+'12'!H38</f>
        <v>36512715</v>
      </c>
      <c r="H33" s="58"/>
      <c r="I33" s="58">
        <f>I31+I19+'12'!J38</f>
        <v>-43509769</v>
      </c>
      <c r="J33" s="58"/>
      <c r="K33" s="58">
        <f>K31+K19+'12'!L38</f>
        <v>51571375</v>
      </c>
    </row>
    <row r="34" spans="1:11" ht="18.600000000000001" customHeight="1" x14ac:dyDescent="0.4">
      <c r="A34" s="125" t="s">
        <v>125</v>
      </c>
      <c r="B34" s="109"/>
      <c r="C34" s="88"/>
      <c r="D34" s="122"/>
      <c r="E34" s="58">
        <v>289943228</v>
      </c>
      <c r="F34" s="58"/>
      <c r="G34" s="58">
        <v>253451996</v>
      </c>
      <c r="H34" s="58"/>
      <c r="I34" s="58">
        <v>270024650</v>
      </c>
      <c r="J34" s="58"/>
      <c r="K34" s="58">
        <v>218455015</v>
      </c>
    </row>
    <row r="35" spans="1:11" ht="18.600000000000001" customHeight="1" x14ac:dyDescent="0.4">
      <c r="A35" s="125" t="s">
        <v>148</v>
      </c>
      <c r="B35" s="109"/>
      <c r="C35" s="88"/>
      <c r="D35" s="122"/>
      <c r="E35" s="63"/>
      <c r="F35" s="62"/>
      <c r="G35" s="63"/>
      <c r="H35" s="62"/>
      <c r="I35" s="63"/>
      <c r="J35" s="62"/>
      <c r="K35" s="63"/>
    </row>
    <row r="36" spans="1:11" ht="18.600000000000001" customHeight="1" x14ac:dyDescent="0.4">
      <c r="A36" s="125"/>
      <c r="B36" s="109" t="s">
        <v>126</v>
      </c>
      <c r="C36" s="88"/>
      <c r="D36" s="122"/>
      <c r="E36" s="59">
        <v>-74880</v>
      </c>
      <c r="F36" s="58"/>
      <c r="G36" s="59">
        <v>-21483</v>
      </c>
      <c r="H36" s="58"/>
      <c r="I36" s="59">
        <v>-44226</v>
      </c>
      <c r="J36" s="58"/>
      <c r="K36" s="59">
        <v>-1740</v>
      </c>
    </row>
    <row r="37" spans="1:11" ht="6" customHeight="1" x14ac:dyDescent="0.4">
      <c r="A37" s="109"/>
      <c r="B37" s="109"/>
      <c r="C37" s="88"/>
      <c r="D37" s="122"/>
      <c r="E37" s="58"/>
      <c r="F37" s="58"/>
      <c r="G37" s="58"/>
      <c r="H37" s="58"/>
      <c r="I37" s="58"/>
      <c r="J37" s="58"/>
      <c r="K37" s="58"/>
    </row>
    <row r="38" spans="1:11" ht="18.600000000000001" customHeight="1" thickBot="1" x14ac:dyDescent="0.45">
      <c r="A38" s="111" t="s">
        <v>127</v>
      </c>
      <c r="B38" s="109"/>
      <c r="C38" s="88">
        <v>9</v>
      </c>
      <c r="D38" s="122"/>
      <c r="E38" s="64">
        <f>SUM(E33:E36)</f>
        <v>259672146</v>
      </c>
      <c r="F38" s="58"/>
      <c r="G38" s="64">
        <f>SUM(G33:G36)</f>
        <v>289943228</v>
      </c>
      <c r="H38" s="58"/>
      <c r="I38" s="64">
        <f>SUM(I33:I36)</f>
        <v>226470655</v>
      </c>
      <c r="J38" s="58"/>
      <c r="K38" s="64">
        <f>SUM(K33:K36)</f>
        <v>270024650</v>
      </c>
    </row>
    <row r="39" spans="1:11" ht="18.600000000000001" customHeight="1" thickTop="1" x14ac:dyDescent="0.4">
      <c r="A39" s="109"/>
      <c r="B39" s="109"/>
      <c r="C39" s="126"/>
      <c r="D39" s="126"/>
      <c r="E39" s="65"/>
      <c r="F39" s="127"/>
      <c r="G39" s="65"/>
      <c r="H39" s="127"/>
      <c r="I39" s="127"/>
      <c r="J39" s="127"/>
      <c r="K39" s="127"/>
    </row>
    <row r="40" spans="1:11" ht="18.600000000000001" customHeight="1" x14ac:dyDescent="0.4">
      <c r="A40" s="128" t="s">
        <v>128</v>
      </c>
      <c r="B40" s="109"/>
      <c r="C40" s="88"/>
      <c r="D40" s="88"/>
      <c r="E40" s="66"/>
      <c r="F40" s="88"/>
      <c r="G40" s="66"/>
      <c r="H40" s="88"/>
      <c r="I40" s="88"/>
      <c r="J40" s="88"/>
      <c r="K40" s="88"/>
    </row>
    <row r="41" spans="1:11" ht="6" customHeight="1" x14ac:dyDescent="0.4">
      <c r="A41" s="111"/>
      <c r="B41" s="109"/>
      <c r="C41" s="88"/>
      <c r="D41" s="88"/>
      <c r="E41" s="66"/>
      <c r="F41" s="88"/>
      <c r="G41" s="66"/>
      <c r="H41" s="55"/>
      <c r="I41" s="55"/>
      <c r="J41" s="55"/>
      <c r="K41" s="55"/>
    </row>
    <row r="42" spans="1:11" ht="18.600000000000001" customHeight="1" x14ac:dyDescent="0.4">
      <c r="A42" s="122" t="s">
        <v>129</v>
      </c>
      <c r="B42" s="129"/>
      <c r="C42" s="129"/>
      <c r="D42" s="122"/>
      <c r="E42" s="65"/>
      <c r="F42" s="130"/>
      <c r="G42" s="65"/>
      <c r="H42" s="55"/>
      <c r="I42" s="55"/>
      <c r="J42" s="55"/>
      <c r="K42" s="55"/>
    </row>
    <row r="43" spans="1:11" ht="18.600000000000001" customHeight="1" x14ac:dyDescent="0.4">
      <c r="A43" s="122"/>
      <c r="B43" s="129" t="s">
        <v>149</v>
      </c>
      <c r="C43" s="131"/>
      <c r="D43" s="122"/>
      <c r="E43" s="48">
        <v>0</v>
      </c>
      <c r="F43" s="62"/>
      <c r="G43" s="48">
        <v>563752</v>
      </c>
      <c r="H43" s="62"/>
      <c r="I43" s="48">
        <v>0</v>
      </c>
      <c r="J43" s="62"/>
      <c r="K43" s="48">
        <v>0</v>
      </c>
    </row>
    <row r="44" spans="1:11" ht="18.600000000000001" customHeight="1" x14ac:dyDescent="0.4">
      <c r="A44" s="122"/>
      <c r="B44" s="122" t="s">
        <v>130</v>
      </c>
      <c r="C44" s="132">
        <v>17</v>
      </c>
      <c r="D44" s="122"/>
      <c r="E44" s="48">
        <v>0</v>
      </c>
      <c r="F44" s="62"/>
      <c r="G44" s="48">
        <v>1738327</v>
      </c>
      <c r="H44" s="62"/>
      <c r="I44" s="48">
        <v>0</v>
      </c>
      <c r="J44" s="62"/>
      <c r="K44" s="48">
        <v>1738327</v>
      </c>
    </row>
    <row r="45" spans="1:11" ht="18.600000000000001" customHeight="1" x14ac:dyDescent="0.4">
      <c r="A45" s="122"/>
      <c r="B45" s="122" t="s">
        <v>131</v>
      </c>
      <c r="C45" s="132">
        <v>17</v>
      </c>
      <c r="D45" s="122"/>
      <c r="E45" s="48">
        <v>0</v>
      </c>
      <c r="F45" s="62"/>
      <c r="G45" s="48">
        <v>0</v>
      </c>
      <c r="H45" s="62"/>
      <c r="I45" s="48">
        <v>1512972</v>
      </c>
      <c r="J45" s="62"/>
      <c r="K45" s="48">
        <v>0</v>
      </c>
    </row>
    <row r="46" spans="1:11" ht="18.600000000000001" customHeight="1" x14ac:dyDescent="0.4">
      <c r="A46" s="122"/>
      <c r="B46" s="133"/>
      <c r="C46" s="131"/>
      <c r="D46" s="122"/>
      <c r="E46" s="130"/>
      <c r="F46" s="130"/>
      <c r="G46" s="130"/>
      <c r="H46" s="55"/>
      <c r="I46" s="55"/>
      <c r="J46" s="55"/>
      <c r="K46" s="55"/>
    </row>
    <row r="47" spans="1:11" ht="16.899999999999999" customHeight="1" x14ac:dyDescent="0.4">
      <c r="A47" s="122"/>
      <c r="B47" s="133"/>
      <c r="C47" s="131"/>
      <c r="D47" s="122"/>
      <c r="E47" s="130"/>
      <c r="F47" s="130"/>
      <c r="G47" s="130"/>
      <c r="H47" s="55"/>
      <c r="I47" s="55"/>
      <c r="J47" s="55"/>
      <c r="K47" s="55"/>
    </row>
    <row r="48" spans="1:11" ht="18.600000000000001" customHeight="1" x14ac:dyDescent="0.4">
      <c r="A48" s="122"/>
      <c r="B48" s="133"/>
      <c r="C48" s="131"/>
      <c r="D48" s="122"/>
      <c r="E48" s="130"/>
      <c r="F48" s="130"/>
      <c r="G48" s="130"/>
      <c r="H48" s="55"/>
      <c r="I48" s="55"/>
      <c r="J48" s="55"/>
      <c r="K48" s="55"/>
    </row>
    <row r="49" spans="1:11" ht="18.600000000000001" customHeight="1" x14ac:dyDescent="0.4">
      <c r="A49" s="122"/>
      <c r="B49" s="133"/>
      <c r="C49" s="131"/>
      <c r="D49" s="122"/>
      <c r="E49" s="130"/>
      <c r="F49" s="130"/>
      <c r="G49" s="130"/>
      <c r="H49" s="55"/>
      <c r="I49" s="55"/>
      <c r="J49" s="55"/>
      <c r="K49" s="55"/>
    </row>
    <row r="50" spans="1:11" ht="18.600000000000001" customHeight="1" x14ac:dyDescent="0.4">
      <c r="A50" s="122"/>
      <c r="B50" s="133"/>
      <c r="C50" s="131"/>
      <c r="D50" s="122"/>
      <c r="E50" s="130"/>
      <c r="F50" s="130"/>
      <c r="G50" s="130"/>
      <c r="H50" s="55"/>
      <c r="I50" s="55"/>
      <c r="J50" s="55"/>
      <c r="K50" s="55"/>
    </row>
    <row r="51" spans="1:11" ht="18.600000000000001" customHeight="1" x14ac:dyDescent="0.4">
      <c r="A51" s="122"/>
      <c r="B51" s="133"/>
      <c r="C51" s="131"/>
      <c r="D51" s="122"/>
      <c r="E51" s="130"/>
      <c r="F51" s="130"/>
      <c r="G51" s="130"/>
      <c r="H51" s="55"/>
      <c r="I51" s="55"/>
      <c r="J51" s="55"/>
      <c r="K51" s="55"/>
    </row>
    <row r="52" spans="1:11" ht="18.600000000000001" customHeight="1" x14ac:dyDescent="0.4">
      <c r="A52" s="122"/>
      <c r="B52" s="133"/>
      <c r="C52" s="131"/>
      <c r="D52" s="122"/>
      <c r="E52" s="130"/>
      <c r="F52" s="130"/>
      <c r="G52" s="130"/>
      <c r="H52" s="55"/>
      <c r="I52" s="55"/>
      <c r="J52" s="55"/>
      <c r="K52" s="55"/>
    </row>
    <row r="53" spans="1:11" ht="12.75" customHeight="1" x14ac:dyDescent="0.4">
      <c r="A53" s="122"/>
      <c r="B53" s="133"/>
      <c r="C53" s="131"/>
      <c r="D53" s="122"/>
      <c r="E53" s="130"/>
      <c r="F53" s="130"/>
      <c r="G53" s="130"/>
      <c r="H53" s="55"/>
      <c r="I53" s="55"/>
      <c r="J53" s="55"/>
      <c r="K53" s="55"/>
    </row>
    <row r="54" spans="1:11" ht="22.15" customHeight="1" x14ac:dyDescent="0.4">
      <c r="A54" s="204" t="s">
        <v>29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04"/>
    </row>
  </sheetData>
  <mergeCells count="3">
    <mergeCell ref="E5:G5"/>
    <mergeCell ref="I5:K5"/>
    <mergeCell ref="A54:K54"/>
  </mergeCells>
  <pageMargins left="0.8" right="0.5" top="0.5" bottom="0.6" header="0.49" footer="0.4"/>
  <pageSetup paperSize="9" scale="83" firstPageNumber="13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</vt:lpstr>
      <vt:lpstr>10</vt:lpstr>
      <vt:lpstr>11</vt:lpstr>
      <vt:lpstr>12</vt:lpstr>
      <vt:lpstr>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Thanisorn Saetang (TH)</cp:lastModifiedBy>
  <cp:lastPrinted>2025-02-20T06:33:47Z</cp:lastPrinted>
  <dcterms:created xsi:type="dcterms:W3CDTF">2024-07-17T09:09:40Z</dcterms:created>
  <dcterms:modified xsi:type="dcterms:W3CDTF">2025-02-20T06:33:50Z</dcterms:modified>
</cp:coreProperties>
</file>