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Nutrition SC Company Limited\Nutrition SC Co., Ltd. Dec24\"/>
    </mc:Choice>
  </mc:AlternateContent>
  <xr:revisionPtr revIDLastSave="0" documentId="13_ncr:1_{28110474-A5EF-40CE-8B7B-3C6EAE3211A1}" xr6:coauthVersionLast="47" xr6:coauthVersionMax="47" xr10:uidLastSave="{00000000-0000-0000-0000-000000000000}"/>
  <bookViews>
    <workbookView xWindow="-120" yWindow="-120" windowWidth="21840" windowHeight="13020" xr2:uid="{0BA2CEB1-E1CA-479F-B0CE-CC9C332642E8}"/>
  </bookViews>
  <sheets>
    <sheet name="5-7" sheetId="1" r:id="rId1"/>
    <sheet name="8" sheetId="2" r:id="rId2"/>
    <sheet name="9" sheetId="3" r:id="rId3"/>
    <sheet name="10" sheetId="4" r:id="rId4"/>
    <sheet name="11" sheetId="5" r:id="rId5"/>
    <sheet name="12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5" l="1"/>
  <c r="F40" i="5" s="1"/>
  <c r="E34" i="1" l="1"/>
  <c r="J36" i="5"/>
  <c r="J40" i="5" s="1"/>
  <c r="F52" i="5"/>
  <c r="K21" i="6"/>
  <c r="I21" i="6"/>
  <c r="G21" i="6"/>
  <c r="E21" i="6"/>
  <c r="L52" i="5"/>
  <c r="J52" i="5"/>
  <c r="H52" i="5"/>
  <c r="L36" i="5"/>
  <c r="L40" i="5" s="1"/>
  <c r="H36" i="5"/>
  <c r="H40" i="5" s="1"/>
  <c r="M27" i="4"/>
  <c r="K27" i="4"/>
  <c r="I27" i="4"/>
  <c r="G27" i="4"/>
  <c r="E27" i="4"/>
  <c r="O25" i="4"/>
  <c r="O24" i="4"/>
  <c r="O21" i="4"/>
  <c r="M18" i="4"/>
  <c r="K18" i="4"/>
  <c r="I18" i="4"/>
  <c r="G18" i="4"/>
  <c r="E18" i="4"/>
  <c r="O16" i="4"/>
  <c r="O15" i="4"/>
  <c r="O12" i="4"/>
  <c r="Q29" i="3"/>
  <c r="M29" i="3"/>
  <c r="K29" i="3"/>
  <c r="I29" i="3"/>
  <c r="G29" i="3"/>
  <c r="E29" i="3"/>
  <c r="O27" i="3"/>
  <c r="S27" i="3" s="1"/>
  <c r="O26" i="3"/>
  <c r="O23" i="3"/>
  <c r="S23" i="3" s="1"/>
  <c r="Q20" i="3"/>
  <c r="M20" i="3"/>
  <c r="E136" i="1" s="1"/>
  <c r="E139" i="1" s="1"/>
  <c r="E142" i="1" s="1"/>
  <c r="K20" i="3"/>
  <c r="I20" i="3"/>
  <c r="E20" i="3"/>
  <c r="O18" i="3"/>
  <c r="S18" i="3" s="1"/>
  <c r="O17" i="3"/>
  <c r="O14" i="3"/>
  <c r="S14" i="3" s="1"/>
  <c r="A3" i="3"/>
  <c r="A3" i="4" s="1"/>
  <c r="A3" i="5" s="1"/>
  <c r="A3" i="6" s="1"/>
  <c r="A55" i="2"/>
  <c r="L42" i="2"/>
  <c r="J42" i="2"/>
  <c r="H42" i="2"/>
  <c r="F42" i="2"/>
  <c r="L35" i="2"/>
  <c r="J35" i="2"/>
  <c r="H35" i="2"/>
  <c r="F35" i="2"/>
  <c r="L14" i="2"/>
  <c r="L22" i="2" s="1"/>
  <c r="L25" i="2" s="1"/>
  <c r="L29" i="2" s="1"/>
  <c r="J14" i="2"/>
  <c r="J22" i="2" s="1"/>
  <c r="J25" i="2" s="1"/>
  <c r="J29" i="2" s="1"/>
  <c r="H14" i="2"/>
  <c r="H22" i="2" s="1"/>
  <c r="H25" i="2" s="1"/>
  <c r="H29" i="2" s="1"/>
  <c r="F14" i="2"/>
  <c r="F22" i="2" s="1"/>
  <c r="F25" i="2" s="1"/>
  <c r="F29" i="2" s="1"/>
  <c r="K139" i="1"/>
  <c r="K142" i="1" s="1"/>
  <c r="I139" i="1"/>
  <c r="I142" i="1" s="1"/>
  <c r="G139" i="1"/>
  <c r="G142" i="1" s="1"/>
  <c r="A111" i="1"/>
  <c r="A1" i="2" s="1"/>
  <c r="A1" i="3" s="1"/>
  <c r="A1" i="4" s="1"/>
  <c r="A1" i="5" s="1"/>
  <c r="A1" i="6" s="1"/>
  <c r="A110" i="1"/>
  <c r="A164" i="1" s="1"/>
  <c r="A58" i="5" s="1"/>
  <c r="A61" i="6" s="1"/>
  <c r="K83" i="1"/>
  <c r="I83" i="1"/>
  <c r="G83" i="1"/>
  <c r="E83" i="1"/>
  <c r="K76" i="1"/>
  <c r="I76" i="1"/>
  <c r="G76" i="1"/>
  <c r="E76" i="1"/>
  <c r="A58" i="1"/>
  <c r="A56" i="1"/>
  <c r="K34" i="1"/>
  <c r="I34" i="1"/>
  <c r="G34" i="1"/>
  <c r="K23" i="1"/>
  <c r="I23" i="1"/>
  <c r="G23" i="1"/>
  <c r="E23" i="1"/>
  <c r="O29" i="3" l="1"/>
  <c r="S26" i="3"/>
  <c r="S29" i="3" s="1"/>
  <c r="G23" i="6"/>
  <c r="G27" i="6" s="1"/>
  <c r="O27" i="4"/>
  <c r="I23" i="6"/>
  <c r="I27" i="6" s="1"/>
  <c r="E23" i="6"/>
  <c r="E27" i="6" s="1"/>
  <c r="O18" i="4"/>
  <c r="O20" i="3"/>
  <c r="G85" i="1"/>
  <c r="G144" i="1" s="1"/>
  <c r="E85" i="1"/>
  <c r="E144" i="1" s="1"/>
  <c r="I85" i="1"/>
  <c r="I144" i="1" s="1"/>
  <c r="E36" i="1"/>
  <c r="G36" i="1"/>
  <c r="K85" i="1"/>
  <c r="K144" i="1" s="1"/>
  <c r="I36" i="1"/>
  <c r="K36" i="1"/>
  <c r="K23" i="6"/>
  <c r="K27" i="6" s="1"/>
  <c r="S17" i="3"/>
  <c r="S20" i="3" s="1"/>
</calcChain>
</file>

<file path=xl/sharedStrings.xml><?xml version="1.0" encoding="utf-8"?>
<sst xmlns="http://schemas.openxmlformats.org/spreadsheetml/2006/main" count="280" uniqueCount="163">
  <si>
    <t xml:space="preserve">Nutrition SC Public Company Limited </t>
  </si>
  <si>
    <t>Statements of Financial Position</t>
  </si>
  <si>
    <t>As at 31 December 2024</t>
  </si>
  <si>
    <t>Consolidated</t>
  </si>
  <si>
    <t>Separate</t>
  </si>
  <si>
    <t>financial statements</t>
  </si>
  <si>
    <t>Notes</t>
  </si>
  <si>
    <t>Baht</t>
  </si>
  <si>
    <t>Assets</t>
  </si>
  <si>
    <t>Current assets</t>
  </si>
  <si>
    <t>Cash and cash equivalents</t>
  </si>
  <si>
    <t>Financial assets measured at amortised cost</t>
  </si>
  <si>
    <t>Inventories</t>
  </si>
  <si>
    <t>Current portion of long-term loan</t>
  </si>
  <si>
    <t xml:space="preserve"> to related party</t>
  </si>
  <si>
    <t>Other current assets</t>
  </si>
  <si>
    <t>Total current assets</t>
  </si>
  <si>
    <t>Non-current assets</t>
  </si>
  <si>
    <t>Restricted cash</t>
  </si>
  <si>
    <t>-</t>
  </si>
  <si>
    <t xml:space="preserve">Investments in subsidiaries </t>
  </si>
  <si>
    <t>Right-of-use assets</t>
  </si>
  <si>
    <t>Intangible assets</t>
  </si>
  <si>
    <t>Deferred income tax assets</t>
  </si>
  <si>
    <t>Total non-current assets</t>
  </si>
  <si>
    <t>Total assets</t>
  </si>
  <si>
    <t xml:space="preserve">    กรรมการ  ____________________________________       กรรมการ  ___________________________________________</t>
  </si>
  <si>
    <t>…………………..………...…Director</t>
  </si>
  <si>
    <t>The notes to the financial statements are an integral part of these financial statements.</t>
  </si>
  <si>
    <t>Liabilities and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</si>
  <si>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</si>
  <si>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</si>
  <si>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</si>
  <si>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</si>
  <si>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</si>
  <si>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</si>
  <si>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</si>
  <si>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</si>
  <si>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</si>
  <si>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</si>
  <si>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</si>
  <si>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</si>
  <si>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   Ordinary shares, 100,000,000 shares </t>
  </si>
  <si>
    <t xml:space="preserve">     of par Baht 0.50 each</t>
  </si>
  <si>
    <t>Issued and paid-up share capital</t>
  </si>
  <si>
    <t xml:space="preserve">    of paid-up Baht 0.50 each </t>
  </si>
  <si>
    <t>Share premium</t>
  </si>
  <si>
    <t>Share premium from share swap</t>
  </si>
  <si>
    <t>Retained earnings</t>
  </si>
  <si>
    <t>Appropriated - legal reserve</t>
  </si>
  <si>
    <t>Unappropriated</t>
  </si>
  <si>
    <t xml:space="preserve">Equity attributable to </t>
  </si>
  <si>
    <t>owners of the Company</t>
  </si>
  <si>
    <t>Non-controlling interests</t>
  </si>
  <si>
    <t>Total equity</t>
  </si>
  <si>
    <t>Total liabilities and equity</t>
  </si>
  <si>
    <t>Statements of Comprehensive Income</t>
  </si>
  <si>
    <t>For the year ended 31 December 2024</t>
  </si>
  <si>
    <t>Revenues from sales</t>
  </si>
  <si>
    <t>Cost of sales of goods</t>
  </si>
  <si>
    <t>Gross profit</t>
  </si>
  <si>
    <t>Other income</t>
  </si>
  <si>
    <t>Administrative expenses</t>
  </si>
  <si>
    <t>Finance cost</t>
  </si>
  <si>
    <t>Profit before income tax</t>
  </si>
  <si>
    <t>Profit for the year</t>
  </si>
  <si>
    <t>Other comprehensive income</t>
  </si>
  <si>
    <t xml:space="preserve">Total comprehensive income </t>
  </si>
  <si>
    <t>for the period</t>
  </si>
  <si>
    <t>Profit attributable to:</t>
  </si>
  <si>
    <t>Owners of the Company</t>
  </si>
  <si>
    <t>Non-controlling interest</t>
  </si>
  <si>
    <t>Total comprehensive income</t>
  </si>
  <si>
    <t>attributable to:</t>
  </si>
  <si>
    <t xml:space="preserve">Earnings per share </t>
  </si>
  <si>
    <t>Basic earnings per share</t>
  </si>
  <si>
    <t>Statement of Changes in Equity</t>
  </si>
  <si>
    <t>Consolidated financial statements</t>
  </si>
  <si>
    <t>Attributable to owners of the Company</t>
  </si>
  <si>
    <t>Issued and paid-up</t>
  </si>
  <si>
    <t>Appropriated -</t>
  </si>
  <si>
    <t>Non-controlling</t>
  </si>
  <si>
    <t>share capital</t>
  </si>
  <si>
    <t>from share swap</t>
  </si>
  <si>
    <t>legal reserve</t>
  </si>
  <si>
    <t>the Company</t>
  </si>
  <si>
    <t>interests</t>
  </si>
  <si>
    <t>Balance at 1 January 2024</t>
  </si>
  <si>
    <t>Transactions with owners during the year</t>
  </si>
  <si>
    <t>Capital increase</t>
  </si>
  <si>
    <t>Total comprehensive income for the year</t>
  </si>
  <si>
    <t>Closing balance at 31 December 2024</t>
  </si>
  <si>
    <t>Balance at 1 January 2023</t>
  </si>
  <si>
    <t>Closing balance at 31 December 2023</t>
  </si>
  <si>
    <t>Separate financial statements</t>
  </si>
  <si>
    <t xml:space="preserve">Ordinary shares issued </t>
  </si>
  <si>
    <t>Statements of Cash Flows</t>
  </si>
  <si>
    <t xml:space="preserve">Profit before income tax </t>
  </si>
  <si>
    <t>Adjustments for:</t>
  </si>
  <si>
    <t>Depreciation of building and equipment</t>
  </si>
  <si>
    <t>Depreciation of right-of-use assets</t>
  </si>
  <si>
    <t>Amortisation of intangible assets</t>
  </si>
  <si>
    <t>5.1.2</t>
  </si>
  <si>
    <t>Gain from disposal of equipment</t>
  </si>
  <si>
    <t>Loss from write-off of equipment</t>
  </si>
  <si>
    <t>Loss from write-off of intangible assets</t>
  </si>
  <si>
    <t>of derivative assets</t>
  </si>
  <si>
    <t>Interest income</t>
  </si>
  <si>
    <t xml:space="preserve">Changes in working capital: </t>
  </si>
  <si>
    <t>Cash flows from operations</t>
  </si>
  <si>
    <t>Interest paid</t>
  </si>
  <si>
    <t>Income tax paid</t>
  </si>
  <si>
    <t>Net cash generated from operating activities</t>
  </si>
  <si>
    <t>Cash flows from investing activities</t>
  </si>
  <si>
    <t>Payments for financial assets at amortised cost</t>
  </si>
  <si>
    <t>Proceeds from disposals of equipment</t>
  </si>
  <si>
    <t>Payments for purchase of intangible assets</t>
  </si>
  <si>
    <t>Payments for right-of-use assets</t>
  </si>
  <si>
    <t>Proceeds from long-term borrowings to related party</t>
  </si>
  <si>
    <t>Interest received</t>
  </si>
  <si>
    <t>Net cash used in investing activities</t>
  </si>
  <si>
    <t>Cash flow from financing activities</t>
  </si>
  <si>
    <t>Repayment to bank overdrafts</t>
  </si>
  <si>
    <t>Proceeds from trust receipt contract</t>
  </si>
  <si>
    <t>Repayment to trust receipt contract</t>
  </si>
  <si>
    <t>Proceeds from issue of ordinary shares</t>
  </si>
  <si>
    <t>Payment for direct cost for issuance of shares before net tax</t>
  </si>
  <si>
    <t>Dividends paid</t>
  </si>
  <si>
    <t xml:space="preserve">Cash and cash equivalents at the beginning of the year </t>
  </si>
  <si>
    <t>Exchange losses on cash and cash equivalents</t>
  </si>
  <si>
    <t>Cash and cash equivalents at the end of the year</t>
  </si>
  <si>
    <t>Non-cash items:</t>
  </si>
  <si>
    <t>Significant non-cash items:</t>
  </si>
  <si>
    <t>Acquisition of right-of-use assets</t>
  </si>
  <si>
    <t>Lease reassessments</t>
  </si>
  <si>
    <t>Trade and other current receivables, net</t>
  </si>
  <si>
    <t>Trade and other current payables</t>
  </si>
  <si>
    <t>Selling expenses and distribution costs</t>
  </si>
  <si>
    <t>Dividend payment</t>
  </si>
  <si>
    <t>Derivative assets</t>
  </si>
  <si>
    <t>Derivatives liabilities</t>
  </si>
  <si>
    <t>Other gains (losses)</t>
  </si>
  <si>
    <t>(Reversal) expected credit loss</t>
  </si>
  <si>
    <t>(Reversal) loss from allowance for inventories</t>
  </si>
  <si>
    <t>Gain from changes in fair value</t>
  </si>
  <si>
    <t xml:space="preserve">Unrealised loss (gain) from foreign exchange </t>
  </si>
  <si>
    <t>Employee benefit expense</t>
  </si>
  <si>
    <t>Trade and other current receivables</t>
  </si>
  <si>
    <t>Repayment for short-term borrowings from financial institution</t>
  </si>
  <si>
    <t>Increase restricted bank deposits</t>
  </si>
  <si>
    <t>Net cash (used in) generated from financing activities</t>
  </si>
  <si>
    <t>Net (decrease) increase in cash and cash equivalents</t>
  </si>
  <si>
    <t>Acquisition of building  and equipment which has not been paid</t>
  </si>
  <si>
    <t>Employee benefit obligations - paid</t>
  </si>
  <si>
    <t>Payments for purchase of property, plant and equipment</t>
  </si>
  <si>
    <t>Corporate income tax payables</t>
  </si>
  <si>
    <t>Property, plant and equipment</t>
  </si>
  <si>
    <t>Income tax</t>
  </si>
  <si>
    <t>owners of</t>
  </si>
  <si>
    <t>Total</t>
  </si>
  <si>
    <r>
      <t xml:space="preserve">Statement of Financial Position </t>
    </r>
    <r>
      <rPr>
        <sz val="9"/>
        <rFont val="Arial"/>
        <family val="2"/>
      </rPr>
      <t>(Cont’d)</t>
    </r>
  </si>
  <si>
    <r>
      <t>Liabilities and equity</t>
    </r>
    <r>
      <rPr>
        <sz val="9"/>
        <rFont val="Arial"/>
        <family val="2"/>
      </rPr>
      <t xml:space="preserve"> (Cont'd)</t>
    </r>
  </si>
  <si>
    <r>
      <t>Statements of Cash Flows</t>
    </r>
    <r>
      <rPr>
        <sz val="9"/>
        <rFont val="Arial"/>
        <family val="2"/>
      </rPr>
      <t xml:space="preserve"> (Cont'd)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</si>
</sst>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"/>
    <numFmt numFmtId="165" formatCode="_-* #,##0_-;\-* #,##0_-;_-* &quot;-&quot;??_-;_-@_-"/>
    <numFmt numFmtId="166" formatCode="#,##0;\(#,##0\);&quot;-&quot;;@"/>
    <numFmt numFmtId="167" formatCode="_(* #,##0.00_);_(* \(#,##0.00\);_(* &quot;-&quot;??_);_(@_)"/>
    <numFmt numFmtId="168" formatCode="#,##0.00;\(#,##0.00\);&quot;-&quot;;@"/>
    <numFmt numFmtId="169" formatCode="#,##0.000;\(#,##0.000\);&quot;-&quot;;@"/>
    <numFmt numFmtId="170" formatCode="_(* #,##0_);_(* \(#,##0\);_(* &quot;-&quot;??_);_(@_)"/>
    <numFmt numFmtId="171" formatCode="#,##0;\(#,##0\);\-"/>
    <numFmt numFmtId="172" formatCode="#,##0.0;\(#,##0.0\)"/>
    <numFmt numFmtId="173" formatCode="_-* #,##0.00\ &quot;€&quot;_-;\-* #,##0.00\ &quot;€&quot;_-;_-* &quot;-&quot;??\ &quot;€&quot;_-;_-@_-"/>
    <numFmt numFmtId="174" formatCode="_-* #,##0.00\ _€_-;\-* #,##0.00\ _€_-;_-* &quot;-&quot;??\ _€_-;_-@_-"/>
  </numFmts>
  <fonts count="20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theme="1"/>
      <name val="Cambria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sz val="9"/>
      <name val="Arial"/>
      <family val="2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b/>
      <u/>
      <sz val="9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/>
      <top/>
      <bottom/>
      <diagonal/>
    </border>
  </borders>
  <cellStyleXfs count="122">
    <xf numFmtId="0" fontId="0" fillId="0" borderId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167" fontId="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0" fontId="7" fillId="0" borderId="0">
      <protection locked="0"/>
    </xf>
    <xf numFmtId="0" fontId="4" fillId="0" borderId="0"/>
    <xf numFmtId="9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7" fillId="0" borderId="0"/>
    <xf numFmtId="0" fontId="10" fillId="0" borderId="0" applyNumberFormat="0" applyFill="0" applyBorder="0" applyAlignment="0">
      <alignment vertical="top"/>
      <protection locked="0"/>
    </xf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7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7" fillId="0" borderId="0">
      <protection locked="0"/>
    </xf>
    <xf numFmtId="0" fontId="1" fillId="0" borderId="0"/>
    <xf numFmtId="0" fontId="1" fillId="0" borderId="0"/>
    <xf numFmtId="0" fontId="12" fillId="0" borderId="0" applyNumberForma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>
      <protection locked="0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 applyNumberFormat="0" applyFill="0" applyBorder="0" applyAlignment="0">
      <alignment vertical="top"/>
      <protection locked="0"/>
    </xf>
    <xf numFmtId="43" fontId="7" fillId="0" borderId="0" applyFont="0" applyFill="0" applyBorder="0" applyAlignment="0" applyProtection="0"/>
    <xf numFmtId="0" fontId="7" fillId="0" borderId="0">
      <protection locked="0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" fillId="0" borderId="4" applyNumberFormat="0" applyFill="0" applyAlignment="0">
      <alignment wrapText="1"/>
      <protection locked="0"/>
    </xf>
    <xf numFmtId="0" fontId="15" fillId="0" borderId="0"/>
    <xf numFmtId="0" fontId="15" fillId="0" borderId="0"/>
    <xf numFmtId="0" fontId="1" fillId="0" borderId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 applyNumberFormat="0" applyFill="0" applyBorder="0" applyAlignment="0">
      <alignment vertical="top"/>
      <protection locked="0"/>
    </xf>
    <xf numFmtId="43" fontId="6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0" fillId="0" borderId="0" applyNumberFormat="0" applyFill="0" applyBorder="0" applyAlignment="0">
      <alignment vertical="top"/>
      <protection locked="0"/>
    </xf>
    <xf numFmtId="0" fontId="1" fillId="0" borderId="0"/>
    <xf numFmtId="0" fontId="11" fillId="0" borderId="0"/>
    <xf numFmtId="0" fontId="1" fillId="0" borderId="0"/>
    <xf numFmtId="0" fontId="1" fillId="0" borderId="0"/>
    <xf numFmtId="0" fontId="16" fillId="0" borderId="0"/>
    <xf numFmtId="0" fontId="14" fillId="0" borderId="4" applyNumberFormat="0" applyFill="0" applyAlignment="0">
      <protection locked="0"/>
    </xf>
    <xf numFmtId="0" fontId="1" fillId="0" borderId="0"/>
    <xf numFmtId="0" fontId="1" fillId="0" borderId="0"/>
    <xf numFmtId="0" fontId="7" fillId="0" borderId="0">
      <protection locked="0"/>
    </xf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9" fontId="7" fillId="0" borderId="0" applyFont="0" applyFill="0" applyBorder="0" applyAlignment="0" applyProtection="0"/>
    <xf numFmtId="0" fontId="1" fillId="0" borderId="0"/>
    <xf numFmtId="0" fontId="7" fillId="0" borderId="0">
      <protection locked="0"/>
    </xf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7" fillId="0" borderId="0">
      <protection locked="0"/>
    </xf>
    <xf numFmtId="43" fontId="1" fillId="0" borderId="0" applyFont="0" applyFill="0" applyBorder="0" applyAlignment="0" applyProtection="0"/>
    <xf numFmtId="0" fontId="7" fillId="0" borderId="0">
      <protection locked="0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>
      <protection locked="0"/>
    </xf>
  </cellStyleXfs>
  <cellXfs count="152">
    <xf numFmtId="0" fontId="0" fillId="0" borderId="0" xfId="0"/>
    <xf numFmtId="166" fontId="5" fillId="0" borderId="0" xfId="10" applyNumberFormat="1" applyFont="1" applyFill="1" applyBorder="1" applyAlignment="1">
      <alignment horizontal="right" vertical="center"/>
    </xf>
    <xf numFmtId="166" fontId="5" fillId="0" borderId="1" xfId="10" applyNumberFormat="1" applyFont="1" applyFill="1" applyBorder="1" applyAlignment="1">
      <alignment horizontal="right" vertical="center"/>
    </xf>
    <xf numFmtId="37" fontId="13" fillId="0" borderId="0" xfId="3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right" vertical="center"/>
    </xf>
    <xf numFmtId="165" fontId="13" fillId="0" borderId="0" xfId="1" applyNumberFormat="1" applyFont="1" applyFill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1" xfId="0" quotePrefix="1" applyFont="1" applyBorder="1" applyAlignment="1">
      <alignment horizontal="left" vertical="top"/>
    </xf>
    <xf numFmtId="0" fontId="5" fillId="0" borderId="1" xfId="0" quotePrefix="1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right" vertical="center"/>
    </xf>
    <xf numFmtId="165" fontId="13" fillId="0" borderId="1" xfId="1" applyNumberFormat="1" applyFont="1" applyFill="1" applyBorder="1" applyAlignment="1">
      <alignment horizontal="right" vertical="center"/>
    </xf>
    <xf numFmtId="164" fontId="13" fillId="0" borderId="2" xfId="0" applyNumberFormat="1" applyFont="1" applyBorder="1" applyAlignment="1">
      <alignment horizontal="right" vertical="center"/>
    </xf>
    <xf numFmtId="165" fontId="13" fillId="0" borderId="2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5" fontId="13" fillId="0" borderId="0" xfId="1" applyNumberFormat="1" applyFont="1" applyFill="1" applyAlignment="1">
      <alignment horizontal="center" vertical="center"/>
    </xf>
    <xf numFmtId="0" fontId="13" fillId="0" borderId="0" xfId="0" applyFont="1" applyAlignment="1">
      <alignment horizontal="left" vertical="center"/>
    </xf>
    <xf numFmtId="166" fontId="13" fillId="0" borderId="0" xfId="0" applyNumberFormat="1" applyFont="1" applyAlignment="1">
      <alignment horizontal="center" vertical="center"/>
    </xf>
    <xf numFmtId="166" fontId="13" fillId="0" borderId="0" xfId="2" applyNumberFormat="1" applyFont="1" applyAlignment="1">
      <alignment horizontal="right" vertical="center" wrapText="1"/>
    </xf>
    <xf numFmtId="0" fontId="13" fillId="0" borderId="0" xfId="0" applyFont="1" applyAlignment="1">
      <alignment horizontal="right" vertical="center"/>
    </xf>
    <xf numFmtId="166" fontId="13" fillId="0" borderId="0" xfId="0" quotePrefix="1" applyNumberFormat="1" applyFont="1" applyAlignment="1">
      <alignment horizontal="center" vertical="center"/>
    </xf>
    <xf numFmtId="166" fontId="13" fillId="0" borderId="0" xfId="0" applyNumberFormat="1" applyFont="1" applyAlignment="1">
      <alignment horizontal="right" vertical="center" wrapText="1"/>
    </xf>
    <xf numFmtId="166" fontId="13" fillId="0" borderId="0" xfId="0" applyNumberFormat="1" applyFont="1" applyAlignment="1">
      <alignment horizontal="center" vertical="top"/>
    </xf>
    <xf numFmtId="166" fontId="13" fillId="0" borderId="1" xfId="0" applyNumberFormat="1" applyFont="1" applyBorder="1" applyAlignment="1">
      <alignment horizontal="right" vertical="center" wrapText="1"/>
    </xf>
    <xf numFmtId="166" fontId="13" fillId="0" borderId="0" xfId="0" applyNumberFormat="1" applyFont="1" applyAlignment="1">
      <alignment horizontal="right" vertical="center"/>
    </xf>
    <xf numFmtId="166" fontId="13" fillId="0" borderId="1" xfId="0" applyNumberFormat="1" applyFont="1" applyBorder="1" applyAlignment="1">
      <alignment horizontal="right" vertical="center"/>
    </xf>
    <xf numFmtId="166" fontId="13" fillId="0" borderId="0" xfId="0" applyNumberFormat="1" applyFont="1" applyAlignment="1">
      <alignment vertical="center" wrapText="1"/>
    </xf>
    <xf numFmtId="166" fontId="13" fillId="0" borderId="1" xfId="0" applyNumberFormat="1" applyFont="1" applyBorder="1" applyAlignment="1">
      <alignment vertical="center" wrapText="1"/>
    </xf>
    <xf numFmtId="166" fontId="13" fillId="0" borderId="3" xfId="0" applyNumberFormat="1" applyFont="1" applyBorder="1" applyAlignment="1">
      <alignment horizontal="right" vertical="center"/>
    </xf>
    <xf numFmtId="165" fontId="13" fillId="0" borderId="3" xfId="1" applyNumberFormat="1" applyFont="1" applyFill="1" applyBorder="1" applyAlignment="1">
      <alignment horizontal="right" vertical="center"/>
    </xf>
    <xf numFmtId="165" fontId="13" fillId="0" borderId="0" xfId="1" applyNumberFormat="1" applyFont="1" applyFill="1" applyAlignment="1">
      <alignment vertical="center"/>
    </xf>
    <xf numFmtId="0" fontId="13" fillId="0" borderId="1" xfId="0" applyFont="1" applyBorder="1" applyAlignment="1">
      <alignment vertical="center"/>
    </xf>
    <xf numFmtId="165" fontId="13" fillId="0" borderId="1" xfId="1" applyNumberFormat="1" applyFont="1" applyFill="1" applyBorder="1" applyAlignment="1">
      <alignment vertical="center"/>
    </xf>
    <xf numFmtId="0" fontId="5" fillId="0" borderId="0" xfId="0" quotePrefix="1" applyFont="1" applyAlignment="1">
      <alignment horizontal="left" vertical="center"/>
    </xf>
    <xf numFmtId="165" fontId="5" fillId="0" borderId="0" xfId="1" quotePrefix="1" applyNumberFormat="1" applyFont="1" applyFill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37" fontId="13" fillId="0" borderId="0" xfId="0" applyNumberFormat="1" applyFont="1" applyAlignment="1">
      <alignment horizontal="center" vertical="center"/>
    </xf>
    <xf numFmtId="37" fontId="13" fillId="0" borderId="0" xfId="0" quotePrefix="1" applyNumberFormat="1" applyFont="1" applyAlignment="1">
      <alignment horizontal="center" vertical="center"/>
    </xf>
    <xf numFmtId="37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3" fillId="0" borderId="0" xfId="0" applyFont="1" applyAlignment="1">
      <alignment horizontal="centerContinuous" vertical="center"/>
    </xf>
    <xf numFmtId="166" fontId="13" fillId="0" borderId="0" xfId="0" applyNumberFormat="1" applyFont="1" applyAlignment="1">
      <alignment horizontal="centerContinuous" vertical="center"/>
    </xf>
    <xf numFmtId="166" fontId="5" fillId="0" borderId="0" xfId="0" quotePrefix="1" applyNumberFormat="1" applyFont="1" applyAlignment="1">
      <alignment horizontal="centerContinuous" vertical="center"/>
    </xf>
    <xf numFmtId="0" fontId="5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Continuous" vertical="center"/>
    </xf>
    <xf numFmtId="166" fontId="13" fillId="0" borderId="1" xfId="0" applyNumberFormat="1" applyFont="1" applyBorder="1" applyAlignment="1">
      <alignment horizontal="centerContinuous" vertical="center"/>
    </xf>
    <xf numFmtId="166" fontId="13" fillId="0" borderId="2" xfId="0" applyNumberFormat="1" applyFont="1" applyBorder="1" applyAlignment="1">
      <alignment horizontal="centerContinuous" vertical="center"/>
    </xf>
    <xf numFmtId="166" fontId="5" fillId="0" borderId="0" xfId="0" applyNumberFormat="1" applyFont="1" applyAlignment="1">
      <alignment horizontal="center" vertical="center"/>
    </xf>
    <xf numFmtId="166" fontId="5" fillId="0" borderId="1" xfId="0" quotePrefix="1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0" quotePrefix="1" applyNumberFormat="1" applyFont="1" applyAlignment="1">
      <alignment horizontal="right" vertical="center"/>
    </xf>
    <xf numFmtId="0" fontId="13" fillId="0" borderId="0" xfId="4" applyFont="1" applyAlignment="1">
      <alignment horizontal="left" vertical="center"/>
    </xf>
    <xf numFmtId="0" fontId="13" fillId="0" borderId="0" xfId="4" applyFont="1" applyAlignment="1">
      <alignment vertical="center"/>
    </xf>
    <xf numFmtId="0" fontId="13" fillId="0" borderId="0" xfId="0" applyFont="1"/>
    <xf numFmtId="0" fontId="5" fillId="0" borderId="0" xfId="4" applyFont="1" applyAlignment="1">
      <alignment horizontal="left" vertical="center"/>
    </xf>
    <xf numFmtId="0" fontId="13" fillId="0" borderId="0" xfId="4" applyFont="1" applyAlignment="1">
      <alignment horizontal="center" vertical="center"/>
    </xf>
    <xf numFmtId="166" fontId="13" fillId="0" borderId="3" xfId="5" applyNumberFormat="1" applyFont="1" applyFill="1" applyBorder="1" applyAlignment="1">
      <alignment horizontal="right" vertical="center"/>
    </xf>
    <xf numFmtId="166" fontId="13" fillId="0" borderId="0" xfId="5" applyNumberFormat="1" applyFont="1" applyFill="1" applyBorder="1" applyAlignment="1">
      <alignment horizontal="right" vertical="center"/>
    </xf>
    <xf numFmtId="0" fontId="5" fillId="0" borderId="0" xfId="6" applyFont="1" applyAlignment="1">
      <alignment vertical="center"/>
    </xf>
    <xf numFmtId="0" fontId="13" fillId="0" borderId="0" xfId="6" applyFont="1" applyAlignment="1">
      <alignment vertical="center"/>
    </xf>
    <xf numFmtId="166" fontId="13" fillId="0" borderId="0" xfId="7" applyNumberFormat="1" applyFont="1" applyFill="1" applyBorder="1" applyAlignment="1">
      <alignment horizontal="right" vertical="center"/>
    </xf>
    <xf numFmtId="0" fontId="13" fillId="0" borderId="0" xfId="6" applyFont="1" applyAlignment="1">
      <alignment horizontal="left" vertical="center"/>
    </xf>
    <xf numFmtId="166" fontId="13" fillId="0" borderId="1" xfId="8" applyNumberFormat="1" applyFont="1" applyFill="1" applyBorder="1" applyAlignment="1">
      <alignment horizontal="right" vertical="center"/>
    </xf>
    <xf numFmtId="166" fontId="13" fillId="0" borderId="0" xfId="7" applyNumberFormat="1" applyFont="1" applyFill="1" applyAlignment="1">
      <alignment vertical="center"/>
    </xf>
    <xf numFmtId="166" fontId="13" fillId="0" borderId="1" xfId="7" applyNumberFormat="1" applyFont="1" applyFill="1" applyBorder="1" applyAlignment="1">
      <alignment horizontal="right" vertical="center"/>
    </xf>
    <xf numFmtId="0" fontId="5" fillId="0" borderId="0" xfId="4" applyFont="1" applyAlignment="1">
      <alignment horizontal="center" vertical="center"/>
    </xf>
    <xf numFmtId="0" fontId="18" fillId="0" borderId="0" xfId="4" applyFont="1" applyAlignment="1">
      <alignment horizontal="center" vertical="center"/>
    </xf>
    <xf numFmtId="166" fontId="5" fillId="0" borderId="0" xfId="5" quotePrefix="1" applyNumberFormat="1" applyFont="1" applyFill="1" applyBorder="1" applyAlignment="1">
      <alignment horizontal="right" vertical="center"/>
    </xf>
    <xf numFmtId="0" fontId="5" fillId="0" borderId="0" xfId="4" applyFont="1" applyAlignment="1">
      <alignment vertical="center"/>
    </xf>
    <xf numFmtId="0" fontId="13" fillId="0" borderId="0" xfId="9" applyFont="1"/>
    <xf numFmtId="168" fontId="13" fillId="0" borderId="0" xfId="0" applyNumberFormat="1" applyFont="1" applyAlignment="1">
      <alignment horizontal="center" vertical="center"/>
    </xf>
    <xf numFmtId="168" fontId="13" fillId="0" borderId="0" xfId="0" applyNumberFormat="1" applyFont="1" applyAlignment="1">
      <alignment horizontal="right" vertical="center"/>
    </xf>
    <xf numFmtId="169" fontId="13" fillId="0" borderId="0" xfId="0" applyNumberFormat="1" applyFont="1" applyAlignment="1">
      <alignment horizontal="center" vertical="center"/>
    </xf>
    <xf numFmtId="169" fontId="13" fillId="0" borderId="0" xfId="0" applyNumberFormat="1" applyFont="1" applyAlignment="1">
      <alignment horizontal="right" vertical="center"/>
    </xf>
    <xf numFmtId="166" fontId="13" fillId="0" borderId="1" xfId="0" applyNumberFormat="1" applyFont="1" applyBorder="1" applyAlignment="1">
      <alignment vertical="center"/>
    </xf>
    <xf numFmtId="166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Continuous" vertical="center"/>
    </xf>
    <xf numFmtId="164" fontId="5" fillId="0" borderId="1" xfId="0" applyNumberFormat="1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Continuous" vertical="center"/>
    </xf>
    <xf numFmtId="164" fontId="5" fillId="0" borderId="2" xfId="0" applyNumberFormat="1" applyFont="1" applyBorder="1" applyAlignment="1">
      <alignment horizontal="left" vertical="center"/>
    </xf>
    <xf numFmtId="164" fontId="5" fillId="0" borderId="2" xfId="0" applyNumberFormat="1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Continuous" vertical="center"/>
    </xf>
    <xf numFmtId="166" fontId="13" fillId="0" borderId="2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4" fontId="18" fillId="0" borderId="0" xfId="0" applyNumberFormat="1" applyFont="1" applyAlignment="1">
      <alignment horizontal="center" vertical="center"/>
    </xf>
    <xf numFmtId="166" fontId="5" fillId="0" borderId="1" xfId="0" applyNumberFormat="1" applyFont="1" applyBorder="1" applyAlignment="1">
      <alignment horizontal="right" vertical="center"/>
    </xf>
    <xf numFmtId="164" fontId="5" fillId="0" borderId="0" xfId="0" quotePrefix="1" applyNumberFormat="1" applyFont="1" applyAlignment="1">
      <alignment horizontal="left" vertical="center"/>
    </xf>
    <xf numFmtId="170" fontId="5" fillId="0" borderId="0" xfId="0" applyNumberFormat="1" applyFont="1" applyAlignment="1">
      <alignment horizontal="left" vertical="center"/>
    </xf>
    <xf numFmtId="170" fontId="13" fillId="0" borderId="0" xfId="0" applyNumberFormat="1" applyFont="1" applyAlignment="1">
      <alignment horizontal="center" vertical="center"/>
    </xf>
    <xf numFmtId="170" fontId="13" fillId="0" borderId="0" xfId="0" applyNumberFormat="1" applyFont="1"/>
    <xf numFmtId="164" fontId="13" fillId="0" borderId="0" xfId="6" applyNumberFormat="1" applyFont="1" applyAlignment="1">
      <alignment vertical="center"/>
    </xf>
    <xf numFmtId="0" fontId="13" fillId="0" borderId="0" xfId="3" applyFont="1" applyAlignment="1">
      <alignment horizontal="center" vertical="center"/>
    </xf>
    <xf numFmtId="170" fontId="13" fillId="0" borderId="0" xfId="3" applyNumberFormat="1" applyFont="1" applyAlignment="1">
      <alignment horizontal="center" vertical="center"/>
    </xf>
    <xf numFmtId="166" fontId="13" fillId="0" borderId="0" xfId="3" applyNumberFormat="1" applyFont="1" applyAlignment="1">
      <alignment horizontal="right" vertical="center"/>
    </xf>
    <xf numFmtId="170" fontId="13" fillId="0" borderId="0" xfId="3" applyNumberFormat="1" applyFont="1"/>
    <xf numFmtId="164" fontId="13" fillId="0" borderId="0" xfId="3" applyNumberFormat="1" applyFont="1" applyAlignment="1">
      <alignment vertical="center"/>
    </xf>
    <xf numFmtId="170" fontId="13" fillId="0" borderId="0" xfId="3" applyNumberFormat="1" applyFont="1" applyAlignment="1">
      <alignment vertical="center"/>
    </xf>
    <xf numFmtId="166" fontId="13" fillId="0" borderId="1" xfId="3" applyNumberFormat="1" applyFont="1" applyBorder="1" applyAlignment="1">
      <alignment horizontal="right" vertical="center"/>
    </xf>
    <xf numFmtId="166" fontId="5" fillId="0" borderId="0" xfId="3" applyNumberFormat="1" applyFont="1" applyAlignment="1">
      <alignment horizontal="right" vertical="center"/>
    </xf>
    <xf numFmtId="170" fontId="13" fillId="0" borderId="0" xfId="0" applyNumberFormat="1" applyFont="1" applyAlignment="1">
      <alignment vertical="center"/>
    </xf>
    <xf numFmtId="170" fontId="5" fillId="0" borderId="0" xfId="0" quotePrefix="1" applyNumberFormat="1" applyFont="1" applyAlignment="1">
      <alignment horizontal="left" vertical="center"/>
    </xf>
    <xf numFmtId="0" fontId="5" fillId="0" borderId="0" xfId="0" quotePrefix="1" applyFont="1" applyAlignment="1">
      <alignment horizontal="center" vertical="center"/>
    </xf>
    <xf numFmtId="0" fontId="13" fillId="0" borderId="0" xfId="0" applyFont="1" applyAlignment="1">
      <alignment horizontal="center"/>
    </xf>
    <xf numFmtId="170" fontId="13" fillId="0" borderId="0" xfId="3" applyNumberFormat="1" applyFont="1" applyAlignment="1">
      <alignment horizontal="center"/>
    </xf>
    <xf numFmtId="164" fontId="5" fillId="0" borderId="0" xfId="6" applyNumberFormat="1" applyFont="1" applyAlignment="1">
      <alignment horizontal="center" vertical="center"/>
    </xf>
    <xf numFmtId="164" fontId="13" fillId="0" borderId="1" xfId="0" applyNumberFormat="1" applyFont="1" applyBorder="1" applyAlignment="1">
      <alignment vertical="center"/>
    </xf>
    <xf numFmtId="166" fontId="13" fillId="0" borderId="0" xfId="6" applyNumberFormat="1" applyFont="1" applyAlignment="1">
      <alignment horizontal="right" vertical="center"/>
    </xf>
    <xf numFmtId="171" fontId="13" fillId="0" borderId="0" xfId="0" applyNumberFormat="1" applyFont="1" applyAlignment="1">
      <alignment vertical="center"/>
    </xf>
    <xf numFmtId="0" fontId="5" fillId="0" borderId="1" xfId="0" applyFont="1" applyBorder="1" applyAlignment="1">
      <alignment vertical="center"/>
    </xf>
    <xf numFmtId="171" fontId="13" fillId="0" borderId="1" xfId="0" applyNumberFormat="1" applyFont="1" applyBorder="1" applyAlignment="1">
      <alignment vertical="center"/>
    </xf>
    <xf numFmtId="0" fontId="5" fillId="0" borderId="0" xfId="0" quotePrefix="1" applyFont="1" applyAlignment="1">
      <alignment horizontal="right" vertical="center"/>
    </xf>
    <xf numFmtId="171" fontId="18" fillId="0" borderId="0" xfId="0" applyNumberFormat="1" applyFont="1" applyAlignment="1">
      <alignment horizontal="center" vertical="center"/>
    </xf>
    <xf numFmtId="171" fontId="5" fillId="0" borderId="0" xfId="0" quotePrefix="1" applyNumberFormat="1" applyFont="1" applyAlignment="1">
      <alignment horizontal="right" vertical="center"/>
    </xf>
    <xf numFmtId="171" fontId="5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 wrapText="1"/>
    </xf>
    <xf numFmtId="0" fontId="13" fillId="0" borderId="0" xfId="11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71" fontId="13" fillId="0" borderId="0" xfId="0" applyNumberFormat="1" applyFont="1" applyAlignment="1">
      <alignment horizontal="right" vertical="center" wrapText="1"/>
    </xf>
    <xf numFmtId="164" fontId="13" fillId="0" borderId="0" xfId="12" applyNumberFormat="1" applyFont="1" applyAlignment="1">
      <alignment horizontal="center" vertical="center"/>
    </xf>
    <xf numFmtId="172" fontId="13" fillId="0" borderId="0" xfId="12" applyNumberFormat="1" applyFont="1" applyAlignment="1">
      <alignment horizontal="center" vertical="center"/>
    </xf>
    <xf numFmtId="0" fontId="13" fillId="0" borderId="0" xfId="0" quotePrefix="1" applyFont="1" applyAlignment="1">
      <alignment vertical="center"/>
    </xf>
    <xf numFmtId="171" fontId="13" fillId="0" borderId="1" xfId="0" applyNumberFormat="1" applyFont="1" applyBorder="1" applyAlignment="1">
      <alignment horizontal="right" vertical="center" wrapText="1"/>
    </xf>
    <xf numFmtId="164" fontId="13" fillId="0" borderId="0" xfId="13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71" fontId="13" fillId="0" borderId="0" xfId="14" applyNumberFormat="1" applyFont="1" applyFill="1" applyBorder="1" applyAlignment="1">
      <alignment horizontal="right" vertical="center"/>
    </xf>
    <xf numFmtId="164" fontId="13" fillId="0" borderId="1" xfId="0" applyNumberFormat="1" applyFont="1" applyBorder="1" applyAlignment="1">
      <alignment horizontal="center" vertical="center"/>
    </xf>
    <xf numFmtId="166" fontId="13" fillId="0" borderId="1" xfId="0" applyNumberFormat="1" applyFont="1" applyBorder="1" applyAlignment="1">
      <alignment horizontal="center" vertical="center"/>
    </xf>
    <xf numFmtId="37" fontId="13" fillId="0" borderId="0" xfId="0" applyNumberFormat="1" applyFont="1" applyAlignment="1">
      <alignment horizontal="left" vertical="center"/>
    </xf>
    <xf numFmtId="37" fontId="13" fillId="0" borderId="0" xfId="0" quotePrefix="1" applyNumberFormat="1" applyFont="1" applyAlignment="1">
      <alignment horizontal="left" vertical="center"/>
    </xf>
    <xf numFmtId="166" fontId="5" fillId="0" borderId="1" xfId="0" quotePrefix="1" applyNumberFormat="1" applyFont="1" applyBorder="1" applyAlignment="1">
      <alignment horizontal="center" vertical="center"/>
    </xf>
    <xf numFmtId="166" fontId="5" fillId="0" borderId="0" xfId="0" quotePrefix="1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justify" vertical="center"/>
    </xf>
    <xf numFmtId="166" fontId="13" fillId="0" borderId="0" xfId="0" applyNumberFormat="1" applyFont="1" applyBorder="1" applyAlignment="1">
      <alignment horizontal="right" vertical="center" wrapText="1"/>
    </xf>
    <xf numFmtId="0" fontId="13" fillId="0" borderId="0" xfId="0" applyFont="1" applyBorder="1" applyAlignment="1">
      <alignment horizontal="center" vertical="center"/>
    </xf>
  </cellXfs>
  <cellStyles count="122">
    <cellStyle name="Comma" xfId="1" builtinId="3"/>
    <cellStyle name="Comma 10 11" xfId="111" xr:uid="{B1BB4C6B-DC2F-4A97-BE9D-87A0347D0EAC}"/>
    <cellStyle name="Comma 10 11 3 2" xfId="114" xr:uid="{1B06587A-976F-4BBE-8228-3D3C7740C64C}"/>
    <cellStyle name="Comma 10 11 7" xfId="50" xr:uid="{351B926F-B2E6-41DF-A214-FD883227148A}"/>
    <cellStyle name="Comma 10 4 5 3 2" xfId="115" xr:uid="{794B02D7-7824-4EA6-A9E1-64B925CF42F3}"/>
    <cellStyle name="Comma 10 4 5 3 3" xfId="108" xr:uid="{5F9C153A-E2F7-483B-A03E-71DAD4229CC9}"/>
    <cellStyle name="Comma 105" xfId="104" xr:uid="{E3487F8F-4556-439B-926E-AF3152FBF915}"/>
    <cellStyle name="Comma 11" xfId="71" xr:uid="{BA341CAE-E660-4B98-802B-00C10246811B}"/>
    <cellStyle name="Comma 126 4" xfId="14" xr:uid="{D334820D-51D2-49C0-8202-C45B30785551}"/>
    <cellStyle name="Comma 161 5" xfId="48" xr:uid="{4E8D503E-0F1E-4434-89DB-82BAD6D4E067}"/>
    <cellStyle name="Comma 195" xfId="80" xr:uid="{47938BDE-8817-4009-922F-9535F86BDCDD}"/>
    <cellStyle name="Comma 197 2" xfId="42" xr:uid="{22E2846D-D318-402C-AF58-6C030A3FE44D}"/>
    <cellStyle name="Comma 2" xfId="19" xr:uid="{346A1ACE-30C8-4286-8686-2DD875559114}"/>
    <cellStyle name="Comma 2 2 18 2 2" xfId="7" xr:uid="{B0A47CE1-8661-48EC-B3E1-61314CF64EE6}"/>
    <cellStyle name="Comma 2 7 2" xfId="8" xr:uid="{EFFD4D46-29EF-4BBA-BA19-770A937E37C3}"/>
    <cellStyle name="Comma 207" xfId="49" xr:uid="{1E8C0BAB-A6E6-4E90-8DEB-6FD527CF0A1E}"/>
    <cellStyle name="Comma 208" xfId="43" xr:uid="{3AFB19DA-51D0-40F5-B79F-5664520AC566}"/>
    <cellStyle name="Comma 209" xfId="60" xr:uid="{E7215686-037F-48A7-9C38-392C045C2A37}"/>
    <cellStyle name="Comma 3" xfId="20" xr:uid="{C40F87A6-C71C-460E-B3D1-E50A1F416628}"/>
    <cellStyle name="Comma 4" xfId="31" xr:uid="{2F18C282-17A4-47A7-8B47-E49DD594A4A0}"/>
    <cellStyle name="Comma 4 16 3" xfId="57" xr:uid="{134BA778-1B54-4B90-9AF6-79ABB3708BF0}"/>
    <cellStyle name="Comma 4 2" xfId="75" xr:uid="{C85C9D61-4D88-453B-9BA0-24D32FC00FEB}"/>
    <cellStyle name="Comma 4 2 2" xfId="58" xr:uid="{017104B2-5490-42B4-8DBF-88D2A58EDE69}"/>
    <cellStyle name="Comma 4 2 2 17" xfId="91" xr:uid="{41DC40AA-5879-40CE-9B6B-932F55720426}"/>
    <cellStyle name="Comma 4 2 2 2" xfId="119" xr:uid="{4717C517-AC4A-4585-B7E5-5C0D7606FCBA}"/>
    <cellStyle name="Comma 4 2 2 2 9" xfId="63" xr:uid="{A6E67118-E8FF-42A0-93D3-8CA76106A3CF}"/>
    <cellStyle name="Comma 4 2 2 4" xfId="118" xr:uid="{90FDBFD8-97FF-4A5A-94B0-E7B779B5BB2A}"/>
    <cellStyle name="Comma 4 2 27 2" xfId="51" xr:uid="{2CECDFD2-9953-4CE5-A31B-0C7140297D94}"/>
    <cellStyle name="Comma 4 2 36 2" xfId="95" xr:uid="{ABF06218-61AB-4E27-A29E-8C8AA900CE25}"/>
    <cellStyle name="Comma 4 3" xfId="73" xr:uid="{AF3DCDEE-2CAC-45B9-BBAB-285064AE8C76}"/>
    <cellStyle name="Comma 4 34 2" xfId="96" xr:uid="{218B1E3F-34B5-4361-9B84-626DD7B2C716}"/>
    <cellStyle name="Comma 4 4" xfId="40" xr:uid="{56358336-9228-4E73-9DB0-CECD86252721}"/>
    <cellStyle name="Comma 4 4 10" xfId="72" xr:uid="{327E9F41-9E82-4786-BB38-4B2F6CA60B8E}"/>
    <cellStyle name="Comma 4 4 2" xfId="55" xr:uid="{B0238BAF-BF5D-4885-A8D8-09290CA3A0E1}"/>
    <cellStyle name="Comma 4 5" xfId="45" xr:uid="{7377529E-5BB5-4656-8B2B-4B252DA5AB01}"/>
    <cellStyle name="Comma 5" xfId="53" xr:uid="{B35A8EBA-830C-45E8-90C1-C138D94AB4B5}"/>
    <cellStyle name="Comma 5 16" xfId="62" xr:uid="{99C7657D-72EA-45FE-97BA-AE6294A9A025}"/>
    <cellStyle name="Comma 6" xfId="113" xr:uid="{9018B91A-91A8-41C9-8B05-408D94B8E4D4}"/>
    <cellStyle name="Comma 7" xfId="28" xr:uid="{6F977ECA-4240-42B7-847F-7A8059AAE6E8}"/>
    <cellStyle name="Comma 9 13" xfId="66" xr:uid="{4AC837AA-AB43-4B3F-82D0-935DA63A7707}"/>
    <cellStyle name="Comma_Major Q2'06 2" xfId="5" xr:uid="{E2D1E719-C7B5-4EF4-93C1-CB2258395580}"/>
    <cellStyle name="Comma_RGR Q2'03 - Eng 2" xfId="10" xr:uid="{729EF358-E4EE-4EDB-9799-B4310E89B3A4}"/>
    <cellStyle name="Currency 2" xfId="18" xr:uid="{232725E8-BE17-4FE8-9375-2E4A0115BB6F}"/>
    <cellStyle name="Followed Hyperlink" xfId="25" xr:uid="{7A1457F5-FDE7-432B-A9C9-D9C98D93A535}"/>
    <cellStyle name="Hyperlink" xfId="24" builtinId="8" customBuiltin="1"/>
    <cellStyle name="Hyperlink 10 2" xfId="87" xr:uid="{F4E39637-C2F8-48FF-9B96-3E3B85201ADA}"/>
    <cellStyle name="Hyperlink 2 10" xfId="54" xr:uid="{BC283290-6BBC-4A78-959A-509161E9D831}"/>
    <cellStyle name="Hyperlink 2 13 2" xfId="36" xr:uid="{22271CCA-87CC-4EC8-96E2-0EFF7731E72B}"/>
    <cellStyle name="Hyperlink 2 2 5" xfId="81" xr:uid="{B6F88342-35A8-47AD-ACF4-052A88D34304}"/>
    <cellStyle name="Hyperlink 3" xfId="26" xr:uid="{04891BCB-F30F-466A-8A95-40191428B0F3}"/>
    <cellStyle name="Hyperlink 3 6" xfId="74" xr:uid="{303D0414-79C2-41E9-98BB-2924D543FE7E}"/>
    <cellStyle name="Hyperlink 4" xfId="67" xr:uid="{CA64F53D-43F9-44B0-9007-D0FF43E7519A}"/>
    <cellStyle name="Normal" xfId="0" builtinId="0"/>
    <cellStyle name="Normal 10 10" xfId="76" xr:uid="{790AF8CE-EA23-4245-AB1E-165E54DA10A9}"/>
    <cellStyle name="Normal 10 10 2 3 2 2" xfId="116" xr:uid="{4ED6DC50-505A-426C-B0F2-BCD928182F7C}"/>
    <cellStyle name="Normal 10 10 2 3 2 3" xfId="61" xr:uid="{091D846B-0531-4517-8E9C-7AF710215E34}"/>
    <cellStyle name="Normal 10 10 2 3 8 2" xfId="94" xr:uid="{E7AB76C9-A723-4335-B19F-DD74FA7F8341}"/>
    <cellStyle name="Normal 10 10 2 3 9" xfId="89" xr:uid="{52F66587-8B0B-484F-B26F-9BCC6307711D}"/>
    <cellStyle name="Normal 10 2 2 3 2 4" xfId="37" xr:uid="{DF2FB206-2CC7-450F-A27E-2D754C149241}"/>
    <cellStyle name="Normal 10 2 2 3 2 4 2 2" xfId="105" xr:uid="{6292CEE4-AD91-4AEB-A5F7-E48A678015EE}"/>
    <cellStyle name="Normal 10 6 3 2" xfId="85" xr:uid="{0B850F59-A963-4AC3-83CB-62D8EEC024FF}"/>
    <cellStyle name="Normal 11" xfId="83" xr:uid="{657D5550-9C93-4D84-B4FA-0D76E54132F2}"/>
    <cellStyle name="Normal 11 2 2 3 4" xfId="35" xr:uid="{63744CB6-D655-4488-A873-4048BFFED87C}"/>
    <cellStyle name="Normal 11 2 3 3" xfId="33" xr:uid="{2620DBB3-EA30-4FD6-959D-8253841BB776}"/>
    <cellStyle name="Normal 115 2" xfId="106" xr:uid="{9F48797D-FD2E-4B79-82AE-248E72EC9681}"/>
    <cellStyle name="Normal 126 3" xfId="77" xr:uid="{18FD1C8D-4A47-4586-9FF1-497C89B4E725}"/>
    <cellStyle name="Normal 13 7" xfId="70" xr:uid="{6D666B0B-9BE7-4D8C-AE39-2EF1AC2F877F}"/>
    <cellStyle name="Normal 151" xfId="97" xr:uid="{9FAEB9F3-6D4A-4D29-AEB3-15EF71662945}"/>
    <cellStyle name="Normal 172" xfId="38" xr:uid="{187BC37D-B58B-49B6-9004-7B51CB70967E}"/>
    <cellStyle name="Normal 176 2" xfId="9" xr:uid="{52DE4FC5-356D-4005-9E8F-C74969C08EE5}"/>
    <cellStyle name="Normal 178" xfId="68" xr:uid="{FEF505AD-8BB4-44FA-A968-33EFAD86D44A}"/>
    <cellStyle name="Normal 180" xfId="69" xr:uid="{AD77750A-E5AD-40A4-AE76-F7D32C29BB60}"/>
    <cellStyle name="Normal 187" xfId="46" xr:uid="{0B96597B-50D7-4C7C-BD31-5C94754F23E4}"/>
    <cellStyle name="Normal 189" xfId="59" xr:uid="{EC6C3E1F-009B-4722-BA1F-9489092C0F98}"/>
    <cellStyle name="Normal 191" xfId="110" xr:uid="{AB5E5AD8-7C85-4C7C-A34B-B25D1FE98A02}"/>
    <cellStyle name="Normal 2" xfId="16" xr:uid="{ADCC2D29-58CC-4E34-BB62-A19D0A4BA698}"/>
    <cellStyle name="Normal 2 16" xfId="79" xr:uid="{E87E6E4A-FCAF-4AA1-A112-B19A50010853}"/>
    <cellStyle name="Normal 2 2" xfId="21" xr:uid="{365D9E89-6590-4ED7-89DC-8A6873532DA7}"/>
    <cellStyle name="Normal 2 2 2" xfId="6" xr:uid="{9EEA5F19-42D0-443C-971C-68CEC7AFD254}"/>
    <cellStyle name="Normal 2 3 10 2" xfId="12" xr:uid="{EFE99179-E910-4755-8A86-76B59F2D4BA1}"/>
    <cellStyle name="Normal 21 2" xfId="92" xr:uid="{15263B86-B512-4C20-A921-CD8C088C1B75}"/>
    <cellStyle name="Normal 22" xfId="112" xr:uid="{526FEA0F-CE94-4333-85F0-84D0DE2432F0}"/>
    <cellStyle name="Normal 3" xfId="22" xr:uid="{84964565-134F-4F3F-BDDE-A6A54F3E2613}"/>
    <cellStyle name="Normal 3 2" xfId="23" xr:uid="{61C4619C-8DC8-4966-8251-CB7A8D557EFB}"/>
    <cellStyle name="Normal 3 2 2 3 2 2 4" xfId="39" xr:uid="{0E0152B5-2646-4C52-BABE-3E570317B7DC}"/>
    <cellStyle name="Normal 3 2 2 3 2 2 4 6" xfId="107" xr:uid="{3C96F1A6-B19D-4E35-BDA5-8B757AA2A702}"/>
    <cellStyle name="Normal 3 2 2 3 2 2 8" xfId="109" xr:uid="{4BBA458A-B648-4021-B5A4-DD0D3A057FEC}"/>
    <cellStyle name="Normal 4" xfId="27" xr:uid="{12028A6F-D14D-499D-A108-D086AEE21B26}"/>
    <cellStyle name="Normal 4 18" xfId="86" xr:uid="{4E9CD14C-6BDA-49E2-B029-651BC68FB0C2}"/>
    <cellStyle name="Normal 4 2" xfId="47" xr:uid="{29675112-3AE0-4476-9836-F42AF95C23EE}"/>
    <cellStyle name="Normal 4 2 12 5" xfId="34" xr:uid="{0A6DCC4D-1E70-4DC0-8D6C-D8567446A773}"/>
    <cellStyle name="Normal 4 2 15" xfId="84" xr:uid="{BD84350A-4A12-4B91-8DEA-C79B8A1EC490}"/>
    <cellStyle name="Normal 4 2 15 2" xfId="93" xr:uid="{D0C78067-2784-44B3-8684-63FB84B9D79C}"/>
    <cellStyle name="Normal 4 2 16" xfId="88" xr:uid="{9EC68F5D-47AF-46B3-B27F-92A043FEB3E3}"/>
    <cellStyle name="Normal 4 2 2" xfId="117" xr:uid="{045DEBDC-3E2D-441A-9CF7-47D69D6F7129}"/>
    <cellStyle name="Normal 4 2 2 5" xfId="99" xr:uid="{6BC65791-161D-49F7-B116-C94D9933FA77}"/>
    <cellStyle name="Normal 4 2 2 6" xfId="82" xr:uid="{69D98832-FA4C-4E0D-B67C-0E5BD3AC941E}"/>
    <cellStyle name="Normal 4 2 8" xfId="32" xr:uid="{BE79FDFE-7F37-433C-B4AB-6BB5C8522CBE}"/>
    <cellStyle name="Normal 4 3 4" xfId="100" xr:uid="{AE8A7691-B430-4C06-B3D0-C58D140E3B3A}"/>
    <cellStyle name="Normal 5" xfId="2" xr:uid="{7C53A999-8084-464D-AA09-AD737DBDA75C}"/>
    <cellStyle name="Normal 5 2" xfId="41" xr:uid="{098ECC70-41F8-4538-BAA1-6DDB136AF6E5}"/>
    <cellStyle name="Normal 5 3" xfId="29" xr:uid="{63B4E638-7DEB-49EC-BAA5-8B826D745227}"/>
    <cellStyle name="Normal 6" xfId="3" xr:uid="{2840B08E-8777-4168-9F93-7DF71A00773B}"/>
    <cellStyle name="Normal 6 2" xfId="11" xr:uid="{8E54E52A-633E-47A7-88C4-8B406EAD94C5}"/>
    <cellStyle name="Normal 7" xfId="121" xr:uid="{A6E133E9-4640-4E21-A233-DED4CF454E2B}"/>
    <cellStyle name="Normal 7 10" xfId="65" xr:uid="{72D32979-A777-4A50-833D-7487C4B2E676}"/>
    <cellStyle name="Normal 8" xfId="44" xr:uid="{98703256-0DDC-4CB8-BC57-3A14365AF1FB}"/>
    <cellStyle name="Normal 8 2 4" xfId="90" xr:uid="{AAC028D7-2674-48E1-B346-FF62D7E92A11}"/>
    <cellStyle name="Normal 8 2 5" xfId="78" xr:uid="{BF2E1B7B-3CA5-4C62-BB0C-B467E7E474A4}"/>
    <cellStyle name="Normal 85" xfId="103" xr:uid="{57F4123F-3A44-4CD3-88DA-C389EBFFF4CB}"/>
    <cellStyle name="Normal 9" xfId="15" xr:uid="{D9EED9B8-A7FA-47EB-AFCE-D5375C4EAE0F}"/>
    <cellStyle name="Normal 9 9 2" xfId="13" xr:uid="{F37F0E40-DC2E-4C33-A12E-381BDFAEC20B}"/>
    <cellStyle name="Normal 96" xfId="56" xr:uid="{CC687C84-CC08-44BF-9D4B-9DB79A4BC842}"/>
    <cellStyle name="Normal_Major Q2'06" xfId="4" xr:uid="{783080EB-E20E-40A2-9558-6CE90C7AF569}"/>
    <cellStyle name="Percent 2" xfId="17" xr:uid="{914BD461-D790-447D-9DA2-93B29F3CC95A}"/>
    <cellStyle name="Percent 2 2 14" xfId="98" xr:uid="{6C0BAD36-38F7-4391-9F81-1F9C959C826F}"/>
    <cellStyle name="Percent 3" xfId="52" xr:uid="{BFC1E435-7B36-48D3-B17B-DE371A5A0681}"/>
    <cellStyle name="Percent 3 11" xfId="101" xr:uid="{2F186D4C-3277-4F90-B849-ABB940B82D82}"/>
    <cellStyle name="Percent 3 2 2" xfId="120" xr:uid="{97E1BF6A-D458-4DB2-BCF6-F9EF38343362}"/>
    <cellStyle name="Percent 3 3 18" xfId="102" xr:uid="{E3DE0829-D5DE-4C00-A272-492A62E7929A}"/>
    <cellStyle name="Percent 34" xfId="64" xr:uid="{F52F613F-C254-4939-BA31-0FD6EA222238}"/>
    <cellStyle name="Percent 4" xfId="30" xr:uid="{7FD60EBF-E5A8-41A2-A0D9-B53BB4E3C0E9}"/>
  </cellStyles>
  <dxfs count="0"/>
  <tableStyles count="0" defaultTableStyle="TableStyleMedium2" defaultPivotStyle="PivotStyleLight16"/>
  <colors>
    <mruColors>
      <color rgb="FF66FF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886A8-C090-42A6-9442-49A4031E7ED8}">
  <dimension ref="A1:N164"/>
  <sheetViews>
    <sheetView tabSelected="1" topLeftCell="A7" zoomScaleNormal="100" zoomScaleSheetLayoutView="145" zoomScalePageLayoutView="90" workbookViewId="0">
      <selection activeCell="B17" sqref="B17"/>
    </sheetView>
  </sheetViews>
  <sheetFormatPr defaultColWidth="9.140625" defaultRowHeight="16.5" customHeight="1"/>
  <cols>
    <col min="1" max="1" width="1.42578125" style="5" customWidth="1"/>
    <col min="2" max="2" width="40.28515625" style="5" customWidth="1"/>
    <col min="3" max="3" width="6" style="6" bestFit="1" customWidth="1"/>
    <col min="4" max="4" width="0.7109375" style="5" customWidth="1"/>
    <col min="5" max="5" width="14.5703125" style="5" customWidth="1"/>
    <col min="6" max="6" width="0.7109375" style="5" customWidth="1"/>
    <col min="7" max="7" width="14.5703125" style="5" customWidth="1"/>
    <col min="8" max="8" width="0.7109375" style="7" customWidth="1"/>
    <col min="9" max="9" width="14.5703125" style="8" customWidth="1"/>
    <col min="10" max="10" width="0.7109375" style="7" customWidth="1"/>
    <col min="11" max="11" width="14.5703125" style="8" customWidth="1"/>
    <col min="12" max="16384" width="9.140625" style="5"/>
  </cols>
  <sheetData>
    <row r="1" spans="1:11" ht="16.5" customHeight="1">
      <c r="A1" s="4" t="s">
        <v>0</v>
      </c>
    </row>
    <row r="2" spans="1:11" ht="16.5" customHeight="1">
      <c r="A2" s="9" t="s">
        <v>1</v>
      </c>
      <c r="B2" s="9"/>
      <c r="D2" s="6"/>
      <c r="E2" s="6"/>
      <c r="F2" s="6"/>
      <c r="G2" s="6"/>
    </row>
    <row r="3" spans="1:11" ht="16.5" customHeight="1">
      <c r="A3" s="10" t="s">
        <v>2</v>
      </c>
      <c r="B3" s="11"/>
      <c r="C3" s="12"/>
      <c r="D3" s="12"/>
      <c r="E3" s="12"/>
      <c r="F3" s="12"/>
      <c r="G3" s="12"/>
      <c r="H3" s="13"/>
      <c r="I3" s="14"/>
      <c r="J3" s="13"/>
      <c r="K3" s="14"/>
    </row>
    <row r="4" spans="1:11" ht="16.5" customHeight="1">
      <c r="A4" s="9"/>
      <c r="B4" s="9"/>
      <c r="D4" s="6"/>
      <c r="E4" s="6"/>
      <c r="F4" s="6"/>
      <c r="G4" s="6"/>
      <c r="H4" s="15"/>
      <c r="I4" s="16"/>
      <c r="J4" s="15"/>
      <c r="K4" s="16"/>
    </row>
    <row r="5" spans="1:11" ht="16.5" customHeight="1">
      <c r="A5" s="9"/>
      <c r="B5" s="9"/>
      <c r="D5" s="6"/>
      <c r="E5" s="6"/>
      <c r="F5" s="6"/>
      <c r="G5" s="6"/>
    </row>
    <row r="6" spans="1:11" ht="16.5" customHeight="1">
      <c r="A6" s="9"/>
      <c r="B6" s="9"/>
      <c r="D6" s="6"/>
      <c r="E6" s="144" t="s">
        <v>3</v>
      </c>
      <c r="F6" s="144"/>
      <c r="G6" s="144"/>
      <c r="H6" s="6"/>
      <c r="I6" s="144" t="s">
        <v>4</v>
      </c>
      <c r="J6" s="144"/>
      <c r="K6" s="144"/>
    </row>
    <row r="7" spans="1:11" ht="16.5" customHeight="1">
      <c r="A7" s="9"/>
      <c r="B7" s="9"/>
      <c r="D7" s="6"/>
      <c r="E7" s="143" t="s">
        <v>5</v>
      </c>
      <c r="F7" s="143"/>
      <c r="G7" s="143"/>
      <c r="H7" s="6"/>
      <c r="I7" s="143" t="s">
        <v>5</v>
      </c>
      <c r="J7" s="143"/>
      <c r="K7" s="143"/>
    </row>
    <row r="8" spans="1:11" s="4" customFormat="1" ht="16.5" customHeight="1">
      <c r="C8" s="17"/>
      <c r="D8" s="17"/>
      <c r="E8" s="18">
        <v>2024</v>
      </c>
      <c r="F8" s="18"/>
      <c r="G8" s="18">
        <v>2023</v>
      </c>
      <c r="H8" s="18"/>
      <c r="I8" s="18">
        <v>2024</v>
      </c>
      <c r="J8" s="18"/>
      <c r="K8" s="18">
        <v>2023</v>
      </c>
    </row>
    <row r="9" spans="1:11" s="4" customFormat="1" ht="16.5" customHeight="1">
      <c r="C9" s="19" t="s">
        <v>6</v>
      </c>
      <c r="D9" s="20"/>
      <c r="E9" s="21" t="s">
        <v>7</v>
      </c>
      <c r="F9" s="18"/>
      <c r="G9" s="21" t="s">
        <v>7</v>
      </c>
      <c r="H9" s="18"/>
      <c r="I9" s="22" t="s">
        <v>7</v>
      </c>
      <c r="J9" s="18"/>
      <c r="K9" s="22" t="s">
        <v>7</v>
      </c>
    </row>
    <row r="10" spans="1:11" s="4" customFormat="1" ht="16.5" customHeight="1">
      <c r="A10" s="4" t="s">
        <v>8</v>
      </c>
      <c r="C10" s="23"/>
      <c r="D10" s="23"/>
      <c r="E10" s="23"/>
      <c r="F10" s="23"/>
      <c r="G10" s="23"/>
      <c r="H10" s="7"/>
      <c r="I10" s="8"/>
      <c r="J10" s="7"/>
      <c r="K10" s="8"/>
    </row>
    <row r="11" spans="1:11" ht="16.5" customHeight="1">
      <c r="B11" s="4"/>
      <c r="D11" s="6"/>
      <c r="E11" s="6"/>
      <c r="F11" s="6"/>
      <c r="G11" s="6"/>
    </row>
    <row r="12" spans="1:11" ht="16.5" customHeight="1">
      <c r="A12" s="4" t="s">
        <v>9</v>
      </c>
      <c r="B12" s="4"/>
      <c r="D12" s="6"/>
      <c r="E12" s="6"/>
      <c r="F12" s="6"/>
      <c r="G12" s="6"/>
      <c r="I12" s="24"/>
      <c r="K12" s="24"/>
    </row>
    <row r="13" spans="1:11" ht="16.5" customHeight="1">
      <c r="A13" s="4"/>
      <c r="B13" s="4"/>
      <c r="D13" s="6"/>
      <c r="E13" s="6"/>
      <c r="F13" s="6"/>
      <c r="G13" s="6"/>
      <c r="I13" s="24"/>
      <c r="K13" s="24"/>
    </row>
    <row r="14" spans="1:11" ht="16.5" customHeight="1">
      <c r="A14" s="25" t="s">
        <v>10</v>
      </c>
      <c r="B14" s="25"/>
      <c r="C14" s="26">
        <v>9</v>
      </c>
      <c r="D14" s="6"/>
      <c r="E14" s="27">
        <v>259672146</v>
      </c>
      <c r="F14" s="28"/>
      <c r="G14" s="27">
        <v>289943228</v>
      </c>
      <c r="H14" s="28"/>
      <c r="I14" s="27">
        <v>226470655</v>
      </c>
      <c r="J14" s="28"/>
      <c r="K14" s="27">
        <v>270024650</v>
      </c>
    </row>
    <row r="15" spans="1:11" ht="16.5" customHeight="1">
      <c r="A15" s="25" t="s">
        <v>11</v>
      </c>
      <c r="B15" s="25"/>
      <c r="C15" s="26">
        <v>10</v>
      </c>
      <c r="D15" s="6"/>
      <c r="E15" s="27">
        <v>93353262</v>
      </c>
      <c r="F15" s="28"/>
      <c r="G15" s="27">
        <v>72000000</v>
      </c>
      <c r="H15" s="28"/>
      <c r="I15" s="27">
        <v>80963401</v>
      </c>
      <c r="J15" s="28"/>
      <c r="K15" s="27">
        <v>60000000</v>
      </c>
    </row>
    <row r="16" spans="1:11" ht="16.5" customHeight="1">
      <c r="A16" s="25" t="s">
        <v>139</v>
      </c>
      <c r="B16" s="25"/>
      <c r="C16" s="26">
        <v>6</v>
      </c>
      <c r="D16" s="6"/>
      <c r="E16" s="27">
        <v>12065</v>
      </c>
      <c r="F16" s="3"/>
      <c r="G16" s="27">
        <v>0</v>
      </c>
      <c r="H16" s="28"/>
      <c r="I16" s="27">
        <v>10452</v>
      </c>
      <c r="J16" s="28"/>
      <c r="K16" s="27">
        <v>0</v>
      </c>
    </row>
    <row r="17" spans="1:11" ht="16.5" customHeight="1">
      <c r="A17" s="25" t="s">
        <v>135</v>
      </c>
      <c r="B17" s="25"/>
      <c r="C17" s="29">
        <v>11</v>
      </c>
      <c r="D17" s="6"/>
      <c r="E17" s="27">
        <v>207004665</v>
      </c>
      <c r="F17" s="28"/>
      <c r="G17" s="27">
        <v>169251305</v>
      </c>
      <c r="H17" s="28"/>
      <c r="I17" s="27">
        <v>184436481</v>
      </c>
      <c r="J17" s="28"/>
      <c r="K17" s="27">
        <v>152796187</v>
      </c>
    </row>
    <row r="18" spans="1:11" ht="16.5" customHeight="1">
      <c r="A18" s="5" t="s">
        <v>12</v>
      </c>
      <c r="B18" s="25"/>
      <c r="C18" s="26">
        <v>13</v>
      </c>
      <c r="D18" s="6"/>
      <c r="E18" s="27">
        <v>269947825</v>
      </c>
      <c r="F18" s="28"/>
      <c r="G18" s="27">
        <v>221965101</v>
      </c>
      <c r="H18" s="28"/>
      <c r="I18" s="27">
        <v>253051042</v>
      </c>
      <c r="J18" s="28"/>
      <c r="K18" s="27">
        <v>201914676</v>
      </c>
    </row>
    <row r="19" spans="1:11" ht="16.5" customHeight="1">
      <c r="A19" s="5" t="s">
        <v>13</v>
      </c>
      <c r="B19" s="25"/>
      <c r="C19" s="26"/>
      <c r="D19" s="6"/>
      <c r="E19" s="27"/>
      <c r="F19" s="28"/>
      <c r="G19" s="30"/>
      <c r="H19" s="28"/>
      <c r="I19" s="27"/>
      <c r="J19" s="28"/>
      <c r="K19" s="30"/>
    </row>
    <row r="20" spans="1:11" ht="16.5" customHeight="1">
      <c r="B20" s="25" t="s">
        <v>14</v>
      </c>
      <c r="C20" s="26">
        <v>31</v>
      </c>
      <c r="D20" s="6"/>
      <c r="E20" s="27">
        <v>0</v>
      </c>
      <c r="F20" s="28"/>
      <c r="G20" s="30">
        <v>0</v>
      </c>
      <c r="H20" s="28"/>
      <c r="I20" s="27">
        <v>0</v>
      </c>
      <c r="J20" s="28"/>
      <c r="K20" s="30">
        <v>10000000</v>
      </c>
    </row>
    <row r="21" spans="1:11" ht="16.5" customHeight="1">
      <c r="A21" s="25" t="s">
        <v>15</v>
      </c>
      <c r="B21" s="25"/>
      <c r="C21" s="31"/>
      <c r="D21" s="6"/>
      <c r="E21" s="32">
        <v>1845548</v>
      </c>
      <c r="F21" s="150"/>
      <c r="G21" s="32">
        <v>1089234</v>
      </c>
      <c r="H21" s="150"/>
      <c r="I21" s="32">
        <v>1361738</v>
      </c>
      <c r="J21" s="28"/>
      <c r="K21" s="32">
        <v>707750</v>
      </c>
    </row>
    <row r="22" spans="1:11" ht="16.5" customHeight="1">
      <c r="A22" s="25"/>
      <c r="B22" s="25"/>
      <c r="D22" s="6"/>
      <c r="E22" s="33"/>
      <c r="F22" s="6"/>
      <c r="G22" s="33"/>
      <c r="H22" s="6"/>
      <c r="J22" s="6"/>
    </row>
    <row r="23" spans="1:11" ht="16.5" customHeight="1">
      <c r="A23" s="9" t="s">
        <v>16</v>
      </c>
      <c r="D23" s="6"/>
      <c r="E23" s="34">
        <f>SUM(E14:E22)</f>
        <v>831835511</v>
      </c>
      <c r="F23" s="6"/>
      <c r="G23" s="34">
        <f>SUM(G14:G22)</f>
        <v>754248868</v>
      </c>
      <c r="H23" s="6"/>
      <c r="I23" s="34">
        <f>SUM(I14:I22)</f>
        <v>746293769</v>
      </c>
      <c r="J23" s="6"/>
      <c r="K23" s="34">
        <f>SUM(K14:K22)</f>
        <v>695443263</v>
      </c>
    </row>
    <row r="24" spans="1:11" ht="16.5" customHeight="1">
      <c r="A24" s="25"/>
      <c r="B24" s="25"/>
      <c r="D24" s="6"/>
      <c r="E24" s="6"/>
      <c r="F24" s="6"/>
      <c r="G24" s="6"/>
      <c r="H24" s="6"/>
      <c r="I24" s="24"/>
      <c r="J24" s="6"/>
      <c r="K24" s="24"/>
    </row>
    <row r="25" spans="1:11" ht="16.5" customHeight="1">
      <c r="A25" s="4" t="s">
        <v>17</v>
      </c>
      <c r="B25" s="9"/>
      <c r="D25" s="6"/>
      <c r="E25" s="6"/>
      <c r="F25" s="6"/>
      <c r="G25" s="6"/>
      <c r="H25" s="6"/>
      <c r="I25" s="24"/>
      <c r="J25" s="6"/>
      <c r="K25" s="24"/>
    </row>
    <row r="26" spans="1:11" ht="16.5" customHeight="1">
      <c r="A26" s="9"/>
      <c r="B26" s="9"/>
      <c r="D26" s="6"/>
      <c r="E26" s="6"/>
      <c r="F26" s="6"/>
      <c r="G26" s="6"/>
      <c r="H26" s="6"/>
      <c r="I26" s="24"/>
      <c r="J26" s="6"/>
      <c r="K26" s="24"/>
    </row>
    <row r="27" spans="1:11" ht="16.5" customHeight="1">
      <c r="A27" s="5" t="s">
        <v>18</v>
      </c>
      <c r="B27" s="25"/>
      <c r="C27" s="26">
        <v>14</v>
      </c>
      <c r="D27" s="6"/>
      <c r="E27" s="35">
        <v>229000000</v>
      </c>
      <c r="F27" s="6"/>
      <c r="G27" s="35">
        <v>228000000</v>
      </c>
      <c r="H27" s="6"/>
      <c r="I27" s="35">
        <v>171000000</v>
      </c>
      <c r="J27" s="6"/>
      <c r="K27" s="35">
        <v>170000000</v>
      </c>
    </row>
    <row r="28" spans="1:11" ht="16.5" customHeight="1">
      <c r="A28" s="5" t="s">
        <v>20</v>
      </c>
      <c r="B28" s="25"/>
      <c r="C28" s="29">
        <v>15</v>
      </c>
      <c r="D28" s="6"/>
      <c r="E28" s="30">
        <v>0</v>
      </c>
      <c r="F28" s="28"/>
      <c r="G28" s="30">
        <v>0</v>
      </c>
      <c r="H28" s="6"/>
      <c r="I28" s="30">
        <v>142408770</v>
      </c>
      <c r="J28" s="6"/>
      <c r="K28" s="30">
        <v>142408770</v>
      </c>
    </row>
    <row r="29" spans="1:11" ht="16.5" customHeight="1">
      <c r="A29" s="25" t="s">
        <v>156</v>
      </c>
      <c r="B29" s="25"/>
      <c r="C29" s="26">
        <v>16</v>
      </c>
      <c r="D29" s="6"/>
      <c r="E29" s="35">
        <v>121799530</v>
      </c>
      <c r="F29" s="6"/>
      <c r="G29" s="35">
        <v>93136491</v>
      </c>
      <c r="H29" s="6"/>
      <c r="I29" s="35">
        <v>52848749</v>
      </c>
      <c r="J29" s="6"/>
      <c r="K29" s="35">
        <v>22700927</v>
      </c>
    </row>
    <row r="30" spans="1:11" ht="16.5" customHeight="1">
      <c r="A30" s="25" t="s">
        <v>21</v>
      </c>
      <c r="B30" s="25"/>
      <c r="C30" s="26">
        <v>17</v>
      </c>
      <c r="D30" s="6"/>
      <c r="E30" s="35">
        <v>98161569</v>
      </c>
      <c r="F30" s="6"/>
      <c r="G30" s="35">
        <v>105030505</v>
      </c>
      <c r="H30" s="6"/>
      <c r="I30" s="35">
        <v>321307026</v>
      </c>
      <c r="J30" s="6"/>
      <c r="K30" s="35">
        <v>339237829</v>
      </c>
    </row>
    <row r="31" spans="1:11" ht="16.5" customHeight="1">
      <c r="A31" s="5" t="s">
        <v>22</v>
      </c>
      <c r="C31" s="26">
        <v>18</v>
      </c>
      <c r="D31" s="6"/>
      <c r="E31" s="35">
        <v>2313175</v>
      </c>
      <c r="F31" s="6"/>
      <c r="G31" s="35">
        <v>3014732</v>
      </c>
      <c r="H31" s="6"/>
      <c r="I31" s="35">
        <v>2129360</v>
      </c>
      <c r="J31" s="6"/>
      <c r="K31" s="35">
        <v>2779445</v>
      </c>
    </row>
    <row r="32" spans="1:11" ht="16.5" customHeight="1">
      <c r="A32" s="5" t="s">
        <v>23</v>
      </c>
      <c r="C32" s="26">
        <v>19</v>
      </c>
      <c r="D32" s="6"/>
      <c r="E32" s="36">
        <v>6446303</v>
      </c>
      <c r="F32" s="6"/>
      <c r="G32" s="36">
        <v>6425528</v>
      </c>
      <c r="H32" s="6"/>
      <c r="I32" s="36">
        <v>7945858</v>
      </c>
      <c r="J32" s="6"/>
      <c r="K32" s="36">
        <v>6683519</v>
      </c>
    </row>
    <row r="33" spans="1:11" ht="16.5" customHeight="1">
      <c r="D33" s="6"/>
      <c r="E33" s="33"/>
      <c r="F33" s="6"/>
      <c r="G33" s="33"/>
      <c r="H33" s="6"/>
      <c r="J33" s="6"/>
    </row>
    <row r="34" spans="1:11" ht="16.5" customHeight="1">
      <c r="A34" s="9" t="s">
        <v>24</v>
      </c>
      <c r="D34" s="6"/>
      <c r="E34" s="34">
        <f>SUM(E27:E32)</f>
        <v>457720577</v>
      </c>
      <c r="F34" s="6"/>
      <c r="G34" s="34">
        <f>SUM(G27:G32)</f>
        <v>435607256</v>
      </c>
      <c r="H34" s="6"/>
      <c r="I34" s="34">
        <f>SUM(I27:I32)</f>
        <v>697639763</v>
      </c>
      <c r="J34" s="6"/>
      <c r="K34" s="34">
        <f>SUM(K27:K32)</f>
        <v>683810490</v>
      </c>
    </row>
    <row r="35" spans="1:11" ht="16.5" customHeight="1">
      <c r="D35" s="6"/>
      <c r="E35" s="33"/>
      <c r="F35" s="6"/>
      <c r="G35" s="33"/>
      <c r="H35" s="6"/>
      <c r="J35" s="6"/>
    </row>
    <row r="36" spans="1:11" ht="16.5" customHeight="1" thickBot="1">
      <c r="A36" s="4" t="s">
        <v>25</v>
      </c>
      <c r="B36" s="4"/>
      <c r="D36" s="6"/>
      <c r="E36" s="37">
        <f>SUM(E23+E34)</f>
        <v>1289556088</v>
      </c>
      <c r="F36" s="6"/>
      <c r="G36" s="37">
        <f>SUM(G23+G34)</f>
        <v>1189856124</v>
      </c>
      <c r="H36" s="6"/>
      <c r="I36" s="38">
        <f>SUM(I23+I34)</f>
        <v>1443933532</v>
      </c>
      <c r="J36" s="6"/>
      <c r="K36" s="38">
        <f>SUM(K23+K34)</f>
        <v>1379253753</v>
      </c>
    </row>
    <row r="37" spans="1:11" ht="16.5" customHeight="1" thickTop="1">
      <c r="A37" s="4"/>
      <c r="B37" s="4"/>
      <c r="D37" s="6"/>
      <c r="E37" s="6"/>
      <c r="F37" s="6"/>
      <c r="G37" s="6"/>
      <c r="H37" s="6"/>
      <c r="J37" s="6"/>
    </row>
    <row r="38" spans="1:11" ht="16.5" customHeight="1">
      <c r="A38" s="4"/>
      <c r="B38" s="4"/>
      <c r="D38" s="6"/>
      <c r="E38" s="6"/>
      <c r="F38" s="6"/>
      <c r="G38" s="6"/>
      <c r="H38" s="6"/>
      <c r="J38" s="6"/>
    </row>
    <row r="39" spans="1:11" ht="16.5" customHeight="1">
      <c r="A39" s="4"/>
      <c r="B39" s="4"/>
      <c r="D39" s="6"/>
      <c r="E39" s="6"/>
      <c r="F39" s="6"/>
      <c r="G39" s="6"/>
      <c r="H39" s="6"/>
      <c r="J39" s="6"/>
    </row>
    <row r="40" spans="1:11" ht="16.5" customHeight="1">
      <c r="A40" s="4"/>
      <c r="B40" s="4"/>
      <c r="D40" s="6"/>
      <c r="E40" s="6"/>
      <c r="F40" s="6"/>
      <c r="G40" s="6"/>
      <c r="H40" s="6"/>
      <c r="J40" s="6"/>
    </row>
    <row r="41" spans="1:11" ht="16.5" customHeight="1">
      <c r="A41" s="4"/>
      <c r="B41" s="4"/>
      <c r="D41" s="6"/>
      <c r="E41" s="6"/>
      <c r="F41" s="6"/>
      <c r="G41" s="6"/>
      <c r="H41" s="6"/>
      <c r="J41" s="6"/>
    </row>
    <row r="42" spans="1:11" ht="16.5" customHeight="1">
      <c r="A42" s="4"/>
      <c r="B42" s="4"/>
      <c r="D42" s="6"/>
      <c r="E42" s="6"/>
      <c r="F42" s="6"/>
      <c r="G42" s="6"/>
      <c r="H42" s="6"/>
      <c r="J42" s="6"/>
    </row>
    <row r="43" spans="1:11" ht="16.5" customHeight="1">
      <c r="A43" s="4"/>
      <c r="B43" s="4"/>
      <c r="D43" s="6"/>
      <c r="E43" s="6"/>
      <c r="F43" s="6"/>
      <c r="G43" s="6"/>
      <c r="H43" s="6"/>
      <c r="J43" s="6"/>
    </row>
    <row r="44" spans="1:11" ht="16.5" customHeight="1">
      <c r="A44" s="4"/>
      <c r="B44" s="4"/>
      <c r="D44" s="6"/>
      <c r="E44" s="6"/>
      <c r="F44" s="6"/>
      <c r="G44" s="6"/>
      <c r="H44" s="6"/>
      <c r="J44" s="6"/>
    </row>
    <row r="45" spans="1:11" ht="16.5" customHeight="1">
      <c r="A45" s="4"/>
      <c r="B45" s="4"/>
      <c r="D45" s="6"/>
      <c r="E45" s="6"/>
      <c r="F45" s="6"/>
      <c r="G45" s="6"/>
      <c r="H45" s="6"/>
      <c r="J45" s="6"/>
    </row>
    <row r="46" spans="1:11" ht="13.5" customHeight="1">
      <c r="A46" s="4"/>
      <c r="B46" s="4"/>
      <c r="D46" s="6"/>
      <c r="E46" s="6"/>
      <c r="F46" s="6"/>
      <c r="G46" s="6"/>
      <c r="H46" s="6"/>
      <c r="J46" s="6"/>
    </row>
    <row r="47" spans="1:11" ht="16.5" customHeight="1">
      <c r="A47" s="4"/>
      <c r="B47" s="4"/>
      <c r="D47" s="6"/>
      <c r="E47" s="6"/>
      <c r="F47" s="6"/>
      <c r="G47" s="6"/>
      <c r="H47" s="6"/>
      <c r="J47" s="6"/>
    </row>
    <row r="48" spans="1:11" ht="16.5" customHeight="1">
      <c r="A48" s="4"/>
      <c r="B48" s="4"/>
      <c r="D48" s="6"/>
      <c r="E48" s="6"/>
      <c r="F48" s="6"/>
      <c r="G48" s="6"/>
      <c r="H48" s="6"/>
      <c r="J48" s="6"/>
    </row>
    <row r="49" spans="1:11" ht="16.5" customHeight="1">
      <c r="A49" s="4"/>
      <c r="B49" s="4"/>
      <c r="D49" s="6"/>
      <c r="E49" s="6"/>
      <c r="F49" s="6"/>
      <c r="G49" s="6"/>
      <c r="H49" s="6"/>
      <c r="J49" s="6"/>
    </row>
    <row r="50" spans="1:11" ht="16.5" customHeight="1">
      <c r="A50" s="5" t="s">
        <v>26</v>
      </c>
      <c r="B50" s="5" t="s">
        <v>27</v>
      </c>
      <c r="E50" s="5" t="s">
        <v>27</v>
      </c>
      <c r="G50" s="5" t="s">
        <v>27</v>
      </c>
      <c r="H50" s="5"/>
      <c r="I50" s="39"/>
      <c r="J50" s="5"/>
      <c r="K50" s="39"/>
    </row>
    <row r="51" spans="1:11" ht="16.5" customHeight="1">
      <c r="B51" s="6"/>
      <c r="D51" s="6"/>
      <c r="E51" s="6"/>
      <c r="F51" s="6"/>
      <c r="G51" s="6"/>
      <c r="H51" s="6"/>
      <c r="I51" s="24"/>
      <c r="J51" s="6"/>
      <c r="K51" s="24"/>
    </row>
    <row r="52" spans="1:11" ht="16.5" customHeight="1">
      <c r="B52" s="6"/>
      <c r="D52" s="6"/>
      <c r="E52" s="6"/>
      <c r="F52" s="6"/>
      <c r="G52" s="6"/>
      <c r="H52" s="6"/>
      <c r="I52" s="24"/>
      <c r="J52" s="6"/>
      <c r="K52" s="24"/>
    </row>
    <row r="53" spans="1:11" ht="16.5" customHeight="1">
      <c r="B53" s="6"/>
      <c r="D53" s="6"/>
      <c r="E53" s="6"/>
      <c r="F53" s="6"/>
      <c r="G53" s="6"/>
      <c r="H53" s="6"/>
      <c r="I53" s="24"/>
      <c r="J53" s="6"/>
      <c r="K53" s="24"/>
    </row>
    <row r="54" spans="1:11" ht="9" customHeight="1">
      <c r="H54" s="5"/>
      <c r="I54" s="39"/>
      <c r="J54" s="5"/>
      <c r="K54" s="39"/>
    </row>
    <row r="55" spans="1:11" ht="22.15" customHeight="1">
      <c r="A55" s="40" t="s">
        <v>28</v>
      </c>
      <c r="B55" s="40"/>
      <c r="C55" s="12"/>
      <c r="D55" s="40"/>
      <c r="E55" s="40"/>
      <c r="F55" s="40"/>
      <c r="G55" s="40"/>
      <c r="H55" s="40"/>
      <c r="I55" s="41"/>
      <c r="J55" s="40"/>
      <c r="K55" s="41"/>
    </row>
    <row r="56" spans="1:11" ht="16.5" customHeight="1">
      <c r="A56" s="4" t="str">
        <f>+A1</f>
        <v xml:space="preserve">Nutrition SC Public Company Limited </v>
      </c>
      <c r="B56" s="42"/>
      <c r="D56" s="6"/>
      <c r="E56" s="6"/>
      <c r="F56" s="6"/>
      <c r="G56" s="6"/>
      <c r="I56" s="43"/>
      <c r="K56" s="43"/>
    </row>
    <row r="57" spans="1:11" ht="16.5" customHeight="1">
      <c r="A57" s="4" t="s">
        <v>160</v>
      </c>
      <c r="B57" s="9"/>
      <c r="D57" s="6"/>
      <c r="E57" s="6"/>
      <c r="F57" s="6"/>
      <c r="G57" s="6"/>
    </row>
    <row r="58" spans="1:11" ht="16.5" customHeight="1">
      <c r="A58" s="11" t="str">
        <f>A3</f>
        <v>As at 31 December 2024</v>
      </c>
      <c r="B58" s="11"/>
      <c r="C58" s="12"/>
      <c r="D58" s="12"/>
      <c r="E58" s="12"/>
      <c r="F58" s="12"/>
      <c r="G58" s="12"/>
      <c r="H58" s="13"/>
      <c r="I58" s="14"/>
      <c r="J58" s="13"/>
      <c r="K58" s="14"/>
    </row>
    <row r="59" spans="1:11" ht="16.5" customHeight="1">
      <c r="A59" s="9"/>
      <c r="B59" s="9"/>
      <c r="D59" s="6"/>
      <c r="E59" s="6"/>
      <c r="F59" s="6"/>
      <c r="G59" s="6"/>
      <c r="H59" s="15"/>
      <c r="I59" s="16"/>
      <c r="J59" s="15"/>
      <c r="K59" s="16"/>
    </row>
    <row r="60" spans="1:11" ht="16.5" customHeight="1">
      <c r="A60" s="9"/>
      <c r="B60" s="9"/>
      <c r="D60" s="6"/>
      <c r="E60" s="6"/>
      <c r="F60" s="6"/>
      <c r="G60" s="6"/>
    </row>
    <row r="61" spans="1:11" ht="16.5" customHeight="1">
      <c r="A61" s="9"/>
      <c r="B61" s="9"/>
      <c r="D61" s="6"/>
      <c r="E61" s="144" t="s">
        <v>3</v>
      </c>
      <c r="F61" s="144"/>
      <c r="G61" s="144"/>
      <c r="H61" s="6"/>
      <c r="I61" s="144" t="s">
        <v>4</v>
      </c>
      <c r="J61" s="144"/>
      <c r="K61" s="144"/>
    </row>
    <row r="62" spans="1:11" ht="16.5" customHeight="1">
      <c r="A62" s="9"/>
      <c r="B62" s="9"/>
      <c r="D62" s="6"/>
      <c r="E62" s="143" t="s">
        <v>5</v>
      </c>
      <c r="F62" s="143"/>
      <c r="G62" s="143"/>
      <c r="H62" s="6"/>
      <c r="I62" s="143" t="s">
        <v>5</v>
      </c>
      <c r="J62" s="143"/>
      <c r="K62" s="143"/>
    </row>
    <row r="63" spans="1:11" s="4" customFormat="1" ht="16.5" customHeight="1">
      <c r="C63" s="17"/>
      <c r="D63" s="17"/>
      <c r="E63" s="18">
        <v>2024</v>
      </c>
      <c r="F63" s="18"/>
      <c r="G63" s="18">
        <v>2023</v>
      </c>
      <c r="H63" s="18"/>
      <c r="I63" s="18">
        <v>2024</v>
      </c>
      <c r="J63" s="18"/>
      <c r="K63" s="18">
        <v>2023</v>
      </c>
    </row>
    <row r="64" spans="1:11" s="4" customFormat="1" ht="16.5" customHeight="1">
      <c r="C64" s="19" t="s">
        <v>6</v>
      </c>
      <c r="D64" s="20"/>
      <c r="E64" s="21" t="s">
        <v>7</v>
      </c>
      <c r="F64" s="18"/>
      <c r="G64" s="21" t="s">
        <v>7</v>
      </c>
      <c r="H64" s="18"/>
      <c r="I64" s="22" t="s">
        <v>7</v>
      </c>
      <c r="J64" s="18"/>
      <c r="K64" s="22" t="s">
        <v>7</v>
      </c>
    </row>
    <row r="65" spans="1:14" s="4" customFormat="1" ht="16.5" customHeight="1">
      <c r="C65" s="23"/>
      <c r="D65" s="20"/>
      <c r="E65" s="20"/>
      <c r="F65" s="20"/>
      <c r="G65" s="20"/>
      <c r="H65" s="44"/>
      <c r="I65" s="43"/>
      <c r="J65" s="44"/>
      <c r="K65" s="43"/>
    </row>
    <row r="66" spans="1:14" ht="16.5" customHeight="1">
      <c r="A66" s="4" t="s">
        <v>29</v>
      </c>
      <c r="B66" s="4"/>
      <c r="C66" s="23"/>
      <c r="D66" s="23"/>
      <c r="E66" s="23"/>
      <c r="F66" s="23"/>
      <c r="G66" s="23"/>
    </row>
    <row r="67" spans="1:14" ht="16.5" customHeight="1">
      <c r="B67" s="9"/>
      <c r="D67" s="6"/>
      <c r="E67" s="6"/>
      <c r="F67" s="6"/>
      <c r="G67" s="6"/>
    </row>
    <row r="68" spans="1:14" ht="16.5" customHeight="1">
      <c r="A68" s="4" t="s">
        <v>30</v>
      </c>
      <c r="B68" s="4"/>
      <c r="C68" s="45"/>
      <c r="D68" s="45"/>
      <c r="E68" s="45"/>
      <c r="F68" s="45"/>
      <c r="G68" s="45"/>
    </row>
    <row r="69" spans="1:14" ht="16.5" customHeight="1">
      <c r="A69" s="4"/>
      <c r="B69" s="4"/>
      <c r="C69" s="45"/>
      <c r="D69" s="45"/>
      <c r="E69" s="45"/>
      <c r="F69" s="45"/>
      <c r="G69" s="45"/>
    </row>
    <row r="70" spans="1:14" ht="16.5" customHeight="1">
      <c r="A70" s="5" t="s">
        <v>136</v>
      </c>
      <c r="B70" s="25"/>
      <c r="C70" s="45">
        <v>20</v>
      </c>
      <c r="D70" s="45"/>
      <c r="E70" s="33">
        <v>126042791</v>
      </c>
      <c r="F70" s="45"/>
      <c r="G70" s="33">
        <v>101669032</v>
      </c>
      <c r="H70" s="45"/>
      <c r="I70" s="33">
        <v>116381881</v>
      </c>
      <c r="J70" s="45"/>
      <c r="K70" s="33">
        <v>90114483</v>
      </c>
    </row>
    <row r="71" spans="1:14" ht="16.5" customHeight="1">
      <c r="A71" s="25" t="s">
        <v>140</v>
      </c>
      <c r="B71" s="25"/>
      <c r="C71" s="45">
        <v>6</v>
      </c>
      <c r="D71" s="45"/>
      <c r="E71" s="33">
        <v>0</v>
      </c>
      <c r="F71" s="45"/>
      <c r="G71" s="33">
        <v>520359</v>
      </c>
      <c r="H71" s="45"/>
      <c r="I71" s="33">
        <v>0</v>
      </c>
      <c r="J71" s="45"/>
      <c r="K71" s="33">
        <v>520359</v>
      </c>
      <c r="N71" s="25"/>
    </row>
    <row r="72" spans="1:14" ht="16.5" customHeight="1">
      <c r="A72" s="5" t="s">
        <v>31</v>
      </c>
      <c r="B72" s="25"/>
      <c r="C72" s="46">
        <v>21</v>
      </c>
      <c r="D72" s="45"/>
      <c r="E72" s="33">
        <v>3371786</v>
      </c>
      <c r="F72" s="45"/>
      <c r="G72" s="33">
        <v>2881735</v>
      </c>
      <c r="H72" s="45"/>
      <c r="I72" s="33">
        <v>10126836</v>
      </c>
      <c r="J72" s="45"/>
      <c r="K72" s="33">
        <v>8578748</v>
      </c>
    </row>
    <row r="73" spans="1:14" ht="16.5" customHeight="1">
      <c r="A73" s="5" t="s">
        <v>155</v>
      </c>
      <c r="B73" s="25"/>
      <c r="C73" s="46"/>
      <c r="D73" s="45"/>
      <c r="E73" s="33">
        <v>14765701</v>
      </c>
      <c r="F73" s="45"/>
      <c r="G73" s="33">
        <v>3797379</v>
      </c>
      <c r="H73" s="45"/>
      <c r="I73" s="33">
        <v>11021450</v>
      </c>
      <c r="J73" s="45"/>
      <c r="K73" s="33">
        <v>3383068</v>
      </c>
    </row>
    <row r="74" spans="1:14" ht="16.5" customHeight="1">
      <c r="A74" s="5" t="s">
        <v>32</v>
      </c>
      <c r="B74" s="25"/>
      <c r="C74" s="45"/>
      <c r="D74" s="45"/>
      <c r="E74" s="34">
        <v>3872067</v>
      </c>
      <c r="F74" s="45"/>
      <c r="G74" s="34">
        <v>3783192</v>
      </c>
      <c r="H74" s="45"/>
      <c r="I74" s="34">
        <v>3735801</v>
      </c>
      <c r="J74" s="45"/>
      <c r="K74" s="34">
        <v>3647892</v>
      </c>
    </row>
    <row r="75" spans="1:14" ht="16.5" customHeight="1">
      <c r="A75" s="4"/>
      <c r="B75" s="4"/>
      <c r="C75" s="45"/>
      <c r="D75" s="45"/>
      <c r="E75" s="33"/>
      <c r="F75" s="45"/>
      <c r="G75" s="33"/>
      <c r="H75" s="45"/>
      <c r="J75" s="45"/>
    </row>
    <row r="76" spans="1:14" ht="16.5" customHeight="1">
      <c r="A76" s="4" t="s">
        <v>33</v>
      </c>
      <c r="C76" s="45"/>
      <c r="D76" s="45"/>
      <c r="E76" s="34">
        <f>SUM(E70:E74)</f>
        <v>148052345</v>
      </c>
      <c r="F76" s="45"/>
      <c r="G76" s="34">
        <f>SUM(G70:G74)</f>
        <v>112651697</v>
      </c>
      <c r="H76" s="45"/>
      <c r="I76" s="34">
        <f>SUM(I70:I74)</f>
        <v>141265968</v>
      </c>
      <c r="J76" s="45"/>
      <c r="K76" s="34">
        <f>SUM(K70:K74)</f>
        <v>106244550</v>
      </c>
    </row>
    <row r="77" spans="1:14" ht="16.5" customHeight="1">
      <c r="C77" s="45"/>
      <c r="D77" s="45"/>
      <c r="E77" s="33"/>
      <c r="F77" s="45"/>
      <c r="G77" s="33"/>
      <c r="H77" s="45"/>
      <c r="J77" s="45"/>
    </row>
    <row r="78" spans="1:14" ht="16.5" customHeight="1">
      <c r="A78" s="4" t="s">
        <v>34</v>
      </c>
      <c r="B78" s="9"/>
      <c r="C78" s="45"/>
      <c r="D78" s="45"/>
      <c r="E78" s="33"/>
      <c r="F78" s="45"/>
      <c r="G78" s="33"/>
      <c r="H78" s="45"/>
      <c r="J78" s="45"/>
    </row>
    <row r="79" spans="1:14" ht="16.5" customHeight="1">
      <c r="B79" s="9"/>
      <c r="D79" s="6"/>
      <c r="E79" s="33"/>
      <c r="F79" s="6"/>
      <c r="G79" s="33"/>
      <c r="H79" s="6"/>
      <c r="J79" s="6"/>
    </row>
    <row r="80" spans="1:14" ht="16.5" customHeight="1">
      <c r="A80" s="25" t="s">
        <v>35</v>
      </c>
      <c r="B80" s="25"/>
      <c r="C80" s="6">
        <v>21</v>
      </c>
      <c r="D80" s="6"/>
      <c r="E80" s="33">
        <v>105517827</v>
      </c>
      <c r="F80" s="6"/>
      <c r="G80" s="33">
        <v>108889616</v>
      </c>
      <c r="H80" s="6"/>
      <c r="I80" s="33">
        <v>336094884</v>
      </c>
      <c r="J80" s="6"/>
      <c r="K80" s="33">
        <v>344778085</v>
      </c>
    </row>
    <row r="81" spans="1:11" ht="16.5" customHeight="1">
      <c r="A81" s="25" t="s">
        <v>36</v>
      </c>
      <c r="B81" s="25"/>
      <c r="C81" s="6">
        <v>22</v>
      </c>
      <c r="D81" s="6"/>
      <c r="E81" s="34">
        <v>14140771</v>
      </c>
      <c r="F81" s="6"/>
      <c r="G81" s="34">
        <v>11889233</v>
      </c>
      <c r="H81" s="6"/>
      <c r="I81" s="34">
        <v>12172310</v>
      </c>
      <c r="J81" s="6"/>
      <c r="K81" s="34">
        <v>10171937</v>
      </c>
    </row>
    <row r="82" spans="1:11" ht="16.5" customHeight="1">
      <c r="A82" s="4"/>
      <c r="B82" s="4"/>
      <c r="C82" s="45"/>
      <c r="D82" s="45"/>
      <c r="E82" s="33"/>
      <c r="F82" s="45"/>
      <c r="G82" s="33"/>
      <c r="H82" s="45"/>
      <c r="J82" s="45"/>
    </row>
    <row r="83" spans="1:11" ht="16.5" customHeight="1">
      <c r="A83" s="4" t="s">
        <v>37</v>
      </c>
      <c r="C83" s="45"/>
      <c r="D83" s="45"/>
      <c r="E83" s="34">
        <f>SUM(E80:E82)</f>
        <v>119658598</v>
      </c>
      <c r="F83" s="45"/>
      <c r="G83" s="34">
        <f>SUM(G80:G82)</f>
        <v>120778849</v>
      </c>
      <c r="H83" s="45"/>
      <c r="I83" s="34">
        <f>SUM(I80:I82)</f>
        <v>348267194</v>
      </c>
      <c r="J83" s="45"/>
      <c r="K83" s="34">
        <f>SUM(K80:K82)</f>
        <v>354950022</v>
      </c>
    </row>
    <row r="84" spans="1:11" ht="16.5" customHeight="1">
      <c r="A84" s="4"/>
      <c r="B84" s="4"/>
      <c r="C84" s="45"/>
      <c r="D84" s="45"/>
      <c r="E84" s="33"/>
      <c r="F84" s="45"/>
      <c r="G84" s="33"/>
      <c r="H84" s="45"/>
      <c r="J84" s="45"/>
    </row>
    <row r="85" spans="1:11" ht="16.5" customHeight="1">
      <c r="A85" s="4" t="s">
        <v>38</v>
      </c>
      <c r="C85" s="47"/>
      <c r="D85" s="47"/>
      <c r="E85" s="34">
        <f>SUM(E76+E83)</f>
        <v>267710943</v>
      </c>
      <c r="F85" s="47"/>
      <c r="G85" s="34">
        <f>SUM(G76+G83)</f>
        <v>233430546</v>
      </c>
      <c r="H85" s="47"/>
      <c r="I85" s="34">
        <f>SUM(I76+I83)</f>
        <v>489533162</v>
      </c>
      <c r="J85" s="47"/>
      <c r="K85" s="34">
        <f>SUM(K76+K83)</f>
        <v>461194572</v>
      </c>
    </row>
    <row r="86" spans="1:11" ht="16.5" customHeight="1">
      <c r="A86" s="4"/>
      <c r="B86" s="4"/>
      <c r="C86" s="47"/>
      <c r="D86" s="47"/>
      <c r="E86" s="47"/>
      <c r="F86" s="47"/>
      <c r="G86" s="47"/>
      <c r="H86" s="47"/>
      <c r="J86" s="47"/>
    </row>
    <row r="87" spans="1:11" ht="16.5" customHeight="1">
      <c r="A87" s="4"/>
      <c r="B87" s="4"/>
      <c r="C87" s="47"/>
      <c r="D87" s="47"/>
      <c r="E87" s="47"/>
      <c r="F87" s="47"/>
      <c r="G87" s="47"/>
      <c r="H87" s="47"/>
      <c r="J87" s="47"/>
    </row>
    <row r="88" spans="1:11" ht="16.5" customHeight="1">
      <c r="A88" s="4"/>
      <c r="B88" s="4"/>
      <c r="C88" s="47"/>
      <c r="D88" s="47"/>
      <c r="E88" s="47"/>
      <c r="F88" s="47"/>
      <c r="G88" s="47"/>
      <c r="H88" s="47"/>
      <c r="J88" s="47"/>
    </row>
    <row r="89" spans="1:11" ht="16.5" customHeight="1">
      <c r="A89" s="4"/>
      <c r="B89" s="4"/>
      <c r="C89" s="47"/>
      <c r="D89" s="47"/>
      <c r="E89" s="47"/>
      <c r="F89" s="47"/>
      <c r="G89" s="47"/>
      <c r="H89" s="47"/>
      <c r="J89" s="47"/>
    </row>
    <row r="90" spans="1:11" ht="16.5" customHeight="1">
      <c r="A90" s="4"/>
      <c r="B90" s="4"/>
      <c r="C90" s="47"/>
      <c r="D90" s="47"/>
      <c r="E90" s="47"/>
      <c r="F90" s="47"/>
      <c r="G90" s="47"/>
      <c r="H90" s="47"/>
      <c r="J90" s="47"/>
    </row>
    <row r="91" spans="1:11" ht="16.5" customHeight="1">
      <c r="A91" s="4"/>
      <c r="B91" s="4"/>
      <c r="C91" s="47"/>
      <c r="D91" s="47"/>
      <c r="E91" s="47"/>
      <c r="F91" s="47"/>
      <c r="G91" s="47"/>
      <c r="H91" s="47"/>
      <c r="J91" s="47"/>
    </row>
    <row r="92" spans="1:11" ht="16.5" customHeight="1">
      <c r="A92" s="4"/>
      <c r="B92" s="4"/>
      <c r="C92" s="47"/>
      <c r="D92" s="47"/>
      <c r="E92" s="47"/>
      <c r="F92" s="47"/>
      <c r="G92" s="47"/>
      <c r="H92" s="47"/>
      <c r="J92" s="47"/>
    </row>
    <row r="93" spans="1:11" ht="16.5" customHeight="1">
      <c r="A93" s="4"/>
      <c r="B93" s="4"/>
      <c r="C93" s="47"/>
      <c r="D93" s="47"/>
      <c r="E93" s="47"/>
      <c r="F93" s="47"/>
      <c r="G93" s="47"/>
      <c r="H93" s="47"/>
      <c r="J93" s="47"/>
    </row>
    <row r="94" spans="1:11" ht="16.5" customHeight="1">
      <c r="A94" s="4"/>
      <c r="B94" s="4"/>
      <c r="C94" s="47"/>
      <c r="D94" s="47"/>
      <c r="E94" s="47"/>
      <c r="F94" s="47"/>
      <c r="G94" s="47"/>
      <c r="H94" s="47"/>
      <c r="J94" s="47"/>
    </row>
    <row r="95" spans="1:11" ht="16.5" customHeight="1">
      <c r="A95" s="4"/>
      <c r="B95" s="4"/>
      <c r="C95" s="47"/>
      <c r="D95" s="47"/>
      <c r="E95" s="47"/>
      <c r="F95" s="47"/>
      <c r="G95" s="47"/>
      <c r="H95" s="47"/>
      <c r="J95" s="47"/>
    </row>
    <row r="96" spans="1:11" ht="16.5" customHeight="1">
      <c r="A96" s="4"/>
      <c r="B96" s="4"/>
      <c r="C96" s="47"/>
      <c r="D96" s="47"/>
      <c r="E96" s="47"/>
      <c r="F96" s="47"/>
      <c r="G96" s="47"/>
      <c r="H96" s="47"/>
      <c r="J96" s="47"/>
    </row>
    <row r="97" spans="1:11" ht="16.5" customHeight="1">
      <c r="A97" s="4"/>
      <c r="B97" s="4"/>
      <c r="C97" s="47"/>
      <c r="D97" s="47"/>
      <c r="E97" s="47"/>
      <c r="F97" s="47"/>
      <c r="G97" s="47"/>
      <c r="H97" s="47"/>
      <c r="J97" s="47"/>
    </row>
    <row r="98" spans="1:11" ht="16.5" customHeight="1">
      <c r="A98" s="4"/>
      <c r="B98" s="4"/>
      <c r="C98" s="47"/>
      <c r="D98" s="47"/>
      <c r="E98" s="47"/>
      <c r="F98" s="47"/>
      <c r="G98" s="47"/>
      <c r="H98" s="47"/>
      <c r="J98" s="47"/>
    </row>
    <row r="99" spans="1:11" ht="16.5" customHeight="1">
      <c r="A99" s="4"/>
      <c r="B99" s="4"/>
      <c r="C99" s="47"/>
      <c r="D99" s="47"/>
      <c r="E99" s="47"/>
      <c r="F99" s="47"/>
      <c r="G99" s="47"/>
      <c r="H99" s="47"/>
      <c r="J99" s="47"/>
    </row>
    <row r="100" spans="1:11" ht="16.5" customHeight="1">
      <c r="A100" s="4"/>
      <c r="B100" s="4"/>
      <c r="C100" s="47"/>
      <c r="D100" s="47"/>
      <c r="E100" s="47"/>
      <c r="F100" s="47"/>
      <c r="G100" s="47"/>
      <c r="H100" s="47"/>
      <c r="J100" s="47"/>
    </row>
    <row r="101" spans="1:11" ht="16.5" customHeight="1">
      <c r="A101" s="4"/>
      <c r="B101" s="4"/>
      <c r="C101" s="47"/>
      <c r="D101" s="47"/>
      <c r="E101" s="47"/>
      <c r="F101" s="47"/>
      <c r="G101" s="47"/>
      <c r="H101" s="47"/>
      <c r="J101" s="47"/>
    </row>
    <row r="102" spans="1:11" ht="16.5" customHeight="1">
      <c r="A102" s="4"/>
      <c r="B102" s="4"/>
      <c r="C102" s="47"/>
      <c r="D102" s="47"/>
      <c r="E102" s="47"/>
      <c r="F102" s="47"/>
      <c r="G102" s="47"/>
      <c r="H102" s="47"/>
      <c r="J102" s="47"/>
    </row>
    <row r="103" spans="1:11" ht="16.5" customHeight="1">
      <c r="A103" s="4"/>
      <c r="B103" s="4"/>
      <c r="C103" s="47"/>
      <c r="D103" s="47"/>
      <c r="E103" s="47"/>
      <c r="F103" s="47"/>
      <c r="G103" s="47"/>
      <c r="H103" s="47"/>
      <c r="J103" s="47"/>
    </row>
    <row r="104" spans="1:11" ht="16.5" customHeight="1">
      <c r="A104" s="4"/>
      <c r="B104" s="4"/>
      <c r="C104" s="47"/>
      <c r="D104" s="47"/>
      <c r="E104" s="47"/>
      <c r="F104" s="47"/>
      <c r="G104" s="47"/>
      <c r="H104" s="47"/>
      <c r="J104" s="47"/>
    </row>
    <row r="105" spans="1:11" ht="16.5" customHeight="1">
      <c r="A105" s="4"/>
      <c r="B105" s="4"/>
      <c r="C105" s="47"/>
      <c r="D105" s="47"/>
      <c r="E105" s="47"/>
      <c r="F105" s="47"/>
      <c r="G105" s="47"/>
      <c r="H105" s="47"/>
      <c r="J105" s="47"/>
    </row>
    <row r="106" spans="1:11" ht="16.5" customHeight="1">
      <c r="A106" s="4"/>
      <c r="B106" s="4"/>
      <c r="C106" s="47"/>
      <c r="D106" s="47"/>
      <c r="E106" s="47"/>
      <c r="F106" s="47"/>
      <c r="G106" s="47"/>
      <c r="H106" s="47"/>
      <c r="J106" s="47"/>
    </row>
    <row r="107" spans="1:11" ht="16.5" customHeight="1">
      <c r="A107" s="4"/>
      <c r="B107" s="4"/>
      <c r="C107" s="47"/>
      <c r="D107" s="47"/>
      <c r="E107" s="47"/>
      <c r="F107" s="47"/>
      <c r="G107" s="47"/>
      <c r="H107" s="47"/>
      <c r="J107" s="47"/>
    </row>
    <row r="108" spans="1:11" ht="16.5" customHeight="1">
      <c r="A108" s="4"/>
      <c r="B108" s="4"/>
      <c r="C108" s="47"/>
      <c r="D108" s="47"/>
      <c r="E108" s="47"/>
      <c r="F108" s="47"/>
      <c r="G108" s="47"/>
      <c r="H108" s="47"/>
      <c r="J108" s="47"/>
    </row>
    <row r="109" spans="1:11" ht="6" customHeight="1">
      <c r="A109" s="4"/>
      <c r="B109" s="4"/>
      <c r="C109" s="47"/>
      <c r="D109" s="47"/>
      <c r="E109" s="47"/>
      <c r="F109" s="47"/>
      <c r="G109" s="47"/>
    </row>
    <row r="110" spans="1:11" ht="22.15" customHeight="1">
      <c r="A110" s="40" t="str">
        <f>A55</f>
        <v>The notes to the financial statements are an integral part of these financial statements.</v>
      </c>
      <c r="B110" s="40"/>
      <c r="C110" s="12"/>
      <c r="D110" s="40"/>
      <c r="E110" s="40"/>
      <c r="F110" s="40"/>
      <c r="G110" s="40"/>
      <c r="H110" s="40"/>
      <c r="I110" s="41"/>
      <c r="J110" s="40"/>
      <c r="K110" s="41"/>
    </row>
    <row r="111" spans="1:11" ht="16.5" customHeight="1">
      <c r="A111" s="4" t="str">
        <f>+A1</f>
        <v xml:space="preserve">Nutrition SC Public Company Limited </v>
      </c>
      <c r="B111" s="42"/>
      <c r="D111" s="6"/>
      <c r="E111" s="6"/>
      <c r="F111" s="6"/>
      <c r="G111" s="6"/>
      <c r="I111" s="43"/>
      <c r="K111" s="43"/>
    </row>
    <row r="112" spans="1:11" ht="16.5" customHeight="1">
      <c r="A112" s="4" t="s">
        <v>160</v>
      </c>
      <c r="B112" s="9"/>
      <c r="D112" s="6"/>
      <c r="E112" s="6"/>
      <c r="F112" s="6"/>
      <c r="G112" s="6"/>
    </row>
    <row r="113" spans="1:11" s="4" customFormat="1" ht="16.5" customHeight="1">
      <c r="A113" s="11" t="s">
        <v>2</v>
      </c>
      <c r="B113" s="11"/>
      <c r="C113" s="12"/>
      <c r="D113" s="12"/>
      <c r="E113" s="12"/>
      <c r="F113" s="12"/>
      <c r="G113" s="12"/>
      <c r="H113" s="13"/>
      <c r="I113" s="14"/>
      <c r="J113" s="13"/>
      <c r="K113" s="14"/>
    </row>
    <row r="114" spans="1:11" s="4" customFormat="1" ht="16.5" customHeight="1">
      <c r="A114" s="9"/>
      <c r="B114" s="9"/>
      <c r="C114" s="6"/>
      <c r="D114" s="6"/>
      <c r="E114" s="6"/>
      <c r="F114" s="6"/>
      <c r="G114" s="6"/>
      <c r="H114" s="7"/>
      <c r="I114" s="8"/>
      <c r="J114" s="7"/>
      <c r="K114" s="8"/>
    </row>
    <row r="115" spans="1:11" s="4" customFormat="1" ht="16.5" customHeight="1">
      <c r="A115" s="9"/>
      <c r="B115" s="9"/>
      <c r="C115" s="6"/>
      <c r="D115" s="6"/>
      <c r="E115" s="6"/>
      <c r="F115" s="6"/>
      <c r="G115" s="6"/>
      <c r="H115" s="7"/>
      <c r="I115" s="8"/>
      <c r="J115" s="7"/>
      <c r="K115" s="8"/>
    </row>
    <row r="116" spans="1:11" s="4" customFormat="1" ht="16.5" customHeight="1">
      <c r="A116" s="9"/>
      <c r="B116" s="9"/>
      <c r="C116" s="6"/>
      <c r="D116" s="6"/>
      <c r="E116" s="144" t="s">
        <v>3</v>
      </c>
      <c r="F116" s="144"/>
      <c r="G116" s="144"/>
      <c r="H116" s="6"/>
      <c r="I116" s="144" t="s">
        <v>4</v>
      </c>
      <c r="J116" s="144"/>
      <c r="K116" s="144"/>
    </row>
    <row r="117" spans="1:11" ht="16.5" customHeight="1">
      <c r="A117" s="9"/>
      <c r="B117" s="9"/>
      <c r="D117" s="6"/>
      <c r="E117" s="143" t="s">
        <v>5</v>
      </c>
      <c r="F117" s="143"/>
      <c r="G117" s="143"/>
      <c r="H117" s="6"/>
      <c r="I117" s="143" t="s">
        <v>5</v>
      </c>
      <c r="J117" s="143"/>
      <c r="K117" s="143"/>
    </row>
    <row r="118" spans="1:11" s="4" customFormat="1" ht="16.5" customHeight="1">
      <c r="C118" s="17"/>
      <c r="D118" s="17"/>
      <c r="E118" s="18">
        <v>2024</v>
      </c>
      <c r="F118" s="18"/>
      <c r="G118" s="18">
        <v>2023</v>
      </c>
      <c r="H118" s="18"/>
      <c r="I118" s="18">
        <v>2024</v>
      </c>
      <c r="J118" s="18"/>
      <c r="K118" s="18">
        <v>2023</v>
      </c>
    </row>
    <row r="119" spans="1:11" s="4" customFormat="1" ht="16.5" customHeight="1">
      <c r="C119" s="19" t="s">
        <v>6</v>
      </c>
      <c r="D119" s="20"/>
      <c r="E119" s="21" t="s">
        <v>7</v>
      </c>
      <c r="F119" s="18"/>
      <c r="G119" s="21" t="s">
        <v>7</v>
      </c>
      <c r="H119" s="18"/>
      <c r="I119" s="22" t="s">
        <v>7</v>
      </c>
      <c r="J119" s="18"/>
      <c r="K119" s="22" t="s">
        <v>7</v>
      </c>
    </row>
    <row r="120" spans="1:11" ht="16.5" customHeight="1">
      <c r="A120" s="4" t="s">
        <v>161</v>
      </c>
      <c r="C120" s="23"/>
      <c r="D120" s="23"/>
      <c r="E120" s="23"/>
      <c r="F120" s="23"/>
      <c r="G120" s="23"/>
    </row>
    <row r="121" spans="1:11" ht="16.5" customHeight="1">
      <c r="C121" s="23"/>
      <c r="D121" s="23"/>
      <c r="E121" s="23"/>
      <c r="F121" s="23"/>
      <c r="G121" s="23"/>
    </row>
    <row r="122" spans="1:11" ht="16.5" customHeight="1">
      <c r="A122" s="9" t="s">
        <v>39</v>
      </c>
      <c r="B122" s="4"/>
      <c r="C122" s="48"/>
      <c r="D122" s="48"/>
      <c r="E122" s="48"/>
      <c r="F122" s="48"/>
      <c r="G122" s="48"/>
    </row>
    <row r="123" spans="1:11" ht="16.5" customHeight="1">
      <c r="A123" s="4"/>
      <c r="B123" s="4"/>
      <c r="C123" s="48"/>
      <c r="D123" s="48"/>
      <c r="E123" s="48"/>
      <c r="F123" s="48"/>
      <c r="G123" s="48"/>
    </row>
    <row r="124" spans="1:11" ht="16.5" customHeight="1">
      <c r="A124" s="5" t="s">
        <v>40</v>
      </c>
      <c r="D124" s="6"/>
      <c r="E124" s="6"/>
      <c r="F124" s="6"/>
      <c r="G124" s="6"/>
      <c r="I124" s="39"/>
      <c r="K124" s="39"/>
    </row>
    <row r="125" spans="1:11" ht="16.5" customHeight="1">
      <c r="B125" s="5" t="s">
        <v>41</v>
      </c>
      <c r="D125" s="6"/>
      <c r="E125" s="6"/>
      <c r="F125" s="6"/>
      <c r="G125" s="6"/>
      <c r="H125" s="5"/>
      <c r="I125" s="39"/>
      <c r="J125" s="5"/>
      <c r="K125" s="39"/>
    </row>
    <row r="126" spans="1:11" ht="16.5" customHeight="1">
      <c r="B126" s="5" t="s">
        <v>42</v>
      </c>
      <c r="D126" s="6"/>
      <c r="E126" s="6"/>
      <c r="F126" s="6"/>
      <c r="G126" s="6"/>
      <c r="H126" s="6"/>
      <c r="I126" s="39"/>
      <c r="J126" s="6"/>
      <c r="K126" s="39"/>
    </row>
    <row r="127" spans="1:11" ht="16.5" customHeight="1" thickBot="1">
      <c r="B127" s="5" t="s">
        <v>43</v>
      </c>
      <c r="D127" s="6"/>
      <c r="E127" s="37">
        <v>50000000</v>
      </c>
      <c r="G127" s="37">
        <v>50000000</v>
      </c>
      <c r="H127" s="5"/>
      <c r="I127" s="37">
        <v>50000000</v>
      </c>
      <c r="J127" s="5"/>
      <c r="K127" s="37">
        <v>50000000</v>
      </c>
    </row>
    <row r="128" spans="1:11" ht="16.5" customHeight="1" thickTop="1">
      <c r="D128" s="6"/>
      <c r="E128" s="6"/>
      <c r="F128" s="6"/>
      <c r="G128" s="6"/>
      <c r="H128" s="6"/>
      <c r="I128" s="39"/>
      <c r="J128" s="6"/>
      <c r="K128" s="39"/>
    </row>
    <row r="129" spans="1:11" ht="16.5" customHeight="1">
      <c r="B129" s="5" t="s">
        <v>44</v>
      </c>
      <c r="D129" s="6"/>
      <c r="E129" s="6"/>
      <c r="F129" s="6"/>
      <c r="G129" s="6"/>
      <c r="H129" s="6"/>
      <c r="I129" s="39"/>
      <c r="J129" s="6"/>
      <c r="K129" s="39"/>
    </row>
    <row r="130" spans="1:11" ht="16.5" customHeight="1">
      <c r="B130" s="5" t="s">
        <v>42</v>
      </c>
      <c r="D130" s="6"/>
      <c r="E130" s="33"/>
      <c r="F130" s="6"/>
      <c r="G130" s="33"/>
      <c r="H130" s="6"/>
      <c r="I130" s="39"/>
      <c r="J130" s="6"/>
      <c r="K130" s="39"/>
    </row>
    <row r="131" spans="1:11" ht="16.5" customHeight="1">
      <c r="B131" s="5" t="s">
        <v>45</v>
      </c>
      <c r="C131" s="6">
        <v>23</v>
      </c>
      <c r="D131" s="6"/>
      <c r="E131" s="33">
        <v>50000000</v>
      </c>
      <c r="F131" s="6"/>
      <c r="G131" s="33">
        <v>50000000</v>
      </c>
      <c r="H131" s="6"/>
      <c r="I131" s="33">
        <v>50000000</v>
      </c>
      <c r="J131" s="6"/>
      <c r="K131" s="33">
        <v>50000000</v>
      </c>
    </row>
    <row r="132" spans="1:11" ht="16.5" customHeight="1">
      <c r="A132" s="5" t="s">
        <v>46</v>
      </c>
      <c r="C132" s="6">
        <v>23</v>
      </c>
      <c r="D132" s="6"/>
      <c r="E132" s="33">
        <v>626979635</v>
      </c>
      <c r="F132" s="6"/>
      <c r="G132" s="33">
        <v>626979635</v>
      </c>
      <c r="H132" s="6"/>
      <c r="I132" s="33">
        <v>626979635</v>
      </c>
      <c r="J132" s="6"/>
      <c r="K132" s="33">
        <v>626979635</v>
      </c>
    </row>
    <row r="133" spans="1:11" ht="16.5" customHeight="1">
      <c r="A133" s="5" t="s">
        <v>47</v>
      </c>
      <c r="D133" s="6"/>
      <c r="E133" s="33">
        <v>135878855</v>
      </c>
      <c r="F133" s="6"/>
      <c r="G133" s="33">
        <v>135878855</v>
      </c>
      <c r="H133" s="6"/>
      <c r="I133" s="33">
        <v>135878855</v>
      </c>
      <c r="J133" s="6"/>
      <c r="K133" s="33">
        <v>135878855</v>
      </c>
    </row>
    <row r="134" spans="1:11" ht="16.5" customHeight="1">
      <c r="A134" s="5" t="s">
        <v>48</v>
      </c>
      <c r="E134" s="33"/>
      <c r="G134" s="33"/>
      <c r="H134" s="5"/>
      <c r="I134" s="33"/>
      <c r="J134" s="5"/>
      <c r="K134" s="33"/>
    </row>
    <row r="135" spans="1:11" ht="16.5" customHeight="1">
      <c r="B135" s="5" t="s">
        <v>49</v>
      </c>
      <c r="C135" s="6">
        <v>24</v>
      </c>
      <c r="D135" s="48"/>
      <c r="E135" s="33">
        <v>5000000</v>
      </c>
      <c r="F135" s="48"/>
      <c r="G135" s="33">
        <v>5000000</v>
      </c>
      <c r="H135" s="48"/>
      <c r="I135" s="33">
        <v>5000000</v>
      </c>
      <c r="J135" s="48"/>
      <c r="K135" s="33">
        <v>5000000</v>
      </c>
    </row>
    <row r="136" spans="1:11" ht="16.5" customHeight="1">
      <c r="B136" s="5" t="s">
        <v>50</v>
      </c>
      <c r="D136" s="6"/>
      <c r="E136" s="34">
        <f>'9'!M20</f>
        <v>203980298</v>
      </c>
      <c r="F136" s="6"/>
      <c r="G136" s="34">
        <v>138561244</v>
      </c>
      <c r="H136" s="6"/>
      <c r="I136" s="34">
        <v>136541880</v>
      </c>
      <c r="J136" s="6"/>
      <c r="K136" s="34">
        <v>100200691</v>
      </c>
    </row>
    <row r="137" spans="1:11" ht="16.5" customHeight="1">
      <c r="D137" s="6"/>
      <c r="E137" s="33"/>
      <c r="F137" s="6"/>
      <c r="G137" s="33"/>
      <c r="H137" s="6"/>
      <c r="I137" s="33"/>
      <c r="J137" s="6"/>
      <c r="K137" s="33"/>
    </row>
    <row r="138" spans="1:11" ht="16.5" customHeight="1">
      <c r="A138" s="9" t="s">
        <v>51</v>
      </c>
      <c r="D138" s="6"/>
      <c r="E138" s="33"/>
      <c r="F138" s="6"/>
      <c r="G138" s="33"/>
      <c r="H138" s="6"/>
      <c r="I138" s="39"/>
      <c r="J138" s="6"/>
      <c r="K138" s="39"/>
    </row>
    <row r="139" spans="1:11" ht="16.5" customHeight="1">
      <c r="B139" s="4" t="s">
        <v>52</v>
      </c>
      <c r="D139" s="48"/>
      <c r="E139" s="33">
        <f>SUM(E131:E136)</f>
        <v>1021838788</v>
      </c>
      <c r="F139" s="33"/>
      <c r="G139" s="33">
        <f>SUM(G131:G136)</f>
        <v>956419734</v>
      </c>
      <c r="H139" s="33"/>
      <c r="I139" s="33">
        <f t="shared" ref="I139:K139" si="0">SUM(I131:I136)</f>
        <v>954400370</v>
      </c>
      <c r="J139" s="33"/>
      <c r="K139" s="33">
        <f t="shared" si="0"/>
        <v>918059181</v>
      </c>
    </row>
    <row r="140" spans="1:11" ht="16.5" customHeight="1">
      <c r="A140" s="25" t="s">
        <v>53</v>
      </c>
      <c r="D140" s="48"/>
      <c r="E140" s="34">
        <v>6357</v>
      </c>
      <c r="F140" s="48"/>
      <c r="G140" s="34">
        <v>5844</v>
      </c>
      <c r="H140" s="48"/>
      <c r="I140" s="34">
        <v>0</v>
      </c>
      <c r="J140" s="48"/>
      <c r="K140" s="34">
        <v>0</v>
      </c>
    </row>
    <row r="141" spans="1:11" ht="16.5" customHeight="1">
      <c r="D141" s="6"/>
      <c r="E141" s="33"/>
      <c r="F141" s="6"/>
      <c r="G141" s="33"/>
      <c r="H141" s="6"/>
      <c r="I141" s="39"/>
      <c r="J141" s="6"/>
      <c r="K141" s="39"/>
    </row>
    <row r="142" spans="1:11" ht="16.5" customHeight="1">
      <c r="A142" s="9" t="s">
        <v>54</v>
      </c>
      <c r="D142" s="48"/>
      <c r="E142" s="34">
        <f>SUM(E139:E140)</f>
        <v>1021845145</v>
      </c>
      <c r="F142" s="48"/>
      <c r="G142" s="34">
        <f>SUM(G139:G140)</f>
        <v>956425578</v>
      </c>
      <c r="H142" s="48"/>
      <c r="I142" s="34">
        <f>SUM(I139:I140)</f>
        <v>954400370</v>
      </c>
      <c r="J142" s="48"/>
      <c r="K142" s="34">
        <f>SUM(K139:K140)</f>
        <v>918059181</v>
      </c>
    </row>
    <row r="143" spans="1:11" ht="16.5" customHeight="1">
      <c r="A143" s="9"/>
      <c r="B143" s="9"/>
      <c r="D143" s="48"/>
      <c r="E143" s="33"/>
      <c r="F143" s="48"/>
      <c r="G143" s="33"/>
      <c r="H143" s="48"/>
      <c r="I143" s="33"/>
      <c r="J143" s="48"/>
      <c r="K143" s="33"/>
    </row>
    <row r="144" spans="1:11" ht="16.5" customHeight="1" thickBot="1">
      <c r="A144" s="9" t="s">
        <v>55</v>
      </c>
      <c r="B144" s="9"/>
      <c r="D144" s="6"/>
      <c r="E144" s="37">
        <f>SUM(E85,E142)</f>
        <v>1289556088</v>
      </c>
      <c r="F144" s="6"/>
      <c r="G144" s="37">
        <f>SUM(G85,G142)</f>
        <v>1189856124</v>
      </c>
      <c r="H144" s="6"/>
      <c r="I144" s="37">
        <f>SUM(I85,I142)</f>
        <v>1443933532</v>
      </c>
      <c r="J144" s="6"/>
      <c r="K144" s="37">
        <f>SUM(K85,K142)</f>
        <v>1379253753</v>
      </c>
    </row>
    <row r="145" spans="1:11" ht="16.5" customHeight="1" thickTop="1">
      <c r="A145" s="9"/>
      <c r="B145" s="9"/>
      <c r="D145" s="6"/>
      <c r="E145" s="6"/>
      <c r="F145" s="6"/>
      <c r="G145" s="6"/>
      <c r="H145" s="6"/>
      <c r="J145" s="6"/>
    </row>
    <row r="146" spans="1:11" ht="16.5" customHeight="1">
      <c r="A146" s="9"/>
      <c r="B146" s="9"/>
      <c r="D146" s="6"/>
      <c r="E146" s="6"/>
      <c r="F146" s="6"/>
      <c r="G146" s="6"/>
      <c r="H146" s="6"/>
      <c r="J146" s="6"/>
    </row>
    <row r="147" spans="1:11" ht="16.5" customHeight="1">
      <c r="A147" s="9"/>
      <c r="B147" s="9"/>
      <c r="D147" s="6"/>
      <c r="E147" s="26"/>
      <c r="F147" s="26"/>
      <c r="G147" s="26"/>
      <c r="H147" s="26"/>
      <c r="I147" s="24"/>
      <c r="J147" s="26"/>
      <c r="K147" s="24"/>
    </row>
    <row r="148" spans="1:11" ht="16.5" customHeight="1">
      <c r="A148" s="9"/>
      <c r="B148" s="9"/>
      <c r="D148" s="6"/>
      <c r="E148" s="26"/>
      <c r="F148" s="26"/>
      <c r="G148" s="26"/>
      <c r="H148" s="26"/>
      <c r="I148" s="24"/>
      <c r="J148" s="26"/>
      <c r="K148" s="24"/>
    </row>
    <row r="149" spans="1:11" ht="16.5" customHeight="1">
      <c r="A149" s="9"/>
      <c r="B149" s="9"/>
      <c r="D149" s="6"/>
      <c r="E149" s="26"/>
      <c r="F149" s="26"/>
      <c r="G149" s="26"/>
      <c r="H149" s="26"/>
      <c r="I149" s="24"/>
      <c r="J149" s="26"/>
      <c r="K149" s="24"/>
    </row>
    <row r="150" spans="1:11" ht="16.5" customHeight="1">
      <c r="A150" s="9"/>
      <c r="B150" s="9"/>
      <c r="D150" s="6"/>
      <c r="E150" s="26"/>
      <c r="F150" s="26"/>
      <c r="G150" s="26"/>
      <c r="H150" s="26"/>
      <c r="I150" s="24"/>
      <c r="J150" s="26"/>
      <c r="K150" s="24"/>
    </row>
    <row r="151" spans="1:11" ht="16.5" customHeight="1">
      <c r="A151" s="9"/>
      <c r="B151" s="9"/>
      <c r="D151" s="6"/>
      <c r="E151" s="26"/>
      <c r="F151" s="26"/>
      <c r="G151" s="26"/>
      <c r="H151" s="26"/>
      <c r="I151" s="24"/>
      <c r="J151" s="26"/>
      <c r="K151" s="24"/>
    </row>
    <row r="152" spans="1:11" ht="16.5" customHeight="1">
      <c r="A152" s="9"/>
      <c r="B152" s="9"/>
      <c r="D152" s="6"/>
      <c r="E152" s="26"/>
      <c r="F152" s="26"/>
      <c r="G152" s="26"/>
      <c r="H152" s="26"/>
      <c r="I152" s="24"/>
      <c r="J152" s="26"/>
      <c r="K152" s="24"/>
    </row>
    <row r="153" spans="1:11" ht="16.5" customHeight="1">
      <c r="A153" s="9"/>
      <c r="B153" s="9"/>
      <c r="D153" s="6"/>
      <c r="E153" s="6"/>
      <c r="F153" s="6"/>
      <c r="G153" s="6"/>
      <c r="H153" s="6"/>
      <c r="I153" s="24"/>
      <c r="J153" s="6"/>
      <c r="K153" s="24"/>
    </row>
    <row r="154" spans="1:11" ht="16.5" customHeight="1">
      <c r="A154" s="9"/>
      <c r="B154" s="9"/>
      <c r="D154" s="6"/>
      <c r="E154" s="6"/>
      <c r="F154" s="6"/>
      <c r="G154" s="6"/>
      <c r="H154" s="6"/>
      <c r="I154" s="24"/>
      <c r="J154" s="6"/>
      <c r="K154" s="24"/>
    </row>
    <row r="155" spans="1:11" ht="16.5" customHeight="1">
      <c r="A155" s="9"/>
      <c r="B155" s="9"/>
      <c r="D155" s="6"/>
      <c r="E155" s="6"/>
      <c r="F155" s="6"/>
      <c r="G155" s="6"/>
      <c r="H155" s="6"/>
      <c r="I155" s="24"/>
      <c r="J155" s="6"/>
      <c r="K155" s="24"/>
    </row>
    <row r="156" spans="1:11" ht="16.5" customHeight="1">
      <c r="A156" s="9"/>
      <c r="B156" s="9"/>
      <c r="D156" s="6"/>
      <c r="E156" s="6"/>
      <c r="F156" s="6"/>
      <c r="G156" s="6"/>
      <c r="H156" s="6"/>
      <c r="I156" s="24"/>
      <c r="J156" s="6"/>
      <c r="K156" s="24"/>
    </row>
    <row r="157" spans="1:11" ht="16.5" customHeight="1">
      <c r="A157" s="9"/>
      <c r="B157" s="9"/>
      <c r="D157" s="6"/>
      <c r="E157" s="6"/>
      <c r="F157" s="6"/>
      <c r="G157" s="6"/>
      <c r="H157" s="6"/>
      <c r="I157" s="24"/>
      <c r="J157" s="6"/>
      <c r="K157" s="24"/>
    </row>
    <row r="158" spans="1:11" ht="16.5" customHeight="1">
      <c r="A158" s="9"/>
      <c r="B158" s="9"/>
      <c r="D158" s="6"/>
      <c r="E158" s="6"/>
      <c r="F158" s="6"/>
      <c r="G158" s="6"/>
      <c r="H158" s="6"/>
      <c r="I158" s="24"/>
      <c r="J158" s="6"/>
      <c r="K158" s="24"/>
    </row>
    <row r="159" spans="1:11" ht="16.5" customHeight="1">
      <c r="A159" s="9"/>
      <c r="B159" s="9"/>
      <c r="D159" s="6"/>
      <c r="E159" s="6"/>
      <c r="F159" s="6"/>
      <c r="G159" s="6"/>
      <c r="H159" s="6"/>
      <c r="I159" s="24"/>
      <c r="J159" s="6"/>
      <c r="K159" s="24"/>
    </row>
    <row r="160" spans="1:11" ht="16.5" customHeight="1">
      <c r="A160" s="9"/>
      <c r="B160" s="9"/>
      <c r="D160" s="6"/>
      <c r="E160" s="6"/>
      <c r="F160" s="6"/>
      <c r="G160" s="6"/>
      <c r="H160" s="6"/>
      <c r="I160" s="24"/>
      <c r="J160" s="6"/>
      <c r="K160" s="24"/>
    </row>
    <row r="161" spans="1:11" ht="16.5" customHeight="1">
      <c r="A161" s="9"/>
      <c r="B161" s="9"/>
      <c r="D161" s="6"/>
      <c r="E161" s="6"/>
      <c r="F161" s="6"/>
      <c r="G161" s="6"/>
      <c r="H161" s="6"/>
      <c r="I161" s="24"/>
      <c r="J161" s="6"/>
      <c r="K161" s="24"/>
    </row>
    <row r="162" spans="1:11" ht="17.25" customHeight="1">
      <c r="A162" s="9"/>
      <c r="B162" s="9"/>
      <c r="D162" s="6"/>
      <c r="E162" s="6"/>
      <c r="F162" s="6"/>
      <c r="G162" s="6"/>
      <c r="H162" s="6"/>
      <c r="I162" s="24"/>
      <c r="J162" s="6"/>
      <c r="K162" s="24"/>
    </row>
    <row r="163" spans="1:11" ht="21" customHeight="1">
      <c r="A163" s="9"/>
      <c r="B163" s="9"/>
      <c r="D163" s="6"/>
      <c r="E163" s="6"/>
      <c r="F163" s="6"/>
      <c r="G163" s="6"/>
    </row>
    <row r="164" spans="1:11" ht="22.15" customHeight="1">
      <c r="A164" s="40" t="str">
        <f>A110</f>
        <v>The notes to the financial statements are an integral part of these financial statements.</v>
      </c>
      <c r="B164" s="40"/>
      <c r="C164" s="12"/>
      <c r="D164" s="40"/>
      <c r="E164" s="40"/>
      <c r="F164" s="40"/>
      <c r="G164" s="40"/>
      <c r="H164" s="40"/>
      <c r="I164" s="41"/>
      <c r="J164" s="40"/>
      <c r="K164" s="41"/>
    </row>
  </sheetData>
  <mergeCells count="12">
    <mergeCell ref="E6:G6"/>
    <mergeCell ref="I6:K6"/>
    <mergeCell ref="E7:G7"/>
    <mergeCell ref="I7:K7"/>
    <mergeCell ref="E61:G61"/>
    <mergeCell ref="I61:K61"/>
    <mergeCell ref="E62:G62"/>
    <mergeCell ref="I62:K62"/>
    <mergeCell ref="E116:G116"/>
    <mergeCell ref="I116:K116"/>
    <mergeCell ref="E117:G117"/>
    <mergeCell ref="I117:K117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E584C-E0A1-4F11-A812-E74ADF97E634}">
  <dimension ref="A1:L55"/>
  <sheetViews>
    <sheetView topLeftCell="A20" zoomScale="115" zoomScaleNormal="115" zoomScaleSheetLayoutView="79" workbookViewId="0">
      <selection activeCell="C17" sqref="C17"/>
    </sheetView>
  </sheetViews>
  <sheetFormatPr defaultColWidth="9.140625" defaultRowHeight="16.5" customHeight="1"/>
  <cols>
    <col min="1" max="2" width="1.5703125" style="5" customWidth="1"/>
    <col min="3" max="3" width="35.85546875" style="5" customWidth="1"/>
    <col min="4" max="4" width="5.42578125" style="5" customWidth="1"/>
    <col min="5" max="5" width="0.7109375" style="5" customWidth="1"/>
    <col min="6" max="6" width="14.28515625" style="5" customWidth="1"/>
    <col min="7" max="7" width="0.7109375" style="5" customWidth="1"/>
    <col min="8" max="8" width="14.28515625" style="5" customWidth="1"/>
    <col min="9" max="9" width="0.7109375" style="84" customWidth="1"/>
    <col min="10" max="10" width="14.28515625" style="84" customWidth="1"/>
    <col min="11" max="11" width="0.7109375" style="84" customWidth="1"/>
    <col min="12" max="12" width="14.28515625" style="84" customWidth="1"/>
    <col min="13" max="16384" width="9.140625" style="5"/>
  </cols>
  <sheetData>
    <row r="1" spans="1:12" ht="16.5" customHeight="1">
      <c r="A1" s="4" t="str">
        <f>'5-7'!A111</f>
        <v xml:space="preserve">Nutrition SC Public Company Limited </v>
      </c>
      <c r="B1" s="4"/>
      <c r="C1" s="42"/>
      <c r="D1" s="49"/>
      <c r="E1" s="49"/>
      <c r="F1" s="49"/>
      <c r="G1" s="49"/>
      <c r="H1" s="49"/>
      <c r="I1" s="50"/>
      <c r="J1" s="51"/>
      <c r="K1" s="50"/>
      <c r="L1" s="51"/>
    </row>
    <row r="2" spans="1:12" ht="16.5" customHeight="1">
      <c r="A2" s="9" t="s">
        <v>56</v>
      </c>
      <c r="B2" s="9"/>
      <c r="C2" s="9"/>
      <c r="D2" s="49"/>
      <c r="E2" s="49"/>
      <c r="F2" s="49"/>
      <c r="G2" s="49"/>
      <c r="H2" s="49"/>
      <c r="I2" s="50"/>
      <c r="J2" s="50"/>
      <c r="K2" s="50"/>
      <c r="L2" s="50"/>
    </row>
    <row r="3" spans="1:12" ht="16.5" customHeight="1">
      <c r="A3" s="52" t="s">
        <v>57</v>
      </c>
      <c r="B3" s="52"/>
      <c r="C3" s="52"/>
      <c r="D3" s="53"/>
      <c r="E3" s="53"/>
      <c r="F3" s="53"/>
      <c r="G3" s="53"/>
      <c r="H3" s="53"/>
      <c r="I3" s="54"/>
      <c r="J3" s="54"/>
      <c r="K3" s="54"/>
      <c r="L3" s="54"/>
    </row>
    <row r="4" spans="1:12" ht="15.6" customHeight="1">
      <c r="A4" s="9"/>
      <c r="B4" s="9"/>
      <c r="C4" s="9"/>
      <c r="D4" s="49"/>
      <c r="E4" s="49"/>
      <c r="F4" s="49"/>
      <c r="G4" s="49"/>
      <c r="H4" s="49"/>
      <c r="I4" s="55"/>
      <c r="J4" s="55"/>
      <c r="K4" s="55"/>
      <c r="L4" s="55"/>
    </row>
    <row r="5" spans="1:12" ht="15.6" customHeight="1">
      <c r="A5" s="9"/>
      <c r="B5" s="9"/>
      <c r="C5" s="9"/>
      <c r="D5" s="49"/>
      <c r="E5" s="49"/>
      <c r="F5" s="49"/>
      <c r="G5" s="49"/>
      <c r="H5" s="49"/>
      <c r="I5" s="50"/>
      <c r="J5" s="50"/>
      <c r="K5" s="50"/>
      <c r="L5" s="50"/>
    </row>
    <row r="6" spans="1:12" ht="15.6" customHeight="1">
      <c r="A6" s="9"/>
      <c r="B6" s="9"/>
      <c r="C6" s="9"/>
      <c r="D6" s="49"/>
      <c r="E6" s="49"/>
      <c r="F6" s="144" t="s">
        <v>3</v>
      </c>
      <c r="G6" s="144"/>
      <c r="H6" s="144"/>
      <c r="I6" s="49"/>
      <c r="J6" s="145" t="s">
        <v>4</v>
      </c>
      <c r="K6" s="145"/>
      <c r="L6" s="145"/>
    </row>
    <row r="7" spans="1:12" ht="15.6" customHeight="1">
      <c r="A7" s="9"/>
      <c r="B7" s="9"/>
      <c r="C7" s="9"/>
      <c r="D7" s="49"/>
      <c r="E7" s="49"/>
      <c r="F7" s="146" t="s">
        <v>5</v>
      </c>
      <c r="G7" s="146"/>
      <c r="H7" s="146"/>
      <c r="I7" s="49"/>
      <c r="J7" s="146" t="s">
        <v>5</v>
      </c>
      <c r="K7" s="146"/>
      <c r="L7" s="146"/>
    </row>
    <row r="8" spans="1:12" ht="15.6" customHeight="1">
      <c r="A8" s="9"/>
      <c r="B8" s="9"/>
      <c r="C8" s="9"/>
      <c r="D8" s="49"/>
      <c r="E8" s="49"/>
      <c r="F8" s="18">
        <v>2024</v>
      </c>
      <c r="G8" s="18"/>
      <c r="H8" s="18">
        <v>2023</v>
      </c>
      <c r="I8" s="18"/>
      <c r="J8" s="18">
        <v>2024</v>
      </c>
      <c r="K8" s="18"/>
      <c r="L8" s="18">
        <v>2023</v>
      </c>
    </row>
    <row r="9" spans="1:12" ht="15.6" customHeight="1">
      <c r="D9" s="19" t="s">
        <v>6</v>
      </c>
      <c r="E9" s="20"/>
      <c r="F9" s="57" t="s">
        <v>7</v>
      </c>
      <c r="G9" s="20"/>
      <c r="H9" s="57" t="s">
        <v>7</v>
      </c>
      <c r="I9" s="44"/>
      <c r="J9" s="57" t="s">
        <v>7</v>
      </c>
      <c r="K9" s="44"/>
      <c r="L9" s="57" t="s">
        <v>7</v>
      </c>
    </row>
    <row r="10" spans="1:12" ht="15.6" customHeight="1">
      <c r="D10" s="23"/>
      <c r="E10" s="20"/>
      <c r="F10" s="20"/>
      <c r="G10" s="20"/>
      <c r="H10" s="20"/>
      <c r="I10" s="58"/>
      <c r="J10" s="59"/>
      <c r="K10" s="58"/>
      <c r="L10" s="59"/>
    </row>
    <row r="11" spans="1:12" ht="15.6" customHeight="1">
      <c r="A11" s="25" t="s">
        <v>58</v>
      </c>
      <c r="B11" s="9"/>
      <c r="C11" s="25"/>
      <c r="E11" s="6"/>
      <c r="F11" s="33">
        <v>1114264023</v>
      </c>
      <c r="G11" s="6"/>
      <c r="H11" s="33">
        <v>955600908</v>
      </c>
      <c r="I11" s="6"/>
      <c r="J11" s="33">
        <v>991073022</v>
      </c>
      <c r="K11" s="6"/>
      <c r="L11" s="33">
        <v>880953112</v>
      </c>
    </row>
    <row r="12" spans="1:12" ht="15.6" customHeight="1">
      <c r="A12" s="5" t="s">
        <v>59</v>
      </c>
      <c r="B12" s="25"/>
      <c r="D12" s="6"/>
      <c r="E12" s="6"/>
      <c r="F12" s="34">
        <v>-872479560</v>
      </c>
      <c r="G12" s="6"/>
      <c r="H12" s="34">
        <v>-740245643</v>
      </c>
      <c r="I12" s="6"/>
      <c r="J12" s="34">
        <v>-787579535</v>
      </c>
      <c r="K12" s="6"/>
      <c r="L12" s="34">
        <v>-681279623</v>
      </c>
    </row>
    <row r="13" spans="1:12" ht="15.6" customHeight="1">
      <c r="A13" s="25"/>
      <c r="B13" s="25"/>
      <c r="C13" s="25"/>
      <c r="D13" s="6"/>
      <c r="E13" s="6"/>
      <c r="F13" s="33"/>
      <c r="G13" s="6"/>
      <c r="H13" s="33"/>
      <c r="I13" s="6"/>
      <c r="J13" s="33"/>
      <c r="K13" s="6"/>
      <c r="L13" s="33"/>
    </row>
    <row r="14" spans="1:12" ht="15.6" customHeight="1">
      <c r="A14" s="4" t="s">
        <v>60</v>
      </c>
      <c r="B14" s="4"/>
      <c r="D14" s="6"/>
      <c r="E14" s="6"/>
      <c r="F14" s="34">
        <f>SUM(F11:F12)</f>
        <v>241784463</v>
      </c>
      <c r="G14" s="6"/>
      <c r="H14" s="34">
        <f>SUM(H11:H12)</f>
        <v>215355265</v>
      </c>
      <c r="I14" s="6"/>
      <c r="J14" s="34">
        <f>SUM(J11:J12)</f>
        <v>203493487</v>
      </c>
      <c r="K14" s="6"/>
      <c r="L14" s="34">
        <f>SUM(L11:L12)</f>
        <v>199673489</v>
      </c>
    </row>
    <row r="15" spans="1:12" ht="15.6" customHeight="1">
      <c r="A15" s="5" t="s">
        <v>11</v>
      </c>
      <c r="B15" s="25"/>
      <c r="C15" s="9"/>
      <c r="D15" s="6"/>
      <c r="E15" s="6"/>
      <c r="F15" s="33"/>
      <c r="G15" s="6"/>
      <c r="H15" s="33"/>
      <c r="I15" s="6"/>
      <c r="J15" s="33"/>
      <c r="K15" s="6"/>
      <c r="L15" s="33"/>
    </row>
    <row r="16" spans="1:12" ht="15.6" customHeight="1">
      <c r="A16" s="5" t="s">
        <v>61</v>
      </c>
      <c r="B16" s="25"/>
      <c r="C16" s="25"/>
      <c r="D16" s="6">
        <v>25</v>
      </c>
      <c r="E16" s="6"/>
      <c r="F16" s="33">
        <v>6532941</v>
      </c>
      <c r="G16" s="6"/>
      <c r="H16" s="33">
        <v>6529015</v>
      </c>
      <c r="I16" s="6"/>
      <c r="J16" s="33">
        <v>6164741</v>
      </c>
      <c r="K16" s="6"/>
      <c r="L16" s="33">
        <v>5727582</v>
      </c>
    </row>
    <row r="17" spans="1:12" ht="15.6" customHeight="1">
      <c r="A17" s="5" t="s">
        <v>137</v>
      </c>
      <c r="B17" s="25"/>
      <c r="C17" s="25"/>
      <c r="D17" s="6"/>
      <c r="E17" s="6"/>
      <c r="F17" s="33">
        <v>-49453019</v>
      </c>
      <c r="G17" s="6"/>
      <c r="H17" s="33">
        <v>-48888762</v>
      </c>
      <c r="I17" s="6"/>
      <c r="J17" s="33">
        <v>-41191733</v>
      </c>
      <c r="K17" s="6"/>
      <c r="L17" s="33">
        <v>-41804234</v>
      </c>
    </row>
    <row r="18" spans="1:12" ht="15.6" customHeight="1">
      <c r="A18" s="5" t="s">
        <v>62</v>
      </c>
      <c r="B18" s="25"/>
      <c r="C18" s="25"/>
      <c r="D18" s="6"/>
      <c r="E18" s="6"/>
      <c r="F18" s="33">
        <v>-85837984</v>
      </c>
      <c r="G18" s="6"/>
      <c r="H18" s="33">
        <v>-81270848</v>
      </c>
      <c r="I18" s="6"/>
      <c r="J18" s="33">
        <v>-84095064</v>
      </c>
      <c r="K18" s="6"/>
      <c r="L18" s="33">
        <v>-81651230</v>
      </c>
    </row>
    <row r="19" spans="1:12" ht="15.6" customHeight="1">
      <c r="A19" s="5" t="s">
        <v>141</v>
      </c>
      <c r="B19" s="25"/>
      <c r="C19" s="25"/>
      <c r="D19" s="6"/>
      <c r="E19" s="6"/>
      <c r="F19" s="33">
        <v>7168392</v>
      </c>
      <c r="G19" s="6"/>
      <c r="H19" s="33">
        <v>-69752</v>
      </c>
      <c r="I19" s="6"/>
      <c r="J19" s="33">
        <v>6935804</v>
      </c>
      <c r="K19" s="6"/>
      <c r="L19" s="33">
        <v>-177876</v>
      </c>
    </row>
    <row r="20" spans="1:12" ht="15.6" customHeight="1">
      <c r="A20" s="5" t="s">
        <v>63</v>
      </c>
      <c r="B20" s="25"/>
      <c r="C20" s="25"/>
      <c r="D20" s="6"/>
      <c r="E20" s="6"/>
      <c r="F20" s="34">
        <v>-3648890</v>
      </c>
      <c r="G20" s="6"/>
      <c r="H20" s="34">
        <v>-5528047</v>
      </c>
      <c r="I20" s="6"/>
      <c r="J20" s="34">
        <v>-10752692</v>
      </c>
      <c r="K20" s="6"/>
      <c r="L20" s="34">
        <v>-12723159</v>
      </c>
    </row>
    <row r="21" spans="1:12" ht="15.6" customHeight="1">
      <c r="C21" s="25"/>
      <c r="D21" s="6"/>
      <c r="E21" s="6"/>
      <c r="F21" s="33"/>
      <c r="G21" s="6"/>
      <c r="H21" s="33"/>
      <c r="I21" s="6"/>
      <c r="J21" s="33"/>
      <c r="K21" s="6"/>
      <c r="L21" s="33"/>
    </row>
    <row r="22" spans="1:12" ht="15.6" customHeight="1">
      <c r="A22" s="4" t="s">
        <v>64</v>
      </c>
      <c r="B22" s="9"/>
      <c r="C22" s="25"/>
      <c r="D22" s="6"/>
      <c r="E22" s="6"/>
      <c r="F22" s="33">
        <f>SUM(F14:F20)</f>
        <v>116545903</v>
      </c>
      <c r="G22" s="6"/>
      <c r="H22" s="33">
        <f>SUM(H14:H20)</f>
        <v>86126871</v>
      </c>
      <c r="I22" s="6"/>
      <c r="J22" s="33">
        <f>SUM(J14:J20)</f>
        <v>80554543</v>
      </c>
      <c r="K22" s="6"/>
      <c r="L22" s="33">
        <f>SUM(L14:L20)</f>
        <v>69044572</v>
      </c>
    </row>
    <row r="23" spans="1:12" ht="15.6" customHeight="1">
      <c r="A23" s="25" t="s">
        <v>157</v>
      </c>
      <c r="B23" s="25"/>
      <c r="C23" s="25"/>
      <c r="D23" s="6">
        <v>27</v>
      </c>
      <c r="E23" s="6"/>
      <c r="F23" s="34">
        <v>-23126336</v>
      </c>
      <c r="G23" s="6"/>
      <c r="H23" s="34">
        <v>-16571653</v>
      </c>
      <c r="I23" s="6"/>
      <c r="J23" s="34">
        <v>-16213354</v>
      </c>
      <c r="K23" s="6"/>
      <c r="L23" s="34">
        <v>-13672172</v>
      </c>
    </row>
    <row r="24" spans="1:12" ht="15.6" customHeight="1">
      <c r="A24" s="25"/>
      <c r="B24" s="25"/>
      <c r="C24" s="25"/>
      <c r="D24" s="6"/>
      <c r="E24" s="6"/>
      <c r="F24" s="33"/>
      <c r="G24" s="6"/>
      <c r="H24" s="33"/>
      <c r="I24" s="6"/>
      <c r="J24" s="33"/>
      <c r="K24" s="6"/>
      <c r="L24" s="33"/>
    </row>
    <row r="25" spans="1:12" ht="15.6" customHeight="1">
      <c r="A25" s="4" t="s">
        <v>65</v>
      </c>
      <c r="B25" s="9"/>
      <c r="C25" s="4"/>
      <c r="D25" s="6"/>
      <c r="F25" s="33">
        <f>SUM(F22:F23)</f>
        <v>93419567</v>
      </c>
      <c r="G25" s="6"/>
      <c r="H25" s="33">
        <f>SUM(H22:H23)</f>
        <v>69555218</v>
      </c>
      <c r="I25" s="6"/>
      <c r="J25" s="33">
        <f>SUM(J22:J23)</f>
        <v>64341189</v>
      </c>
      <c r="K25" s="6"/>
      <c r="L25" s="33">
        <f>SUM(L22:L23)</f>
        <v>55372400</v>
      </c>
    </row>
    <row r="26" spans="1:12" ht="15.6" customHeight="1">
      <c r="A26" s="5" t="s">
        <v>66</v>
      </c>
      <c r="B26" s="25"/>
      <c r="D26" s="6"/>
      <c r="F26" s="34" t="s">
        <v>19</v>
      </c>
      <c r="G26" s="151"/>
      <c r="H26" s="34" t="s">
        <v>19</v>
      </c>
      <c r="I26" s="151"/>
      <c r="J26" s="34" t="s">
        <v>19</v>
      </c>
      <c r="K26" s="151"/>
      <c r="L26" s="34" t="s">
        <v>19</v>
      </c>
    </row>
    <row r="27" spans="1:12" ht="15.6" customHeight="1">
      <c r="A27" s="60"/>
      <c r="B27" s="61"/>
      <c r="C27" s="62"/>
      <c r="D27" s="6"/>
      <c r="E27" s="6"/>
      <c r="F27" s="33"/>
      <c r="G27" s="6"/>
      <c r="H27" s="33"/>
      <c r="I27" s="6"/>
      <c r="J27" s="33"/>
      <c r="K27" s="6"/>
      <c r="L27" s="33"/>
    </row>
    <row r="28" spans="1:12" ht="15.6" customHeight="1">
      <c r="A28" s="63" t="s">
        <v>67</v>
      </c>
      <c r="D28" s="6"/>
      <c r="E28" s="6"/>
      <c r="F28" s="33"/>
      <c r="G28" s="6"/>
      <c r="H28" s="33"/>
      <c r="I28" s="6"/>
      <c r="J28" s="33"/>
      <c r="K28" s="6"/>
      <c r="L28" s="33"/>
    </row>
    <row r="29" spans="1:12" s="61" customFormat="1" ht="15.6" customHeight="1" thickBot="1">
      <c r="B29" s="63" t="s">
        <v>68</v>
      </c>
      <c r="C29" s="63"/>
      <c r="D29" s="64"/>
      <c r="E29" s="64"/>
      <c r="F29" s="65">
        <f>SUM(F25:F26)</f>
        <v>93419567</v>
      </c>
      <c r="G29" s="62"/>
      <c r="H29" s="65">
        <f>SUM(H25:H26)</f>
        <v>69555218</v>
      </c>
      <c r="I29" s="62"/>
      <c r="J29" s="65">
        <f>SUM(J25:J26)</f>
        <v>64341189</v>
      </c>
      <c r="K29" s="62"/>
      <c r="L29" s="65">
        <f>SUM(L25:L26)</f>
        <v>55372400</v>
      </c>
    </row>
    <row r="30" spans="1:12" s="61" customFormat="1" ht="15.6" customHeight="1" thickTop="1">
      <c r="A30" s="60"/>
      <c r="B30" s="60"/>
      <c r="D30" s="64"/>
      <c r="E30" s="64"/>
      <c r="F30" s="66"/>
      <c r="G30" s="66"/>
      <c r="H30" s="66"/>
      <c r="I30" s="66"/>
      <c r="J30" s="66"/>
      <c r="K30" s="66"/>
      <c r="L30" s="66"/>
    </row>
    <row r="31" spans="1:12" s="61" customFormat="1" ht="15.6" customHeight="1">
      <c r="A31" s="67" t="s">
        <v>69</v>
      </c>
      <c r="B31" s="67"/>
      <c r="C31" s="63"/>
      <c r="D31" s="64"/>
      <c r="E31" s="64"/>
      <c r="F31" s="66"/>
      <c r="G31" s="66"/>
      <c r="H31" s="66"/>
      <c r="I31" s="66"/>
      <c r="J31" s="66"/>
      <c r="K31" s="66"/>
      <c r="L31" s="66"/>
    </row>
    <row r="32" spans="1:12" s="61" customFormat="1" ht="15.6" customHeight="1">
      <c r="A32" s="68" t="s">
        <v>70</v>
      </c>
      <c r="B32" s="68"/>
      <c r="C32" s="63"/>
      <c r="D32" s="64"/>
      <c r="E32" s="64"/>
      <c r="F32" s="69">
        <v>93419054</v>
      </c>
      <c r="G32" s="69"/>
      <c r="H32" s="69">
        <v>69554997</v>
      </c>
      <c r="I32" s="69"/>
      <c r="J32" s="69">
        <v>64341189</v>
      </c>
      <c r="K32" s="69"/>
      <c r="L32" s="69">
        <v>55372400</v>
      </c>
    </row>
    <row r="33" spans="1:12" s="61" customFormat="1" ht="15.6" customHeight="1">
      <c r="A33" s="70" t="s">
        <v>71</v>
      </c>
      <c r="B33" s="70"/>
      <c r="C33" s="60"/>
      <c r="D33" s="64"/>
      <c r="E33" s="64"/>
      <c r="F33" s="71">
        <v>513</v>
      </c>
      <c r="G33" s="72"/>
      <c r="H33" s="71">
        <v>221</v>
      </c>
      <c r="I33" s="72"/>
      <c r="J33" s="73">
        <v>0</v>
      </c>
      <c r="K33" s="72"/>
      <c r="L33" s="73">
        <v>0</v>
      </c>
    </row>
    <row r="34" spans="1:12" s="61" customFormat="1" ht="15.6" customHeight="1">
      <c r="C34" s="60"/>
      <c r="D34" s="74"/>
      <c r="E34" s="75"/>
      <c r="F34" s="76"/>
      <c r="G34" s="76"/>
      <c r="H34" s="76"/>
      <c r="I34" s="76"/>
      <c r="J34" s="76"/>
      <c r="K34" s="76"/>
      <c r="L34" s="76"/>
    </row>
    <row r="35" spans="1:12" s="61" customFormat="1" ht="15.6" customHeight="1" thickBot="1">
      <c r="A35" s="63"/>
      <c r="B35" s="63"/>
      <c r="C35" s="77"/>
      <c r="D35" s="74"/>
      <c r="E35" s="74"/>
      <c r="F35" s="65">
        <f>SUM(F32:F33)</f>
        <v>93419567</v>
      </c>
      <c r="G35" s="66"/>
      <c r="H35" s="65">
        <f>SUM(H32:H33)</f>
        <v>69555218</v>
      </c>
      <c r="I35" s="66"/>
      <c r="J35" s="65">
        <f>SUM(J32:J33)</f>
        <v>64341189</v>
      </c>
      <c r="K35" s="66"/>
      <c r="L35" s="65">
        <f>SUM(L32:L33)</f>
        <v>55372400</v>
      </c>
    </row>
    <row r="36" spans="1:12" s="61" customFormat="1" ht="15.6" customHeight="1" thickTop="1">
      <c r="A36" s="63"/>
      <c r="B36" s="63"/>
      <c r="C36" s="77"/>
      <c r="D36" s="74"/>
      <c r="E36" s="74"/>
      <c r="F36" s="66"/>
      <c r="G36" s="66"/>
      <c r="H36" s="66"/>
      <c r="I36" s="66"/>
      <c r="J36" s="66"/>
      <c r="K36" s="66"/>
      <c r="L36" s="66"/>
    </row>
    <row r="37" spans="1:12" s="61" customFormat="1" ht="15.6" customHeight="1">
      <c r="A37" s="63" t="s">
        <v>72</v>
      </c>
      <c r="B37" s="63"/>
      <c r="C37" s="77"/>
      <c r="D37" s="74"/>
      <c r="E37" s="74"/>
      <c r="F37" s="66"/>
      <c r="G37" s="66"/>
      <c r="H37" s="66"/>
      <c r="I37" s="66"/>
      <c r="J37" s="66"/>
      <c r="K37" s="66"/>
      <c r="L37" s="66"/>
    </row>
    <row r="38" spans="1:12" s="61" customFormat="1" ht="15.6" customHeight="1">
      <c r="A38" s="78"/>
      <c r="B38" s="63" t="s">
        <v>73</v>
      </c>
      <c r="C38" s="63"/>
      <c r="D38" s="64"/>
      <c r="E38" s="64"/>
      <c r="F38" s="66"/>
      <c r="G38" s="66"/>
      <c r="H38" s="66"/>
      <c r="I38" s="66"/>
      <c r="J38" s="66"/>
      <c r="K38" s="66"/>
      <c r="L38" s="66"/>
    </row>
    <row r="39" spans="1:12" s="61" customFormat="1" ht="15.6" customHeight="1">
      <c r="A39" s="68" t="s">
        <v>70</v>
      </c>
      <c r="B39" s="68"/>
      <c r="C39" s="63"/>
      <c r="D39" s="64"/>
      <c r="E39" s="64"/>
      <c r="F39" s="69">
        <v>93419054</v>
      </c>
      <c r="G39" s="69"/>
      <c r="H39" s="69">
        <v>69554997</v>
      </c>
      <c r="I39" s="69"/>
      <c r="J39" s="69">
        <v>64341189</v>
      </c>
      <c r="K39" s="69"/>
      <c r="L39" s="69">
        <v>55372400</v>
      </c>
    </row>
    <row r="40" spans="1:12" s="61" customFormat="1" ht="15.6" customHeight="1">
      <c r="A40" s="70" t="s">
        <v>71</v>
      </c>
      <c r="B40" s="70"/>
      <c r="C40" s="60"/>
      <c r="D40" s="64"/>
      <c r="E40" s="64"/>
      <c r="F40" s="73">
        <v>513</v>
      </c>
      <c r="G40" s="72"/>
      <c r="H40" s="73">
        <v>221</v>
      </c>
      <c r="I40" s="72"/>
      <c r="J40" s="73" t="s">
        <v>19</v>
      </c>
      <c r="K40" s="72"/>
      <c r="L40" s="73">
        <v>0</v>
      </c>
    </row>
    <row r="41" spans="1:12" s="61" customFormat="1" ht="15.6" customHeight="1">
      <c r="C41" s="60"/>
      <c r="D41" s="74"/>
      <c r="E41" s="75"/>
      <c r="F41" s="76"/>
      <c r="G41" s="76"/>
      <c r="H41" s="76"/>
      <c r="I41" s="76"/>
      <c r="J41" s="76"/>
      <c r="K41" s="76"/>
      <c r="L41" s="76"/>
    </row>
    <row r="42" spans="1:12" s="61" customFormat="1" ht="15.6" customHeight="1" thickBot="1">
      <c r="A42" s="63"/>
      <c r="B42" s="63"/>
      <c r="C42" s="77"/>
      <c r="D42" s="74"/>
      <c r="E42" s="74"/>
      <c r="F42" s="65">
        <f>SUM(F39:F40)</f>
        <v>93419567</v>
      </c>
      <c r="G42" s="66"/>
      <c r="H42" s="65">
        <f>SUM(H39:H40)</f>
        <v>69555218</v>
      </c>
      <c r="I42" s="66"/>
      <c r="J42" s="65">
        <f>SUM(J39:J40)</f>
        <v>64341189</v>
      </c>
      <c r="K42" s="66"/>
      <c r="L42" s="65">
        <f>SUM(L39:L40)</f>
        <v>55372400</v>
      </c>
    </row>
    <row r="43" spans="1:12" ht="15.6" customHeight="1" thickTop="1">
      <c r="D43" s="6"/>
      <c r="E43" s="6"/>
      <c r="F43" s="33"/>
      <c r="G43" s="6"/>
      <c r="H43" s="33"/>
      <c r="I43" s="6"/>
      <c r="J43" s="33"/>
      <c r="K43" s="6"/>
      <c r="L43" s="33"/>
    </row>
    <row r="44" spans="1:12" ht="15.6" customHeight="1">
      <c r="D44" s="6"/>
      <c r="E44" s="6"/>
      <c r="F44" s="33"/>
      <c r="G44" s="6"/>
      <c r="H44" s="33"/>
      <c r="I44" s="6"/>
      <c r="J44" s="33"/>
      <c r="K44" s="6"/>
      <c r="L44" s="33"/>
    </row>
    <row r="45" spans="1:12" ht="15.6" customHeight="1">
      <c r="A45" s="9" t="s">
        <v>74</v>
      </c>
      <c r="B45" s="9"/>
      <c r="C45" s="9"/>
      <c r="D45" s="6"/>
      <c r="E45" s="6"/>
      <c r="F45" s="6"/>
      <c r="G45" s="6"/>
      <c r="H45" s="6"/>
      <c r="I45" s="6"/>
      <c r="J45" s="6"/>
      <c r="K45" s="79"/>
      <c r="L45" s="6"/>
    </row>
    <row r="46" spans="1:12" ht="15.6" customHeight="1">
      <c r="A46" s="5" t="s">
        <v>75</v>
      </c>
      <c r="D46" s="6">
        <v>28</v>
      </c>
      <c r="E46" s="6"/>
      <c r="F46" s="80">
        <v>0.93</v>
      </c>
      <c r="G46" s="79"/>
      <c r="H46" s="80">
        <v>0.71</v>
      </c>
      <c r="I46" s="79"/>
      <c r="J46" s="80">
        <v>0.64</v>
      </c>
      <c r="K46" s="79"/>
      <c r="L46" s="80">
        <v>0.56999999999999995</v>
      </c>
    </row>
    <row r="47" spans="1:12" ht="15.6" customHeight="1">
      <c r="D47" s="6"/>
      <c r="E47" s="6"/>
      <c r="F47" s="6"/>
      <c r="G47" s="6"/>
      <c r="H47" s="6"/>
      <c r="I47" s="81"/>
      <c r="J47" s="82"/>
      <c r="K47" s="82"/>
      <c r="L47" s="82"/>
    </row>
    <row r="48" spans="1:12" ht="15.6" customHeight="1">
      <c r="D48" s="6"/>
      <c r="E48" s="6"/>
      <c r="F48" s="6"/>
      <c r="G48" s="6"/>
      <c r="H48" s="6"/>
      <c r="I48" s="81"/>
      <c r="J48" s="82"/>
      <c r="K48" s="82"/>
      <c r="L48" s="82"/>
    </row>
    <row r="49" spans="1:12" ht="15.6" customHeight="1">
      <c r="D49" s="6"/>
      <c r="E49" s="6"/>
      <c r="F49" s="6"/>
      <c r="G49" s="6"/>
      <c r="H49" s="6"/>
      <c r="I49" s="81"/>
      <c r="J49" s="82"/>
      <c r="K49" s="82"/>
      <c r="L49" s="82"/>
    </row>
    <row r="50" spans="1:12" ht="15.6" customHeight="1">
      <c r="D50" s="6"/>
      <c r="E50" s="6"/>
      <c r="F50" s="6"/>
      <c r="G50" s="6"/>
      <c r="H50" s="6"/>
      <c r="I50" s="81"/>
      <c r="J50" s="82"/>
      <c r="K50" s="82"/>
      <c r="L50" s="82"/>
    </row>
    <row r="51" spans="1:12" ht="15.6" customHeight="1">
      <c r="D51" s="6"/>
      <c r="E51" s="6"/>
      <c r="F51" s="6"/>
      <c r="G51" s="6"/>
      <c r="H51" s="6"/>
      <c r="I51" s="81"/>
      <c r="J51" s="82"/>
      <c r="K51" s="82"/>
      <c r="L51" s="82"/>
    </row>
    <row r="52" spans="1:12" ht="15.6" customHeight="1">
      <c r="D52" s="6"/>
      <c r="E52" s="6"/>
      <c r="F52" s="6"/>
      <c r="G52" s="6"/>
      <c r="H52" s="6"/>
      <c r="I52" s="81"/>
      <c r="J52" s="82"/>
      <c r="K52" s="82"/>
      <c r="L52" s="82"/>
    </row>
    <row r="53" spans="1:12" ht="15.6" customHeight="1">
      <c r="D53" s="6"/>
      <c r="E53" s="6"/>
      <c r="F53" s="6"/>
      <c r="G53" s="6"/>
      <c r="H53" s="6"/>
      <c r="I53" s="81"/>
      <c r="J53" s="82"/>
      <c r="K53" s="82"/>
      <c r="L53" s="82"/>
    </row>
    <row r="54" spans="1:12" ht="15.75" customHeight="1">
      <c r="D54" s="6"/>
      <c r="E54" s="6"/>
      <c r="F54" s="6"/>
      <c r="G54" s="6"/>
      <c r="H54" s="6"/>
      <c r="I54" s="81"/>
      <c r="J54" s="82"/>
      <c r="K54" s="82"/>
      <c r="L54" s="82"/>
    </row>
    <row r="55" spans="1:12" ht="22.15" customHeight="1">
      <c r="A55" s="40" t="str">
        <f>'5-7'!A55:K55</f>
        <v>The notes to the financial statements are an integral part of these financial statements.</v>
      </c>
      <c r="B55" s="40"/>
      <c r="C55" s="40"/>
      <c r="D55" s="40"/>
      <c r="E55" s="40"/>
      <c r="F55" s="40"/>
      <c r="G55" s="40"/>
      <c r="H55" s="40"/>
      <c r="I55" s="83"/>
      <c r="J55" s="83"/>
      <c r="K55" s="83"/>
      <c r="L55" s="83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4" firstPageNumber="8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653BB-EC86-4BA8-B193-A3FF167B0D24}">
  <dimension ref="A1:S40"/>
  <sheetViews>
    <sheetView topLeftCell="A10" zoomScale="90" zoomScaleNormal="90" zoomScaleSheetLayoutView="54" workbookViewId="0">
      <selection activeCell="C10" sqref="C1:S1048576"/>
    </sheetView>
  </sheetViews>
  <sheetFormatPr defaultColWidth="9.140625" defaultRowHeight="16.5" customHeight="1"/>
  <cols>
    <col min="1" max="1" width="1.7109375" style="85" customWidth="1"/>
    <col min="2" max="2" width="45" style="85" customWidth="1"/>
    <col min="3" max="3" width="6.140625" style="86" customWidth="1"/>
    <col min="4" max="4" width="0.85546875" style="85" customWidth="1"/>
    <col min="5" max="5" width="17.85546875" style="84" customWidth="1"/>
    <col min="6" max="6" width="0.85546875" style="84" customWidth="1"/>
    <col min="7" max="7" width="15.42578125" style="84" bestFit="1" customWidth="1"/>
    <col min="8" max="8" width="0.85546875" style="85" customWidth="1"/>
    <col min="9" max="9" width="16.42578125" style="84" customWidth="1"/>
    <col min="10" max="10" width="0.85546875" style="84" customWidth="1"/>
    <col min="11" max="11" width="14.85546875" style="33" customWidth="1"/>
    <col min="12" max="12" width="0.85546875" style="33" customWidth="1"/>
    <col min="13" max="13" width="16" style="84" customWidth="1"/>
    <col min="14" max="14" width="0.85546875" style="84" customWidth="1"/>
    <col min="15" max="15" width="14.42578125" style="84" bestFit="1" customWidth="1"/>
    <col min="16" max="16" width="0.85546875" style="84" customWidth="1"/>
    <col min="17" max="17" width="15" style="84" customWidth="1"/>
    <col min="18" max="18" width="0.85546875" style="33" customWidth="1"/>
    <col min="19" max="19" width="14.28515625" style="84" bestFit="1" customWidth="1"/>
    <col min="20" max="20" width="9.140625" style="85"/>
    <col min="21" max="21" width="12.7109375" style="85" bestFit="1" customWidth="1"/>
    <col min="22" max="22" width="10.85546875" style="85" customWidth="1"/>
    <col min="23" max="23" width="10.28515625" style="85" customWidth="1"/>
    <col min="24" max="16384" width="9.140625" style="85"/>
  </cols>
  <sheetData>
    <row r="1" spans="1:19" ht="16.5" customHeight="1">
      <c r="A1" s="4" t="str">
        <f>'8'!A1</f>
        <v xml:space="preserve">Nutrition SC Public Company Limited </v>
      </c>
      <c r="S1" s="58"/>
    </row>
    <row r="2" spans="1:19" ht="16.5" customHeight="1">
      <c r="A2" s="4" t="s">
        <v>76</v>
      </c>
      <c r="B2" s="87"/>
      <c r="C2" s="88"/>
      <c r="D2" s="89"/>
      <c r="E2" s="50"/>
      <c r="F2" s="50"/>
      <c r="G2" s="50"/>
      <c r="H2" s="89"/>
      <c r="I2" s="50"/>
      <c r="J2" s="50"/>
      <c r="K2" s="50"/>
      <c r="L2" s="50"/>
      <c r="M2" s="33"/>
      <c r="N2" s="33"/>
      <c r="O2" s="33"/>
      <c r="P2" s="33"/>
      <c r="Q2" s="33"/>
      <c r="S2" s="50"/>
    </row>
    <row r="3" spans="1:19" ht="16.5" customHeight="1">
      <c r="A3" s="90" t="str">
        <f>'8'!A3</f>
        <v>For the year ended 31 December 2024</v>
      </c>
      <c r="B3" s="90"/>
      <c r="C3" s="91"/>
      <c r="D3" s="92"/>
      <c r="E3" s="54"/>
      <c r="F3" s="54"/>
      <c r="G3" s="54"/>
      <c r="H3" s="92"/>
      <c r="I3" s="54"/>
      <c r="J3" s="54"/>
      <c r="K3" s="54"/>
      <c r="L3" s="54"/>
      <c r="M3" s="34"/>
      <c r="N3" s="34"/>
      <c r="O3" s="34"/>
      <c r="P3" s="34"/>
      <c r="Q3" s="34"/>
      <c r="R3" s="34"/>
      <c r="S3" s="54"/>
    </row>
    <row r="4" spans="1:19" ht="16.5" customHeight="1">
      <c r="A4" s="93"/>
      <c r="B4" s="93"/>
      <c r="C4" s="94"/>
      <c r="D4" s="95"/>
      <c r="E4" s="55"/>
      <c r="F4" s="55"/>
      <c r="G4" s="55"/>
      <c r="H4" s="95"/>
      <c r="I4" s="55"/>
      <c r="J4" s="55"/>
      <c r="K4" s="55"/>
      <c r="L4" s="55"/>
      <c r="M4" s="96"/>
      <c r="N4" s="33"/>
      <c r="O4" s="33"/>
      <c r="P4" s="33"/>
      <c r="Q4" s="33"/>
      <c r="S4" s="55"/>
    </row>
    <row r="5" spans="1:19" ht="16.5" customHeight="1">
      <c r="A5" s="87"/>
      <c r="B5" s="87"/>
      <c r="C5" s="88"/>
      <c r="D5" s="89"/>
      <c r="E5" s="50"/>
      <c r="F5" s="50"/>
      <c r="G5" s="50"/>
      <c r="H5" s="89"/>
      <c r="I5" s="50"/>
      <c r="J5" s="50"/>
      <c r="K5" s="50"/>
      <c r="L5" s="50"/>
      <c r="M5" s="33"/>
      <c r="N5" s="33"/>
      <c r="O5" s="33"/>
      <c r="P5" s="33"/>
      <c r="Q5" s="33"/>
      <c r="S5" s="50"/>
    </row>
    <row r="6" spans="1:19" ht="16.5" customHeight="1">
      <c r="A6" s="88"/>
      <c r="B6" s="88"/>
      <c r="C6" s="88"/>
      <c r="D6" s="88"/>
      <c r="E6" s="146" t="s">
        <v>77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</row>
    <row r="7" spans="1:19" ht="16.5" customHeight="1">
      <c r="A7" s="88"/>
      <c r="B7" s="88"/>
      <c r="C7" s="88"/>
      <c r="D7" s="88"/>
      <c r="E7" s="146" t="s">
        <v>78</v>
      </c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97"/>
      <c r="Q7" s="97"/>
      <c r="R7" s="56"/>
      <c r="S7" s="56"/>
    </row>
    <row r="8" spans="1:19" s="88" customFormat="1" ht="16.5" customHeight="1">
      <c r="D8" s="98"/>
      <c r="E8" s="58"/>
      <c r="F8" s="58"/>
      <c r="G8" s="58"/>
      <c r="H8" s="98"/>
      <c r="I8" s="58"/>
      <c r="J8" s="59"/>
      <c r="K8" s="146" t="s">
        <v>48</v>
      </c>
      <c r="L8" s="146"/>
      <c r="M8" s="146"/>
      <c r="N8" s="56"/>
      <c r="O8" s="56"/>
      <c r="P8" s="56"/>
      <c r="Q8" s="56"/>
      <c r="R8" s="44"/>
      <c r="S8" s="58"/>
    </row>
    <row r="9" spans="1:19" s="88" customFormat="1" ht="16.5" customHeight="1">
      <c r="D9" s="98"/>
      <c r="E9" s="58"/>
      <c r="F9" s="58"/>
      <c r="G9" s="58"/>
      <c r="H9" s="98"/>
      <c r="I9" s="58"/>
      <c r="J9" s="59"/>
      <c r="K9" s="56"/>
      <c r="L9" s="56"/>
      <c r="M9" s="56"/>
      <c r="N9" s="56"/>
      <c r="O9" s="58" t="s">
        <v>159</v>
      </c>
      <c r="P9" s="56"/>
      <c r="Q9" s="56"/>
      <c r="R9" s="44"/>
      <c r="S9" s="58"/>
    </row>
    <row r="10" spans="1:19" s="88" customFormat="1" ht="16.5" customHeight="1">
      <c r="D10" s="98"/>
      <c r="E10" s="58" t="s">
        <v>79</v>
      </c>
      <c r="F10" s="58"/>
      <c r="G10" s="58"/>
      <c r="H10" s="98"/>
      <c r="I10" s="58" t="s">
        <v>46</v>
      </c>
      <c r="J10" s="59"/>
      <c r="K10" s="58" t="s">
        <v>80</v>
      </c>
      <c r="L10" s="58"/>
      <c r="M10" s="58"/>
      <c r="N10" s="58"/>
      <c r="O10" s="58" t="s">
        <v>158</v>
      </c>
      <c r="P10" s="58"/>
      <c r="Q10" s="58" t="s">
        <v>81</v>
      </c>
      <c r="R10" s="58"/>
      <c r="S10" s="58"/>
    </row>
    <row r="11" spans="1:19" s="88" customFormat="1" ht="16.5" customHeight="1">
      <c r="D11" s="98"/>
      <c r="E11" s="58" t="s">
        <v>82</v>
      </c>
      <c r="F11" s="58"/>
      <c r="G11" s="58" t="s">
        <v>46</v>
      </c>
      <c r="H11" s="98"/>
      <c r="I11" s="58" t="s">
        <v>83</v>
      </c>
      <c r="J11" s="59"/>
      <c r="K11" s="58" t="s">
        <v>84</v>
      </c>
      <c r="L11" s="58"/>
      <c r="M11" s="58" t="s">
        <v>50</v>
      </c>
      <c r="N11" s="58"/>
      <c r="O11" s="58" t="s">
        <v>85</v>
      </c>
      <c r="P11" s="58"/>
      <c r="Q11" s="58" t="s">
        <v>86</v>
      </c>
      <c r="R11" s="58"/>
      <c r="S11" s="58" t="s">
        <v>54</v>
      </c>
    </row>
    <row r="12" spans="1:19" s="88" customFormat="1" ht="16.5" customHeight="1">
      <c r="C12" s="19" t="s">
        <v>6</v>
      </c>
      <c r="D12" s="98"/>
      <c r="E12" s="99" t="s">
        <v>7</v>
      </c>
      <c r="F12" s="58"/>
      <c r="G12" s="99" t="s">
        <v>7</v>
      </c>
      <c r="H12" s="98"/>
      <c r="I12" s="99" t="s">
        <v>7</v>
      </c>
      <c r="J12" s="59"/>
      <c r="K12" s="99" t="s">
        <v>7</v>
      </c>
      <c r="L12" s="58"/>
      <c r="M12" s="99" t="s">
        <v>7</v>
      </c>
      <c r="N12" s="58"/>
      <c r="O12" s="99" t="s">
        <v>7</v>
      </c>
      <c r="P12" s="58"/>
      <c r="Q12" s="99" t="s">
        <v>7</v>
      </c>
      <c r="R12" s="58"/>
      <c r="S12" s="99" t="s">
        <v>7</v>
      </c>
    </row>
    <row r="13" spans="1:19" s="88" customFormat="1" ht="16.5" customHeight="1">
      <c r="D13" s="98"/>
      <c r="E13" s="58"/>
      <c r="F13" s="58"/>
      <c r="G13" s="58"/>
      <c r="H13" s="98"/>
      <c r="I13" s="58"/>
      <c r="J13" s="59"/>
      <c r="K13" s="58"/>
      <c r="L13" s="58"/>
      <c r="M13" s="58"/>
      <c r="N13" s="58"/>
      <c r="O13" s="58"/>
      <c r="P13" s="58"/>
      <c r="Q13" s="58"/>
      <c r="R13" s="58"/>
      <c r="S13" s="58"/>
    </row>
    <row r="14" spans="1:19" s="103" customFormat="1" ht="16.5" customHeight="1">
      <c r="A14" s="100" t="s">
        <v>87</v>
      </c>
      <c r="B14" s="101"/>
      <c r="C14" s="23"/>
      <c r="D14" s="102"/>
      <c r="E14" s="33">
        <v>50000000</v>
      </c>
      <c r="F14" s="33"/>
      <c r="G14" s="33">
        <v>626979635</v>
      </c>
      <c r="H14" s="102"/>
      <c r="I14" s="33">
        <v>135878855</v>
      </c>
      <c r="J14" s="33"/>
      <c r="K14" s="33">
        <v>5000000</v>
      </c>
      <c r="L14" s="33"/>
      <c r="M14" s="33">
        <v>138561244</v>
      </c>
      <c r="N14" s="33"/>
      <c r="O14" s="33">
        <f>SUM(M14,K14,I14,G14,E14)</f>
        <v>956419734</v>
      </c>
      <c r="P14" s="33"/>
      <c r="Q14" s="33">
        <v>5844</v>
      </c>
      <c r="S14" s="33">
        <f>SUM(O14:Q14)</f>
        <v>956425578</v>
      </c>
    </row>
    <row r="15" spans="1:19" s="103" customFormat="1" ht="6" customHeight="1">
      <c r="A15" s="100"/>
      <c r="B15" s="101"/>
      <c r="C15" s="23"/>
      <c r="D15" s="102"/>
      <c r="E15" s="33"/>
      <c r="F15" s="33"/>
      <c r="G15" s="33"/>
      <c r="H15" s="102"/>
      <c r="I15" s="33"/>
      <c r="J15" s="33"/>
      <c r="K15" s="33"/>
      <c r="L15" s="33"/>
      <c r="M15" s="33"/>
      <c r="N15" s="33"/>
      <c r="O15" s="33"/>
      <c r="P15" s="33"/>
      <c r="Q15" s="33"/>
      <c r="S15" s="33"/>
    </row>
    <row r="16" spans="1:19" s="103" customFormat="1" ht="16.5" customHeight="1">
      <c r="A16" s="100" t="s">
        <v>11</v>
      </c>
      <c r="B16" s="6"/>
      <c r="C16" s="6"/>
      <c r="D16" s="102"/>
      <c r="E16" s="33"/>
      <c r="F16" s="33"/>
      <c r="G16" s="33"/>
      <c r="H16" s="102"/>
      <c r="I16" s="33"/>
      <c r="J16" s="33"/>
      <c r="K16" s="33"/>
      <c r="L16" s="33"/>
      <c r="M16" s="33"/>
      <c r="N16" s="33"/>
      <c r="O16" s="33"/>
      <c r="P16" s="33"/>
      <c r="Q16" s="33"/>
      <c r="S16" s="33"/>
    </row>
    <row r="17" spans="1:19" s="108" customFormat="1" ht="16.5" customHeight="1">
      <c r="A17" s="104" t="s">
        <v>138</v>
      </c>
      <c r="B17" s="105"/>
      <c r="C17" s="105">
        <v>29</v>
      </c>
      <c r="D17" s="106"/>
      <c r="E17" s="107">
        <v>0</v>
      </c>
      <c r="F17" s="107"/>
      <c r="G17" s="107">
        <v>0</v>
      </c>
      <c r="H17" s="106"/>
      <c r="I17" s="107">
        <v>0</v>
      </c>
      <c r="J17" s="107"/>
      <c r="K17" s="107">
        <v>0</v>
      </c>
      <c r="L17" s="107"/>
      <c r="M17" s="107">
        <v>-28000000</v>
      </c>
      <c r="N17" s="107"/>
      <c r="O17" s="33">
        <f t="shared" ref="O17:O18" si="0">SUM(M17,K17,I17,G17,E17)</f>
        <v>-28000000</v>
      </c>
      <c r="P17" s="107"/>
      <c r="Q17" s="107">
        <v>0</v>
      </c>
      <c r="S17" s="33">
        <f t="shared" ref="S17:S18" si="1">SUM(O17:Q17)</f>
        <v>-28000000</v>
      </c>
    </row>
    <row r="18" spans="1:19" s="108" customFormat="1" ht="16.5" customHeight="1">
      <c r="A18" s="109" t="s">
        <v>90</v>
      </c>
      <c r="B18" s="110"/>
      <c r="C18" s="105"/>
      <c r="D18" s="106"/>
      <c r="E18" s="111">
        <v>0</v>
      </c>
      <c r="F18" s="107"/>
      <c r="G18" s="111">
        <v>0</v>
      </c>
      <c r="H18" s="106"/>
      <c r="I18" s="111">
        <v>0</v>
      </c>
      <c r="J18" s="107"/>
      <c r="K18" s="111">
        <v>0</v>
      </c>
      <c r="L18" s="107"/>
      <c r="M18" s="111">
        <v>93419054</v>
      </c>
      <c r="N18" s="107"/>
      <c r="O18" s="34">
        <f t="shared" si="0"/>
        <v>93419054</v>
      </c>
      <c r="P18" s="112"/>
      <c r="Q18" s="111">
        <v>513</v>
      </c>
      <c r="S18" s="34">
        <f t="shared" si="1"/>
        <v>93419567</v>
      </c>
    </row>
    <row r="19" spans="1:19" s="103" customFormat="1" ht="16.5" customHeight="1">
      <c r="A19" s="113"/>
      <c r="B19" s="113"/>
      <c r="C19" s="6"/>
      <c r="D19" s="102"/>
      <c r="E19" s="33"/>
      <c r="F19" s="33"/>
      <c r="G19" s="33"/>
      <c r="H19" s="102"/>
      <c r="I19" s="33"/>
      <c r="J19" s="33"/>
      <c r="K19" s="33"/>
      <c r="L19" s="33"/>
      <c r="M19" s="33"/>
      <c r="N19" s="33"/>
      <c r="O19" s="33"/>
      <c r="P19" s="33"/>
      <c r="Q19" s="33"/>
      <c r="S19" s="33"/>
    </row>
    <row r="20" spans="1:19" s="103" customFormat="1" ht="16.5" customHeight="1" thickBot="1">
      <c r="A20" s="100" t="s">
        <v>91</v>
      </c>
      <c r="B20" s="114"/>
      <c r="C20" s="115"/>
      <c r="D20" s="102"/>
      <c r="E20" s="37">
        <f>SUM(E14:E18)</f>
        <v>50000000</v>
      </c>
      <c r="F20" s="33"/>
      <c r="G20" s="37">
        <v>626979635</v>
      </c>
      <c r="H20" s="102"/>
      <c r="I20" s="37">
        <f>SUM(I14:I18)</f>
        <v>135878855</v>
      </c>
      <c r="J20" s="33"/>
      <c r="K20" s="37">
        <f>SUM(K14:K18)</f>
        <v>5000000</v>
      </c>
      <c r="L20" s="33"/>
      <c r="M20" s="37">
        <f>SUM(M14:M18)</f>
        <v>203980298</v>
      </c>
      <c r="N20" s="33"/>
      <c r="O20" s="37">
        <f>SUM(O14:O18)</f>
        <v>1021838788</v>
      </c>
      <c r="P20" s="33"/>
      <c r="Q20" s="37">
        <f>SUM(Q14:Q18)</f>
        <v>6357</v>
      </c>
      <c r="S20" s="37">
        <f>SUM(S14:S18)</f>
        <v>1021845145</v>
      </c>
    </row>
    <row r="21" spans="1:19" s="62" customFormat="1" ht="16.5" customHeight="1" thickTop="1">
      <c r="C21" s="116"/>
    </row>
    <row r="22" spans="1:19" s="62" customFormat="1" ht="16.5" customHeight="1">
      <c r="C22" s="116"/>
    </row>
    <row r="23" spans="1:19" s="103" customFormat="1" ht="16.5" customHeight="1">
      <c r="A23" s="100" t="s">
        <v>92</v>
      </c>
      <c r="B23" s="101"/>
      <c r="C23" s="23"/>
      <c r="D23" s="102"/>
      <c r="E23" s="33">
        <v>37500000</v>
      </c>
      <c r="F23" s="33"/>
      <c r="G23" s="33">
        <v>0</v>
      </c>
      <c r="H23" s="102"/>
      <c r="I23" s="33">
        <v>135878855</v>
      </c>
      <c r="J23" s="33"/>
      <c r="K23" s="33">
        <v>5000000</v>
      </c>
      <c r="L23" s="33"/>
      <c r="M23" s="33">
        <v>69006247</v>
      </c>
      <c r="N23" s="33"/>
      <c r="O23" s="33">
        <f>SUM(M23,K23,I23,G23,E23)</f>
        <v>247385102</v>
      </c>
      <c r="P23" s="33"/>
      <c r="Q23" s="33">
        <v>5623</v>
      </c>
      <c r="S23" s="33">
        <f>SUM(O23:Q23)</f>
        <v>247390725</v>
      </c>
    </row>
    <row r="24" spans="1:19" s="103" customFormat="1" ht="6" customHeight="1">
      <c r="A24" s="100"/>
      <c r="B24" s="101"/>
      <c r="C24" s="23"/>
      <c r="D24" s="102"/>
      <c r="E24" s="33"/>
      <c r="F24" s="33"/>
      <c r="G24" s="33"/>
      <c r="H24" s="102"/>
      <c r="I24" s="33"/>
      <c r="J24" s="33"/>
      <c r="K24" s="33"/>
      <c r="L24" s="33"/>
      <c r="M24" s="33"/>
      <c r="N24" s="33"/>
      <c r="O24" s="33"/>
      <c r="P24" s="33"/>
      <c r="Q24" s="33"/>
      <c r="S24" s="33"/>
    </row>
    <row r="25" spans="1:19" s="108" customFormat="1" ht="16.5" customHeight="1">
      <c r="A25" s="100" t="s">
        <v>88</v>
      </c>
      <c r="B25" s="105"/>
      <c r="C25" s="117"/>
      <c r="D25" s="106"/>
    </row>
    <row r="26" spans="1:19" s="108" customFormat="1" ht="16.5" customHeight="1">
      <c r="A26" s="104" t="s">
        <v>89</v>
      </c>
      <c r="B26" s="118"/>
      <c r="C26" s="105">
        <v>23</v>
      </c>
      <c r="D26" s="106"/>
      <c r="E26" s="107">
        <v>12500000</v>
      </c>
      <c r="F26" s="107"/>
      <c r="G26" s="107">
        <v>626979635</v>
      </c>
      <c r="H26" s="106"/>
      <c r="I26" s="107">
        <v>0</v>
      </c>
      <c r="J26" s="107"/>
      <c r="K26" s="107">
        <v>0</v>
      </c>
      <c r="L26" s="107"/>
      <c r="M26" s="107">
        <v>0</v>
      </c>
      <c r="N26" s="107"/>
      <c r="O26" s="33">
        <f t="shared" ref="O26:O27" si="2">SUM(M26,K26,I26,G26,E26)</f>
        <v>639479635</v>
      </c>
      <c r="P26" s="107"/>
      <c r="Q26" s="107">
        <v>0</v>
      </c>
      <c r="S26" s="33">
        <f>SUM(O26:Q26)</f>
        <v>639479635</v>
      </c>
    </row>
    <row r="27" spans="1:19" s="108" customFormat="1" ht="16.5" customHeight="1">
      <c r="A27" s="109" t="s">
        <v>90</v>
      </c>
      <c r="B27" s="110"/>
      <c r="C27" s="105"/>
      <c r="D27" s="106"/>
      <c r="E27" s="111">
        <v>0</v>
      </c>
      <c r="F27" s="107"/>
      <c r="G27" s="111">
        <v>0</v>
      </c>
      <c r="H27" s="106"/>
      <c r="I27" s="111">
        <v>0</v>
      </c>
      <c r="J27" s="107"/>
      <c r="K27" s="111">
        <v>0</v>
      </c>
      <c r="L27" s="107"/>
      <c r="M27" s="111">
        <v>69554997</v>
      </c>
      <c r="N27" s="107"/>
      <c r="O27" s="34">
        <f t="shared" si="2"/>
        <v>69554997</v>
      </c>
      <c r="P27" s="112"/>
      <c r="Q27" s="111">
        <v>221</v>
      </c>
      <c r="S27" s="34">
        <f>SUM(O27:Q27)</f>
        <v>69555218</v>
      </c>
    </row>
    <row r="28" spans="1:19" s="103" customFormat="1" ht="16.5" customHeight="1">
      <c r="A28" s="113"/>
      <c r="B28" s="113"/>
      <c r="C28" s="6"/>
      <c r="D28" s="102"/>
      <c r="E28" s="33"/>
      <c r="F28" s="33"/>
      <c r="G28" s="33"/>
      <c r="H28" s="102"/>
      <c r="I28" s="33"/>
      <c r="J28" s="33"/>
      <c r="K28" s="33"/>
      <c r="L28" s="33"/>
      <c r="M28" s="33"/>
      <c r="N28" s="33"/>
      <c r="O28" s="33"/>
      <c r="P28" s="33"/>
      <c r="Q28" s="33"/>
      <c r="S28" s="33"/>
    </row>
    <row r="29" spans="1:19" s="103" customFormat="1" ht="16.5" customHeight="1" thickBot="1">
      <c r="A29" s="100" t="s">
        <v>93</v>
      </c>
      <c r="B29" s="114"/>
      <c r="C29" s="115"/>
      <c r="D29" s="102"/>
      <c r="E29" s="37">
        <f>SUM(E23:E27)</f>
        <v>50000000</v>
      </c>
      <c r="F29" s="33"/>
      <c r="G29" s="37">
        <f>SUM(G23:G27)</f>
        <v>626979635</v>
      </c>
      <c r="H29" s="102"/>
      <c r="I29" s="37">
        <f>SUM(I23:I27)</f>
        <v>135878855</v>
      </c>
      <c r="J29" s="33"/>
      <c r="K29" s="37">
        <f>SUM(K23:K27)</f>
        <v>5000000</v>
      </c>
      <c r="L29" s="33"/>
      <c r="M29" s="37">
        <f>SUM(M23:M27)</f>
        <v>138561244</v>
      </c>
      <c r="N29" s="33"/>
      <c r="O29" s="37">
        <f>SUM(O23:O27)</f>
        <v>956419734</v>
      </c>
      <c r="P29" s="33"/>
      <c r="Q29" s="37">
        <f>SUM(Q23:Q27)</f>
        <v>5844</v>
      </c>
      <c r="S29" s="37">
        <f>SUM(S23:S27)</f>
        <v>956425578</v>
      </c>
    </row>
    <row r="30" spans="1:19" s="62" customFormat="1" ht="16.5" customHeight="1" thickTop="1">
      <c r="C30" s="116"/>
    </row>
    <row r="31" spans="1:19" s="62" customFormat="1" ht="16.5" customHeight="1">
      <c r="C31" s="116"/>
    </row>
    <row r="32" spans="1:19" s="62" customFormat="1" ht="16.5" customHeight="1">
      <c r="C32" s="116"/>
    </row>
    <row r="33" spans="1:19" s="62" customFormat="1" ht="16.5" customHeight="1">
      <c r="C33" s="116"/>
    </row>
    <row r="34" spans="1:19" s="62" customFormat="1" ht="16.5" customHeight="1">
      <c r="C34" s="116"/>
    </row>
    <row r="35" spans="1:19" s="62" customFormat="1" ht="16.5" customHeight="1">
      <c r="C35" s="116"/>
    </row>
    <row r="36" spans="1:19" s="62" customFormat="1" ht="16.5" customHeight="1">
      <c r="C36" s="116"/>
    </row>
    <row r="37" spans="1:19" s="62" customFormat="1" ht="16.5" customHeight="1">
      <c r="C37" s="116"/>
    </row>
    <row r="38" spans="1:19" s="103" customFormat="1" ht="16.5" customHeight="1">
      <c r="A38" s="100"/>
      <c r="B38" s="114"/>
      <c r="C38" s="115"/>
      <c r="D38" s="102"/>
      <c r="E38" s="33"/>
      <c r="F38" s="33"/>
      <c r="G38" s="33"/>
      <c r="H38" s="102"/>
      <c r="I38" s="33"/>
      <c r="J38" s="33"/>
      <c r="K38" s="33"/>
      <c r="L38" s="33"/>
      <c r="M38" s="33"/>
      <c r="N38" s="33"/>
      <c r="O38" s="33"/>
      <c r="P38" s="33"/>
      <c r="Q38" s="33"/>
    </row>
    <row r="39" spans="1:19" s="103" customFormat="1" ht="16.5" customHeight="1">
      <c r="A39" s="100"/>
      <c r="B39" s="114"/>
      <c r="C39" s="115"/>
      <c r="D39" s="102"/>
      <c r="E39" s="33"/>
      <c r="F39" s="33"/>
      <c r="G39" s="33"/>
      <c r="H39" s="102"/>
      <c r="I39" s="33"/>
      <c r="J39" s="33"/>
      <c r="K39" s="33"/>
      <c r="L39" s="33"/>
      <c r="M39" s="33"/>
      <c r="N39" s="33"/>
      <c r="O39" s="33"/>
      <c r="P39" s="33"/>
      <c r="Q39" s="33"/>
    </row>
    <row r="40" spans="1:19" ht="22.15" customHeight="1">
      <c r="A40" s="147" t="s">
        <v>28</v>
      </c>
      <c r="B40" s="147"/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19"/>
      <c r="S40" s="119"/>
    </row>
  </sheetData>
  <mergeCells count="4">
    <mergeCell ref="E6:S6"/>
    <mergeCell ref="E7:O7"/>
    <mergeCell ref="K8:M8"/>
    <mergeCell ref="A40:Q40"/>
  </mergeCells>
  <pageMargins left="0.3" right="0.3" top="0.5" bottom="0.6" header="0.49" footer="0.4"/>
  <pageSetup paperSize="9" scale="85" firstPageNumber="9" fitToHeight="0" orientation="landscape" useFirstPageNumber="1" horizontalDpi="1200" verticalDpi="1200" r:id="rId1"/>
  <headerFooter>
    <oddFooter>&amp;R&amp;"Arial,Regular"&amp;9&amp;P</oddFooter>
  </headerFooter>
  <colBreaks count="1" manualBreakCount="1">
    <brk id="1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67736-295E-41E5-939A-209B72D5A156}">
  <dimension ref="A1:O34"/>
  <sheetViews>
    <sheetView zoomScaleNormal="100" zoomScaleSheetLayoutView="100" workbookViewId="0">
      <selection activeCell="B6" sqref="B6"/>
    </sheetView>
  </sheetViews>
  <sheetFormatPr defaultColWidth="9.140625" defaultRowHeight="16.5" customHeight="1"/>
  <cols>
    <col min="1" max="1" width="1.7109375" style="85" customWidth="1"/>
    <col min="2" max="2" width="39.42578125" style="85" customWidth="1"/>
    <col min="3" max="3" width="6.28515625" style="85" customWidth="1"/>
    <col min="4" max="4" width="1.140625" style="85" customWidth="1"/>
    <col min="5" max="5" width="18.85546875" style="84" customWidth="1"/>
    <col min="6" max="6" width="1.140625" style="84" customWidth="1"/>
    <col min="7" max="7" width="13.7109375" style="84" bestFit="1" customWidth="1"/>
    <col min="8" max="8" width="1.140625" style="84" customWidth="1"/>
    <col min="9" max="9" width="16.7109375" style="33" customWidth="1"/>
    <col min="10" max="10" width="1.140625" style="84" customWidth="1"/>
    <col min="11" max="11" width="14.42578125" style="33" customWidth="1"/>
    <col min="12" max="12" width="1.140625" style="33" customWidth="1"/>
    <col min="13" max="13" width="16" style="84" customWidth="1"/>
    <col min="14" max="14" width="1.140625" style="33" customWidth="1"/>
    <col min="15" max="15" width="13.7109375" style="84" customWidth="1"/>
    <col min="16" max="16384" width="9.140625" style="85"/>
  </cols>
  <sheetData>
    <row r="1" spans="1:15" ht="16.5" customHeight="1">
      <c r="A1" s="4" t="str">
        <f>'9'!A1</f>
        <v xml:space="preserve">Nutrition SC Public Company Limited </v>
      </c>
      <c r="O1" s="58"/>
    </row>
    <row r="2" spans="1:15" ht="16.5" customHeight="1">
      <c r="A2" s="4" t="s">
        <v>76</v>
      </c>
      <c r="B2" s="87"/>
      <c r="C2" s="87"/>
      <c r="D2" s="89"/>
      <c r="E2" s="50"/>
      <c r="F2" s="50"/>
      <c r="G2" s="50"/>
      <c r="H2" s="50"/>
      <c r="I2" s="50"/>
      <c r="J2" s="50"/>
      <c r="K2" s="50"/>
      <c r="L2" s="50"/>
      <c r="M2" s="33"/>
      <c r="O2" s="50"/>
    </row>
    <row r="3" spans="1:15" ht="16.5" customHeight="1">
      <c r="A3" s="90" t="str">
        <f>'9'!A3</f>
        <v>For the year ended 31 December 2024</v>
      </c>
      <c r="B3" s="90"/>
      <c r="C3" s="90"/>
      <c r="D3" s="92"/>
      <c r="E3" s="54"/>
      <c r="F3" s="54"/>
      <c r="G3" s="54"/>
      <c r="H3" s="54"/>
      <c r="I3" s="54"/>
      <c r="J3" s="54"/>
      <c r="K3" s="54"/>
      <c r="L3" s="54"/>
      <c r="M3" s="34"/>
      <c r="N3" s="34"/>
      <c r="O3" s="54"/>
    </row>
    <row r="4" spans="1:15" ht="16.5" customHeight="1">
      <c r="A4" s="93"/>
      <c r="B4" s="93"/>
      <c r="C4" s="93"/>
      <c r="D4" s="95"/>
      <c r="E4" s="55"/>
      <c r="F4" s="55"/>
      <c r="G4" s="55"/>
      <c r="H4" s="55"/>
      <c r="I4" s="55"/>
      <c r="J4" s="55"/>
      <c r="K4" s="55"/>
      <c r="L4" s="55"/>
      <c r="M4" s="96"/>
      <c r="O4" s="55"/>
    </row>
    <row r="5" spans="1:15" ht="16.5" customHeight="1">
      <c r="A5" s="87"/>
      <c r="B5" s="87"/>
      <c r="C5" s="87"/>
      <c r="D5" s="89"/>
      <c r="E5" s="50"/>
      <c r="F5" s="50"/>
      <c r="G5" s="50"/>
      <c r="H5" s="50"/>
      <c r="I5" s="50"/>
      <c r="J5" s="50"/>
      <c r="K5" s="50"/>
      <c r="L5" s="50"/>
      <c r="M5" s="33"/>
      <c r="O5" s="50"/>
    </row>
    <row r="6" spans="1:15" ht="16.5" customHeight="1">
      <c r="A6" s="88"/>
      <c r="B6" s="88"/>
      <c r="C6" s="88"/>
      <c r="D6" s="88"/>
      <c r="E6" s="146" t="s">
        <v>94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</row>
    <row r="7" spans="1:15" s="88" customFormat="1" ht="16.5" customHeight="1">
      <c r="D7" s="98"/>
      <c r="E7" s="58"/>
      <c r="F7" s="59"/>
      <c r="G7" s="59"/>
      <c r="H7" s="59"/>
      <c r="I7" s="58"/>
      <c r="J7" s="59"/>
      <c r="K7" s="146" t="s">
        <v>48</v>
      </c>
      <c r="L7" s="146"/>
      <c r="M7" s="146"/>
      <c r="N7" s="44"/>
      <c r="O7" s="58"/>
    </row>
    <row r="8" spans="1:15" s="88" customFormat="1" ht="16.5" customHeight="1">
      <c r="D8" s="98"/>
      <c r="E8" s="58" t="s">
        <v>79</v>
      </c>
      <c r="F8" s="59"/>
      <c r="G8" s="59"/>
      <c r="H8" s="59"/>
      <c r="I8" s="58" t="s">
        <v>46</v>
      </c>
      <c r="J8" s="59"/>
      <c r="K8" s="58" t="s">
        <v>80</v>
      </c>
      <c r="L8" s="58"/>
      <c r="M8" s="58"/>
      <c r="N8" s="58"/>
      <c r="O8" s="58"/>
    </row>
    <row r="9" spans="1:15" s="88" customFormat="1" ht="16.5" customHeight="1">
      <c r="D9" s="98"/>
      <c r="E9" s="58" t="s">
        <v>82</v>
      </c>
      <c r="F9" s="59"/>
      <c r="G9" s="1" t="s">
        <v>46</v>
      </c>
      <c r="H9" s="59"/>
      <c r="I9" s="58" t="s">
        <v>83</v>
      </c>
      <c r="J9" s="59"/>
      <c r="K9" s="58" t="s">
        <v>84</v>
      </c>
      <c r="L9" s="58"/>
      <c r="M9" s="58" t="s">
        <v>50</v>
      </c>
      <c r="N9" s="58"/>
      <c r="O9" s="58" t="s">
        <v>54</v>
      </c>
    </row>
    <row r="10" spans="1:15" s="88" customFormat="1" ht="16.5" customHeight="1">
      <c r="C10" s="19" t="s">
        <v>6</v>
      </c>
      <c r="D10" s="98"/>
      <c r="E10" s="99" t="s">
        <v>7</v>
      </c>
      <c r="F10" s="59"/>
      <c r="G10" s="2" t="s">
        <v>7</v>
      </c>
      <c r="H10" s="59"/>
      <c r="I10" s="99" t="s">
        <v>7</v>
      </c>
      <c r="J10" s="59"/>
      <c r="K10" s="99" t="s">
        <v>7</v>
      </c>
      <c r="L10" s="58"/>
      <c r="M10" s="99" t="s">
        <v>7</v>
      </c>
      <c r="N10" s="58"/>
      <c r="O10" s="99" t="s">
        <v>7</v>
      </c>
    </row>
    <row r="11" spans="1:15" s="88" customFormat="1" ht="16.5" customHeight="1">
      <c r="D11" s="98"/>
      <c r="E11" s="58"/>
      <c r="F11" s="59"/>
      <c r="G11" s="59"/>
      <c r="H11" s="59"/>
      <c r="I11" s="58"/>
      <c r="J11" s="59"/>
      <c r="K11" s="58"/>
      <c r="L11" s="58"/>
      <c r="M11" s="58"/>
      <c r="N11" s="58"/>
      <c r="O11" s="58"/>
    </row>
    <row r="12" spans="1:15" s="103" customFormat="1" ht="16.5" customHeight="1">
      <c r="A12" s="100" t="s">
        <v>87</v>
      </c>
      <c r="B12" s="101"/>
      <c r="C12" s="6"/>
      <c r="D12" s="102"/>
      <c r="E12" s="33">
        <v>50000000</v>
      </c>
      <c r="F12" s="33"/>
      <c r="G12" s="33">
        <v>626979635</v>
      </c>
      <c r="H12" s="33"/>
      <c r="I12" s="33">
        <v>135878855</v>
      </c>
      <c r="J12" s="33"/>
      <c r="K12" s="33">
        <v>5000000</v>
      </c>
      <c r="L12" s="33"/>
      <c r="M12" s="33">
        <v>100200691</v>
      </c>
      <c r="N12" s="33"/>
      <c r="O12" s="33">
        <f>SUM(M12:N12,K12,I12,G12,E12)</f>
        <v>918059181</v>
      </c>
    </row>
    <row r="13" spans="1:15" s="103" customFormat="1" ht="6" customHeight="1">
      <c r="A13" s="100"/>
      <c r="B13" s="101"/>
      <c r="C13" s="6"/>
      <c r="D13" s="102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</row>
    <row r="14" spans="1:15" s="103" customFormat="1" ht="16.5" customHeight="1">
      <c r="A14" s="100" t="s">
        <v>88</v>
      </c>
      <c r="B14" s="6"/>
      <c r="C14" s="6"/>
      <c r="D14" s="102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</row>
    <row r="15" spans="1:15" s="108" customFormat="1" ht="16.5" customHeight="1">
      <c r="A15" s="104" t="s">
        <v>138</v>
      </c>
      <c r="B15" s="105"/>
      <c r="C15" s="105">
        <v>29</v>
      </c>
      <c r="D15" s="106"/>
      <c r="E15" s="107">
        <v>0</v>
      </c>
      <c r="F15" s="107"/>
      <c r="G15" s="107">
        <v>0</v>
      </c>
      <c r="H15" s="107"/>
      <c r="I15" s="107">
        <v>0</v>
      </c>
      <c r="J15" s="107"/>
      <c r="K15" s="107">
        <v>0</v>
      </c>
      <c r="L15" s="107"/>
      <c r="M15" s="120">
        <v>-28000000</v>
      </c>
      <c r="N15" s="107"/>
      <c r="O15" s="33">
        <f t="shared" ref="O15:O16" si="0">SUM(E15:M15)</f>
        <v>-28000000</v>
      </c>
    </row>
    <row r="16" spans="1:15" s="108" customFormat="1" ht="16.5" customHeight="1">
      <c r="A16" s="109" t="s">
        <v>90</v>
      </c>
      <c r="B16" s="110"/>
      <c r="C16" s="105"/>
      <c r="D16" s="106"/>
      <c r="E16" s="111">
        <v>0</v>
      </c>
      <c r="F16" s="107"/>
      <c r="G16" s="111">
        <v>0</v>
      </c>
      <c r="H16" s="107"/>
      <c r="I16" s="111">
        <v>0</v>
      </c>
      <c r="J16" s="107"/>
      <c r="K16" s="111">
        <v>0</v>
      </c>
      <c r="L16" s="107"/>
      <c r="M16" s="34">
        <v>64341189</v>
      </c>
      <c r="N16" s="112"/>
      <c r="O16" s="34">
        <f t="shared" si="0"/>
        <v>64341189</v>
      </c>
    </row>
    <row r="17" spans="1:15" s="103" customFormat="1" ht="16.5" customHeight="1">
      <c r="A17" s="113"/>
      <c r="B17" s="113"/>
      <c r="C17" s="6"/>
      <c r="D17" s="102"/>
      <c r="E17" s="33"/>
      <c r="F17" s="33"/>
      <c r="G17" s="33"/>
      <c r="H17" s="33"/>
      <c r="I17" s="33"/>
      <c r="J17" s="33"/>
      <c r="K17" s="33"/>
      <c r="L17" s="33"/>
      <c r="N17" s="33"/>
      <c r="O17" s="33"/>
    </row>
    <row r="18" spans="1:15" s="103" customFormat="1" ht="16.5" customHeight="1" thickBot="1">
      <c r="A18" s="100" t="s">
        <v>91</v>
      </c>
      <c r="B18" s="114"/>
      <c r="C18" s="115"/>
      <c r="D18" s="102"/>
      <c r="E18" s="37">
        <f>SUM(E12:E16)</f>
        <v>50000000</v>
      </c>
      <c r="F18" s="33"/>
      <c r="G18" s="37">
        <f>SUM(G12:G16)</f>
        <v>626979635</v>
      </c>
      <c r="H18" s="33"/>
      <c r="I18" s="37">
        <f>SUM(I12:I16)</f>
        <v>135878855</v>
      </c>
      <c r="J18" s="33"/>
      <c r="K18" s="37">
        <f>SUM(K12:K16)</f>
        <v>5000000</v>
      </c>
      <c r="L18" s="33"/>
      <c r="M18" s="37">
        <f>SUM(M12:M16)</f>
        <v>136541880</v>
      </c>
      <c r="N18" s="33"/>
      <c r="O18" s="37">
        <f>SUM(O12:O16)</f>
        <v>954400370</v>
      </c>
    </row>
    <row r="19" spans="1:15" ht="16.5" customHeight="1" thickTop="1"/>
    <row r="21" spans="1:15" s="103" customFormat="1" ht="16.5" customHeight="1">
      <c r="A21" s="100" t="s">
        <v>92</v>
      </c>
      <c r="B21" s="101"/>
      <c r="C21" s="6"/>
      <c r="D21" s="102"/>
      <c r="E21" s="33">
        <v>37500000</v>
      </c>
      <c r="F21" s="33"/>
      <c r="G21" s="33">
        <v>0</v>
      </c>
      <c r="H21" s="33"/>
      <c r="I21" s="33">
        <v>135878855</v>
      </c>
      <c r="J21" s="33"/>
      <c r="K21" s="33">
        <v>5000000</v>
      </c>
      <c r="L21" s="33"/>
      <c r="M21" s="33">
        <v>44828291</v>
      </c>
      <c r="N21" s="33"/>
      <c r="O21" s="33">
        <f>SUM(M21,K21,I21,G21,E21)</f>
        <v>223207146</v>
      </c>
    </row>
    <row r="22" spans="1:15" s="103" customFormat="1" ht="6" customHeight="1">
      <c r="A22" s="100"/>
      <c r="B22" s="101"/>
      <c r="C22" s="6"/>
      <c r="D22" s="102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15" s="103" customFormat="1" ht="16.5" customHeight="1">
      <c r="A23" s="100" t="s">
        <v>88</v>
      </c>
      <c r="B23" s="6"/>
      <c r="C23" s="6"/>
      <c r="D23" s="102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15" s="108" customFormat="1" ht="16.5" customHeight="1">
      <c r="A24" s="104" t="s">
        <v>95</v>
      </c>
      <c r="B24" s="105"/>
      <c r="C24" s="105">
        <v>23</v>
      </c>
      <c r="D24" s="106"/>
      <c r="E24" s="107">
        <v>12500000</v>
      </c>
      <c r="F24" s="107"/>
      <c r="G24" s="107">
        <v>626979635</v>
      </c>
      <c r="H24" s="107"/>
      <c r="I24" s="107">
        <v>0</v>
      </c>
      <c r="J24" s="107"/>
      <c r="K24" s="107">
        <v>0</v>
      </c>
      <c r="L24" s="107"/>
      <c r="M24" s="120">
        <v>0</v>
      </c>
      <c r="N24" s="107"/>
      <c r="O24" s="33">
        <f t="shared" ref="O24:O25" si="1">SUM(M24,K24,I24,G24,E24)</f>
        <v>639479635</v>
      </c>
    </row>
    <row r="25" spans="1:15" s="108" customFormat="1" ht="16.5" customHeight="1">
      <c r="A25" s="109" t="s">
        <v>90</v>
      </c>
      <c r="B25" s="110"/>
      <c r="C25" s="105"/>
      <c r="D25" s="106"/>
      <c r="E25" s="111">
        <v>0</v>
      </c>
      <c r="F25" s="107"/>
      <c r="G25" s="111">
        <v>0</v>
      </c>
      <c r="H25" s="107"/>
      <c r="I25" s="111">
        <v>0</v>
      </c>
      <c r="J25" s="107"/>
      <c r="K25" s="111">
        <v>0</v>
      </c>
      <c r="L25" s="107"/>
      <c r="M25" s="111">
        <v>55372400</v>
      </c>
      <c r="N25" s="112"/>
      <c r="O25" s="34">
        <f t="shared" si="1"/>
        <v>55372400</v>
      </c>
    </row>
    <row r="26" spans="1:15" s="103" customFormat="1" ht="16.5" customHeight="1">
      <c r="A26" s="113"/>
      <c r="B26" s="113"/>
      <c r="C26" s="6"/>
      <c r="D26" s="102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15" s="103" customFormat="1" ht="16.5" customHeight="1" thickBot="1">
      <c r="A27" s="100" t="s">
        <v>93</v>
      </c>
      <c r="B27" s="114"/>
      <c r="C27" s="115"/>
      <c r="D27" s="102"/>
      <c r="E27" s="37">
        <f>SUM(E21:E25)</f>
        <v>50000000</v>
      </c>
      <c r="F27" s="33"/>
      <c r="G27" s="37">
        <f>SUM(G21:G25)</f>
        <v>626979635</v>
      </c>
      <c r="H27" s="33"/>
      <c r="I27" s="37">
        <f>SUM(I21:I25)</f>
        <v>135878855</v>
      </c>
      <c r="J27" s="33"/>
      <c r="K27" s="37">
        <f>SUM(K21:K25)</f>
        <v>5000000</v>
      </c>
      <c r="L27" s="33"/>
      <c r="M27" s="37">
        <f>SUM(M21:M25)</f>
        <v>100200691</v>
      </c>
      <c r="N27" s="33"/>
      <c r="O27" s="37">
        <f>SUM(O21:O25)</f>
        <v>918059181</v>
      </c>
    </row>
    <row r="28" spans="1:15" s="103" customFormat="1" ht="16.5" customHeight="1" thickTop="1">
      <c r="A28" s="62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</row>
    <row r="29" spans="1:15" s="103" customFormat="1" ht="16.5" customHeight="1">
      <c r="A29" s="62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</row>
    <row r="30" spans="1:15" s="103" customFormat="1" ht="16.5" customHeight="1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</row>
    <row r="31" spans="1:15" s="103" customFormat="1" ht="16.5" customHeight="1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</row>
    <row r="32" spans="1:15" s="103" customFormat="1" ht="16.5" customHeight="1">
      <c r="A32" s="62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</row>
    <row r="33" spans="1:15" s="103" customFormat="1" ht="18" customHeight="1">
      <c r="A33" s="100"/>
      <c r="B33" s="114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15" ht="22.15" customHeight="1">
      <c r="A34" s="147" t="s">
        <v>28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</row>
  </sheetData>
  <mergeCells count="3">
    <mergeCell ref="E6:O6"/>
    <mergeCell ref="K7:M7"/>
    <mergeCell ref="A34:O34"/>
  </mergeCells>
  <pageMargins left="0.6" right="0.6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9F687-DB4F-4B77-A424-8EAB4B5876BE}">
  <dimension ref="A1:L58"/>
  <sheetViews>
    <sheetView zoomScaleNormal="100" zoomScaleSheetLayoutView="89" workbookViewId="0">
      <selection activeCell="C14" sqref="C14"/>
    </sheetView>
  </sheetViews>
  <sheetFormatPr defaultColWidth="9.140625" defaultRowHeight="16.5" customHeight="1"/>
  <cols>
    <col min="1" max="2" width="1.7109375" style="5" customWidth="1"/>
    <col min="3" max="3" width="46.140625" style="5" customWidth="1"/>
    <col min="4" max="4" width="7.42578125" style="5" customWidth="1"/>
    <col min="5" max="5" width="0.85546875" style="5" customWidth="1"/>
    <col min="6" max="6" width="13.7109375" style="5" customWidth="1"/>
    <col min="7" max="7" width="0.85546875" style="5" customWidth="1"/>
    <col min="8" max="8" width="13.7109375" style="5" customWidth="1"/>
    <col min="9" max="9" width="0.85546875" style="121" customWidth="1"/>
    <col min="10" max="10" width="13.7109375" style="121" customWidth="1"/>
    <col min="11" max="11" width="0.85546875" style="121" customWidth="1"/>
    <col min="12" max="12" width="13.7109375" style="121" customWidth="1"/>
    <col min="13" max="16384" width="9.140625" style="5"/>
  </cols>
  <sheetData>
    <row r="1" spans="1:12" ht="16.5" customHeight="1">
      <c r="A1" s="4" t="str">
        <f>'10'!A1</f>
        <v xml:space="preserve">Nutrition SC Public Company Limited </v>
      </c>
      <c r="B1" s="4"/>
      <c r="C1" s="4"/>
    </row>
    <row r="2" spans="1:12" ht="16.5" customHeight="1">
      <c r="A2" s="4" t="s">
        <v>96</v>
      </c>
      <c r="B2" s="4"/>
      <c r="C2" s="4"/>
    </row>
    <row r="3" spans="1:12" ht="16.5" customHeight="1">
      <c r="A3" s="90" t="str">
        <f>'10'!A3</f>
        <v>For the year ended 31 December 2024</v>
      </c>
      <c r="B3" s="122"/>
      <c r="C3" s="122"/>
      <c r="D3" s="40"/>
      <c r="E3" s="40"/>
      <c r="F3" s="40"/>
      <c r="G3" s="40"/>
      <c r="H3" s="40"/>
      <c r="I3" s="123"/>
      <c r="J3" s="123"/>
      <c r="K3" s="123"/>
      <c r="L3" s="123"/>
    </row>
    <row r="6" spans="1:12" ht="16.5" customHeight="1">
      <c r="F6" s="144" t="s">
        <v>3</v>
      </c>
      <c r="G6" s="144"/>
      <c r="H6" s="144"/>
      <c r="I6" s="49"/>
      <c r="J6" s="145" t="s">
        <v>4</v>
      </c>
      <c r="K6" s="145"/>
      <c r="L6" s="145"/>
    </row>
    <row r="7" spans="1:12" ht="16.5" customHeight="1">
      <c r="D7" s="6"/>
      <c r="E7" s="6"/>
      <c r="F7" s="146" t="s">
        <v>5</v>
      </c>
      <c r="G7" s="146"/>
      <c r="H7" s="146"/>
      <c r="I7" s="49"/>
      <c r="J7" s="146" t="s">
        <v>5</v>
      </c>
      <c r="K7" s="146"/>
      <c r="L7" s="146"/>
    </row>
    <row r="8" spans="1:12" ht="16.5" customHeight="1">
      <c r="D8" s="6"/>
      <c r="E8" s="6"/>
      <c r="F8" s="124">
        <v>2024</v>
      </c>
      <c r="G8" s="18"/>
      <c r="H8" s="124">
        <v>2023</v>
      </c>
      <c r="I8" s="18"/>
      <c r="J8" s="124">
        <v>2024</v>
      </c>
      <c r="K8" s="18"/>
      <c r="L8" s="124">
        <v>2023</v>
      </c>
    </row>
    <row r="9" spans="1:12" ht="16.5" customHeight="1">
      <c r="D9" s="19" t="s">
        <v>6</v>
      </c>
      <c r="E9" s="98"/>
      <c r="F9" s="57" t="s">
        <v>7</v>
      </c>
      <c r="G9" s="44"/>
      <c r="H9" s="57" t="s">
        <v>7</v>
      </c>
      <c r="I9" s="44"/>
      <c r="J9" s="57" t="s">
        <v>7</v>
      </c>
      <c r="K9" s="44"/>
      <c r="L9" s="57" t="s">
        <v>7</v>
      </c>
    </row>
    <row r="10" spans="1:12" ht="16.5" customHeight="1">
      <c r="D10" s="23"/>
      <c r="E10" s="98"/>
      <c r="F10" s="98"/>
      <c r="G10" s="98"/>
      <c r="H10" s="98"/>
      <c r="I10" s="125"/>
      <c r="J10" s="126"/>
      <c r="K10" s="127"/>
      <c r="L10" s="126"/>
    </row>
    <row r="11" spans="1:12" ht="16.5" customHeight="1">
      <c r="A11" s="5" t="s">
        <v>97</v>
      </c>
      <c r="B11" s="128"/>
      <c r="C11" s="128"/>
      <c r="D11" s="129"/>
      <c r="E11" s="130"/>
      <c r="F11" s="131">
        <v>116545903</v>
      </c>
      <c r="G11" s="131"/>
      <c r="H11" s="131">
        <v>86126871</v>
      </c>
      <c r="I11" s="131"/>
      <c r="J11" s="131">
        <v>80554543</v>
      </c>
      <c r="K11" s="131"/>
      <c r="L11" s="131">
        <v>69044572</v>
      </c>
    </row>
    <row r="12" spans="1:12" ht="16.5" customHeight="1">
      <c r="A12" s="148" t="s">
        <v>98</v>
      </c>
      <c r="B12" s="148"/>
      <c r="C12" s="148"/>
      <c r="D12" s="129"/>
      <c r="E12" s="130"/>
      <c r="F12" s="131"/>
      <c r="G12" s="131"/>
      <c r="H12" s="131"/>
      <c r="I12" s="131"/>
      <c r="J12" s="131"/>
      <c r="K12" s="131"/>
      <c r="L12" s="131"/>
    </row>
    <row r="13" spans="1:12" ht="16.5" customHeight="1">
      <c r="B13" s="5" t="s">
        <v>99</v>
      </c>
      <c r="D13" s="129">
        <v>16</v>
      </c>
      <c r="E13" s="130"/>
      <c r="F13" s="131">
        <v>9976311</v>
      </c>
      <c r="G13" s="131"/>
      <c r="H13" s="131">
        <v>9925041</v>
      </c>
      <c r="I13" s="131"/>
      <c r="J13" s="131">
        <v>4610699</v>
      </c>
      <c r="K13" s="131"/>
      <c r="L13" s="131">
        <v>4608893</v>
      </c>
    </row>
    <row r="14" spans="1:12" ht="16.5" customHeight="1">
      <c r="B14" s="5" t="s">
        <v>100</v>
      </c>
      <c r="D14" s="129">
        <v>17</v>
      </c>
      <c r="E14" s="130"/>
      <c r="F14" s="131">
        <v>6868936</v>
      </c>
      <c r="G14" s="131"/>
      <c r="H14" s="131">
        <v>6601448</v>
      </c>
      <c r="I14" s="131"/>
      <c r="J14" s="131">
        <v>19443775</v>
      </c>
      <c r="K14" s="131"/>
      <c r="L14" s="131">
        <v>19151543</v>
      </c>
    </row>
    <row r="15" spans="1:12" ht="16.5" customHeight="1">
      <c r="B15" s="5" t="s">
        <v>101</v>
      </c>
      <c r="D15" s="129">
        <v>18</v>
      </c>
      <c r="E15" s="130"/>
      <c r="F15" s="131">
        <v>828151</v>
      </c>
      <c r="G15" s="131"/>
      <c r="H15" s="131">
        <v>681395</v>
      </c>
      <c r="I15" s="131"/>
      <c r="J15" s="131">
        <v>776680</v>
      </c>
      <c r="K15" s="131"/>
      <c r="L15" s="131">
        <v>659879</v>
      </c>
    </row>
    <row r="16" spans="1:12" ht="16.5" customHeight="1">
      <c r="B16" s="5" t="s">
        <v>142</v>
      </c>
      <c r="D16" s="129" t="s">
        <v>102</v>
      </c>
      <c r="E16" s="130"/>
      <c r="F16" s="131">
        <v>-516042</v>
      </c>
      <c r="G16" s="131"/>
      <c r="H16" s="131">
        <v>894564</v>
      </c>
      <c r="I16" s="131"/>
      <c r="J16" s="131">
        <v>-441279</v>
      </c>
      <c r="K16" s="131"/>
      <c r="L16" s="131">
        <v>231616</v>
      </c>
    </row>
    <row r="17" spans="1:12" ht="16.5" customHeight="1">
      <c r="B17" s="5" t="s">
        <v>143</v>
      </c>
      <c r="D17" s="129">
        <v>13</v>
      </c>
      <c r="F17" s="131">
        <v>-3949782</v>
      </c>
      <c r="G17" s="131"/>
      <c r="H17" s="131">
        <v>256196</v>
      </c>
      <c r="I17" s="131"/>
      <c r="J17" s="131">
        <v>-4465471</v>
      </c>
      <c r="K17" s="131"/>
      <c r="L17" s="131">
        <v>-1285843</v>
      </c>
    </row>
    <row r="18" spans="1:12" ht="16.5" customHeight="1">
      <c r="B18" s="5" t="s">
        <v>103</v>
      </c>
      <c r="D18" s="132">
        <v>25</v>
      </c>
      <c r="E18" s="130"/>
      <c r="F18" s="131" t="s">
        <v>19</v>
      </c>
      <c r="G18" s="131"/>
      <c r="H18" s="131">
        <v>-1388642</v>
      </c>
      <c r="I18" s="131"/>
      <c r="J18" s="131">
        <v>0</v>
      </c>
      <c r="K18" s="131"/>
      <c r="L18" s="131">
        <v>-617985</v>
      </c>
    </row>
    <row r="19" spans="1:12" ht="16.5" customHeight="1">
      <c r="B19" s="5" t="s">
        <v>104</v>
      </c>
      <c r="D19" s="132"/>
      <c r="E19" s="130"/>
      <c r="F19" s="131">
        <v>18112</v>
      </c>
      <c r="G19" s="131"/>
      <c r="H19" s="131">
        <v>58235</v>
      </c>
      <c r="I19" s="131"/>
      <c r="J19" s="131">
        <v>18095</v>
      </c>
      <c r="K19" s="131"/>
      <c r="L19" s="131">
        <v>58235</v>
      </c>
    </row>
    <row r="20" spans="1:12" ht="16.5" customHeight="1">
      <c r="B20" s="5" t="s">
        <v>105</v>
      </c>
      <c r="D20" s="132">
        <v>18</v>
      </c>
      <c r="E20" s="130"/>
      <c r="F20" s="131">
        <v>6</v>
      </c>
      <c r="G20" s="131"/>
      <c r="H20" s="131">
        <v>37512</v>
      </c>
      <c r="I20" s="131"/>
      <c r="J20" s="131">
        <v>5</v>
      </c>
      <c r="K20" s="131"/>
      <c r="L20" s="131">
        <v>37506</v>
      </c>
    </row>
    <row r="21" spans="1:12" ht="16.5" customHeight="1">
      <c r="B21" s="5" t="s">
        <v>144</v>
      </c>
      <c r="D21" s="132"/>
      <c r="E21" s="130"/>
      <c r="F21" s="131"/>
      <c r="G21" s="131"/>
      <c r="H21" s="131"/>
      <c r="I21" s="131"/>
      <c r="J21" s="131"/>
      <c r="K21" s="131"/>
      <c r="L21" s="131"/>
    </row>
    <row r="22" spans="1:12" ht="16.5" customHeight="1">
      <c r="C22" s="5" t="s">
        <v>106</v>
      </c>
      <c r="D22" s="132"/>
      <c r="E22" s="130"/>
      <c r="F22" s="131">
        <v>-532424</v>
      </c>
      <c r="G22" s="131"/>
      <c r="H22" s="131">
        <v>-2563284</v>
      </c>
      <c r="I22" s="131"/>
      <c r="J22" s="131">
        <v>-530811</v>
      </c>
      <c r="K22" s="131"/>
      <c r="L22" s="131">
        <v>-2438369</v>
      </c>
    </row>
    <row r="23" spans="1:12" ht="16.5" customHeight="1">
      <c r="B23" s="5" t="s">
        <v>146</v>
      </c>
      <c r="D23" s="132">
        <v>22</v>
      </c>
      <c r="E23" s="130"/>
      <c r="F23" s="131">
        <v>2251538</v>
      </c>
      <c r="G23" s="131"/>
      <c r="H23" s="131">
        <v>2124309</v>
      </c>
      <c r="I23" s="131"/>
      <c r="J23" s="131">
        <v>2000373</v>
      </c>
      <c r="K23" s="131"/>
      <c r="L23" s="131">
        <v>1887872</v>
      </c>
    </row>
    <row r="24" spans="1:12" ht="16.5" customHeight="1">
      <c r="B24" s="5" t="s">
        <v>145</v>
      </c>
      <c r="D24" s="133"/>
      <c r="E24" s="130"/>
      <c r="F24" s="131">
        <v>1643008</v>
      </c>
      <c r="G24" s="131"/>
      <c r="H24" s="131">
        <v>1392238</v>
      </c>
      <c r="I24" s="131"/>
      <c r="J24" s="131">
        <v>1538423</v>
      </c>
      <c r="K24" s="131"/>
      <c r="L24" s="131">
        <v>-931684</v>
      </c>
    </row>
    <row r="25" spans="1:12" ht="16.5" customHeight="1">
      <c r="B25" s="5" t="s">
        <v>107</v>
      </c>
      <c r="D25" s="132">
        <v>25</v>
      </c>
      <c r="E25" s="130"/>
      <c r="F25" s="131">
        <v>-5097700</v>
      </c>
      <c r="G25" s="131"/>
      <c r="H25" s="131">
        <v>-2514725</v>
      </c>
      <c r="I25" s="131"/>
      <c r="J25" s="131">
        <v>-4523382</v>
      </c>
      <c r="K25" s="131"/>
      <c r="L25" s="131">
        <v>-2917008</v>
      </c>
    </row>
    <row r="26" spans="1:12" ht="16.5" customHeight="1">
      <c r="B26" s="5" t="s">
        <v>63</v>
      </c>
      <c r="D26" s="132"/>
      <c r="E26" s="130"/>
      <c r="F26" s="131">
        <v>3648890</v>
      </c>
      <c r="G26" s="131"/>
      <c r="H26" s="131">
        <v>5528047</v>
      </c>
      <c r="I26" s="131"/>
      <c r="J26" s="131">
        <v>10752692</v>
      </c>
      <c r="K26" s="131"/>
      <c r="L26" s="131">
        <v>12723159</v>
      </c>
    </row>
    <row r="27" spans="1:12" ht="16.5" customHeight="1">
      <c r="D27" s="129"/>
      <c r="E27" s="130"/>
      <c r="F27" s="131"/>
      <c r="G27" s="131"/>
      <c r="H27" s="131"/>
      <c r="I27" s="131"/>
      <c r="J27" s="131"/>
      <c r="K27" s="131"/>
      <c r="L27" s="131"/>
    </row>
    <row r="28" spans="1:12" ht="16.5" customHeight="1">
      <c r="A28" s="148" t="s">
        <v>108</v>
      </c>
      <c r="B28" s="148"/>
      <c r="C28" s="148"/>
      <c r="D28" s="129"/>
      <c r="E28" s="130"/>
      <c r="F28" s="131"/>
      <c r="G28" s="131"/>
      <c r="H28" s="131"/>
      <c r="I28" s="131"/>
      <c r="J28" s="131"/>
      <c r="K28" s="131"/>
      <c r="L28" s="131"/>
    </row>
    <row r="29" spans="1:12" ht="16.5" customHeight="1">
      <c r="B29" s="134" t="s">
        <v>147</v>
      </c>
      <c r="D29" s="129"/>
      <c r="E29" s="130"/>
      <c r="F29" s="131">
        <v>-35013076</v>
      </c>
      <c r="G29" s="131"/>
      <c r="H29" s="131">
        <v>9706291</v>
      </c>
      <c r="I29" s="131"/>
      <c r="J29" s="131">
        <v>-29469130</v>
      </c>
      <c r="K29" s="131"/>
      <c r="L29" s="131">
        <v>11357670</v>
      </c>
    </row>
    <row r="30" spans="1:12" ht="16.5" customHeight="1">
      <c r="B30" s="134" t="s">
        <v>12</v>
      </c>
      <c r="D30" s="129"/>
      <c r="E30" s="130"/>
      <c r="F30" s="131">
        <v>-44032942</v>
      </c>
      <c r="G30" s="131"/>
      <c r="H30" s="131">
        <v>59595591</v>
      </c>
      <c r="I30" s="131"/>
      <c r="J30" s="131">
        <v>-46670895</v>
      </c>
      <c r="K30" s="131"/>
      <c r="L30" s="131">
        <v>53624077</v>
      </c>
    </row>
    <row r="31" spans="1:12" ht="16.5" customHeight="1">
      <c r="B31" s="134" t="s">
        <v>15</v>
      </c>
      <c r="D31" s="129"/>
      <c r="E31" s="130"/>
      <c r="F31" s="131">
        <v>-756314</v>
      </c>
      <c r="G31" s="131"/>
      <c r="H31" s="131">
        <v>2699044</v>
      </c>
      <c r="I31" s="131"/>
      <c r="J31" s="131">
        <v>-653988</v>
      </c>
      <c r="K31" s="131"/>
      <c r="L31" s="131">
        <v>1921209</v>
      </c>
    </row>
    <row r="32" spans="1:12" ht="16.5" customHeight="1">
      <c r="B32" s="134" t="s">
        <v>136</v>
      </c>
      <c r="D32" s="129"/>
      <c r="E32" s="130"/>
      <c r="F32" s="131">
        <v>22805631</v>
      </c>
      <c r="G32" s="131"/>
      <c r="H32" s="131">
        <v>-5789284</v>
      </c>
      <c r="I32" s="131"/>
      <c r="J32" s="131">
        <v>24773201</v>
      </c>
      <c r="K32" s="131"/>
      <c r="L32" s="131">
        <v>-2260670</v>
      </c>
    </row>
    <row r="33" spans="1:12" ht="16.5" customHeight="1">
      <c r="B33" s="134" t="s">
        <v>32</v>
      </c>
      <c r="D33" s="129"/>
      <c r="E33" s="130"/>
      <c r="F33" s="131">
        <v>88875</v>
      </c>
      <c r="G33" s="131"/>
      <c r="H33" s="131">
        <v>-39060342</v>
      </c>
      <c r="I33" s="131"/>
      <c r="J33" s="131">
        <v>87909</v>
      </c>
      <c r="K33" s="131"/>
      <c r="L33" s="131">
        <v>-39089205</v>
      </c>
    </row>
    <row r="34" spans="1:12" ht="16.5" customHeight="1">
      <c r="A34" s="134"/>
      <c r="B34" s="134" t="s">
        <v>153</v>
      </c>
      <c r="D34" s="129">
        <v>22</v>
      </c>
      <c r="E34" s="130"/>
      <c r="F34" s="135" t="s">
        <v>19</v>
      </c>
      <c r="G34" s="131"/>
      <c r="H34" s="135">
        <v>-392000</v>
      </c>
      <c r="I34" s="131"/>
      <c r="J34" s="135" t="s">
        <v>19</v>
      </c>
      <c r="K34" s="131"/>
      <c r="L34" s="135">
        <v>-392000</v>
      </c>
    </row>
    <row r="35" spans="1:12" ht="16.5" customHeight="1">
      <c r="A35" s="134"/>
      <c r="B35" s="134"/>
      <c r="D35" s="129"/>
      <c r="E35" s="130"/>
      <c r="F35" s="131"/>
      <c r="G35" s="130"/>
      <c r="H35" s="131"/>
      <c r="I35" s="130"/>
      <c r="J35" s="131"/>
      <c r="K35" s="131"/>
      <c r="L35" s="131"/>
    </row>
    <row r="36" spans="1:12" ht="16.5" customHeight="1">
      <c r="A36" s="148" t="s">
        <v>109</v>
      </c>
      <c r="B36" s="148"/>
      <c r="C36" s="148"/>
      <c r="D36" s="129"/>
      <c r="E36" s="130"/>
      <c r="F36" s="131">
        <f>SUM(F11:G34)</f>
        <v>74777081</v>
      </c>
      <c r="G36" s="130"/>
      <c r="H36" s="131">
        <f>SUM(H11:I34)</f>
        <v>133918505</v>
      </c>
      <c r="I36" s="130"/>
      <c r="J36" s="131">
        <f>SUM(J11:K34)</f>
        <v>57801439</v>
      </c>
      <c r="K36" s="131"/>
      <c r="L36" s="131">
        <f>SUM(L11:L34)</f>
        <v>125373467</v>
      </c>
    </row>
    <row r="37" spans="1:12" ht="16.5" customHeight="1">
      <c r="B37" s="85" t="s">
        <v>110</v>
      </c>
      <c r="D37" s="136"/>
      <c r="E37" s="33"/>
      <c r="F37" s="131">
        <v>-3648890</v>
      </c>
      <c r="G37" s="33"/>
      <c r="H37" s="131">
        <v>-5528047</v>
      </c>
      <c r="I37" s="33"/>
      <c r="J37" s="131">
        <v>-10752692</v>
      </c>
      <c r="K37" s="131"/>
      <c r="L37" s="131">
        <v>-12723159</v>
      </c>
    </row>
    <row r="38" spans="1:12" ht="16.5" customHeight="1">
      <c r="B38" s="85" t="s">
        <v>111</v>
      </c>
      <c r="C38" s="86"/>
      <c r="D38" s="136"/>
      <c r="E38" s="33"/>
      <c r="F38" s="135">
        <v>-12178789</v>
      </c>
      <c r="G38" s="33"/>
      <c r="H38" s="135">
        <v>-17322770</v>
      </c>
      <c r="I38" s="33"/>
      <c r="J38" s="135">
        <v>-9837311</v>
      </c>
      <c r="K38" s="131"/>
      <c r="L38" s="135">
        <v>-14621634</v>
      </c>
    </row>
    <row r="39" spans="1:12" ht="16.5" customHeight="1">
      <c r="A39" s="85"/>
      <c r="B39" s="85"/>
      <c r="C39" s="86"/>
      <c r="D39" s="136"/>
      <c r="E39" s="33"/>
      <c r="F39" s="86"/>
      <c r="G39" s="33"/>
      <c r="H39" s="86"/>
      <c r="I39" s="33"/>
      <c r="J39" s="86"/>
      <c r="K39" s="33"/>
      <c r="L39" s="86"/>
    </row>
    <row r="40" spans="1:12" ht="16.5" customHeight="1">
      <c r="A40" s="85" t="s">
        <v>112</v>
      </c>
      <c r="B40" s="85"/>
      <c r="C40" s="86"/>
      <c r="D40" s="136"/>
      <c r="E40" s="33"/>
      <c r="F40" s="135">
        <f>SUM(F36:F38)</f>
        <v>58949402</v>
      </c>
      <c r="G40" s="33"/>
      <c r="H40" s="135">
        <f>SUM(H36:H38)</f>
        <v>111067688</v>
      </c>
      <c r="I40" s="131"/>
      <c r="J40" s="135">
        <f>SUM(J36:J38)</f>
        <v>37211436</v>
      </c>
      <c r="K40" s="131"/>
      <c r="L40" s="135">
        <f>SUM(L36:L38)</f>
        <v>98028674</v>
      </c>
    </row>
    <row r="41" spans="1:12" ht="16.5" customHeight="1">
      <c r="A41" s="85"/>
      <c r="B41" s="85"/>
      <c r="C41" s="86"/>
      <c r="D41" s="86"/>
      <c r="E41" s="33"/>
      <c r="F41" s="131"/>
      <c r="G41" s="33"/>
      <c r="H41" s="131"/>
      <c r="I41" s="131"/>
      <c r="J41" s="131"/>
      <c r="K41" s="131"/>
      <c r="L41" s="131"/>
    </row>
    <row r="42" spans="1:12" ht="16.5" customHeight="1">
      <c r="A42" s="137" t="s">
        <v>113</v>
      </c>
      <c r="B42" s="85"/>
      <c r="C42" s="86"/>
      <c r="D42" s="86"/>
      <c r="E42" s="33"/>
      <c r="F42" s="131"/>
      <c r="G42" s="33"/>
      <c r="H42" s="131"/>
      <c r="I42" s="131"/>
      <c r="J42" s="131"/>
      <c r="K42" s="131"/>
      <c r="L42" s="131"/>
    </row>
    <row r="43" spans="1:12" ht="16.5" customHeight="1">
      <c r="A43" s="85" t="s">
        <v>149</v>
      </c>
      <c r="B43" s="85"/>
      <c r="C43" s="86"/>
      <c r="D43" s="130"/>
      <c r="E43" s="86"/>
      <c r="F43" s="138">
        <v>-1000000</v>
      </c>
      <c r="G43" s="86"/>
      <c r="H43" s="138">
        <v>-85000000</v>
      </c>
      <c r="I43" s="7"/>
      <c r="J43" s="7">
        <v>-1000000</v>
      </c>
      <c r="K43" s="7"/>
      <c r="L43" s="7">
        <v>-85000000</v>
      </c>
    </row>
    <row r="44" spans="1:12" ht="16.5" customHeight="1">
      <c r="A44" s="5" t="s">
        <v>114</v>
      </c>
      <c r="B44" s="85"/>
      <c r="C44" s="86"/>
      <c r="D44" s="130">
        <v>10</v>
      </c>
      <c r="E44" s="130"/>
      <c r="F44" s="138">
        <v>-21353262</v>
      </c>
      <c r="G44" s="131"/>
      <c r="H44" s="138">
        <v>-72000000</v>
      </c>
      <c r="I44" s="131"/>
      <c r="J44" s="131">
        <v>-20963401</v>
      </c>
      <c r="K44" s="131"/>
      <c r="L44" s="131">
        <v>-60000000</v>
      </c>
    </row>
    <row r="45" spans="1:12" ht="16.5" customHeight="1">
      <c r="A45" s="5" t="s">
        <v>154</v>
      </c>
      <c r="B45" s="85"/>
      <c r="C45" s="86"/>
      <c r="D45" s="130"/>
      <c r="E45" s="130"/>
      <c r="F45" s="138">
        <v>-38657462</v>
      </c>
      <c r="G45" s="131"/>
      <c r="H45" s="138">
        <v>-4753157</v>
      </c>
      <c r="I45" s="131"/>
      <c r="J45" s="131">
        <v>-34776616</v>
      </c>
      <c r="K45" s="131"/>
      <c r="L45" s="131">
        <v>-10787808</v>
      </c>
    </row>
    <row r="46" spans="1:12" ht="16.5" customHeight="1">
      <c r="A46" s="5" t="s">
        <v>115</v>
      </c>
      <c r="B46" s="85"/>
      <c r="C46" s="86"/>
      <c r="D46" s="130"/>
      <c r="E46" s="130"/>
      <c r="F46" s="138">
        <v>0</v>
      </c>
      <c r="G46" s="131"/>
      <c r="H46" s="138">
        <v>1374095</v>
      </c>
      <c r="I46" s="131"/>
      <c r="J46" s="131">
        <v>0</v>
      </c>
      <c r="K46" s="131"/>
      <c r="L46" s="131">
        <v>1056448</v>
      </c>
    </row>
    <row r="47" spans="1:12" ht="16.5" customHeight="1">
      <c r="A47" s="5" t="s">
        <v>116</v>
      </c>
      <c r="B47" s="85"/>
      <c r="C47" s="86"/>
      <c r="D47" s="130">
        <v>18</v>
      </c>
      <c r="E47" s="130"/>
      <c r="F47" s="138">
        <v>-126600</v>
      </c>
      <c r="G47" s="131"/>
      <c r="H47" s="138">
        <v>-1277370</v>
      </c>
      <c r="I47" s="131"/>
      <c r="J47" s="131">
        <v>-126600</v>
      </c>
      <c r="K47" s="131"/>
      <c r="L47" s="131">
        <v>-1110450</v>
      </c>
    </row>
    <row r="48" spans="1:12" ht="16.5" customHeight="1">
      <c r="A48" s="5" t="s">
        <v>117</v>
      </c>
      <c r="B48" s="85"/>
      <c r="C48" s="86"/>
      <c r="D48" s="130"/>
      <c r="E48" s="130"/>
      <c r="F48" s="138">
        <v>0</v>
      </c>
      <c r="G48" s="131"/>
      <c r="H48" s="138">
        <v>-1158869</v>
      </c>
      <c r="I48" s="131"/>
      <c r="J48" s="131">
        <v>0</v>
      </c>
      <c r="K48" s="131"/>
      <c r="L48" s="131">
        <v>-1158869</v>
      </c>
    </row>
    <row r="49" spans="1:12" ht="16.5" customHeight="1">
      <c r="A49" s="5" t="s">
        <v>118</v>
      </c>
      <c r="B49" s="85"/>
      <c r="C49" s="86"/>
      <c r="D49" s="130">
        <v>31</v>
      </c>
      <c r="E49" s="130"/>
      <c r="F49" s="138">
        <v>0</v>
      </c>
      <c r="G49" s="131"/>
      <c r="H49" s="138">
        <v>0</v>
      </c>
      <c r="I49" s="131"/>
      <c r="J49" s="131">
        <v>10000000</v>
      </c>
      <c r="K49" s="131"/>
      <c r="L49" s="131">
        <v>19000000</v>
      </c>
    </row>
    <row r="50" spans="1:12" ht="16.5" customHeight="1">
      <c r="A50" s="5" t="s">
        <v>119</v>
      </c>
      <c r="B50" s="85"/>
      <c r="C50" s="86"/>
      <c r="D50" s="130"/>
      <c r="E50" s="130"/>
      <c r="F50" s="34">
        <v>2873458</v>
      </c>
      <c r="G50" s="86"/>
      <c r="H50" s="34">
        <v>1209370</v>
      </c>
      <c r="I50" s="86"/>
      <c r="J50" s="34">
        <v>2793497</v>
      </c>
      <c r="K50" s="86"/>
      <c r="L50" s="34">
        <v>1843661</v>
      </c>
    </row>
    <row r="51" spans="1:12" ht="16.5" customHeight="1">
      <c r="A51" s="85"/>
      <c r="B51" s="85"/>
      <c r="C51" s="86"/>
      <c r="D51" s="86"/>
      <c r="E51" s="86"/>
      <c r="F51" s="33"/>
      <c r="G51" s="86"/>
      <c r="H51" s="33"/>
      <c r="I51" s="86"/>
      <c r="J51" s="33"/>
      <c r="K51" s="86"/>
      <c r="L51" s="33"/>
    </row>
    <row r="52" spans="1:12" ht="16.5" customHeight="1">
      <c r="A52" s="85" t="s">
        <v>120</v>
      </c>
      <c r="B52" s="85"/>
      <c r="C52" s="86"/>
      <c r="D52" s="86"/>
      <c r="E52" s="86"/>
      <c r="F52" s="34">
        <f>SUM(F43:F51)</f>
        <v>-58263866</v>
      </c>
      <c r="G52" s="86"/>
      <c r="H52" s="34">
        <f>SUM(H43:H51)</f>
        <v>-161605931</v>
      </c>
      <c r="I52" s="86"/>
      <c r="J52" s="34">
        <f>SUM(J43:J50)</f>
        <v>-44073120</v>
      </c>
      <c r="K52" s="86"/>
      <c r="L52" s="34">
        <f>SUM(L43:L50)</f>
        <v>-136157018</v>
      </c>
    </row>
    <row r="53" spans="1:12" ht="16.5" customHeight="1">
      <c r="A53" s="85"/>
      <c r="B53" s="85"/>
      <c r="C53" s="86"/>
      <c r="D53" s="86"/>
      <c r="E53" s="33"/>
      <c r="F53" s="131"/>
      <c r="G53" s="33"/>
      <c r="H53" s="131"/>
      <c r="I53" s="131"/>
      <c r="J53" s="131"/>
      <c r="K53" s="131"/>
      <c r="L53" s="131"/>
    </row>
    <row r="54" spans="1:12" ht="16.5" customHeight="1">
      <c r="A54" s="85"/>
      <c r="B54" s="85"/>
      <c r="C54" s="86"/>
      <c r="D54" s="86"/>
      <c r="E54" s="33"/>
      <c r="F54" s="131"/>
      <c r="G54" s="33"/>
      <c r="H54" s="131"/>
      <c r="I54" s="131"/>
      <c r="J54" s="131"/>
      <c r="K54" s="131"/>
      <c r="L54" s="131"/>
    </row>
    <row r="55" spans="1:12" ht="16.5" customHeight="1">
      <c r="A55" s="85"/>
      <c r="B55" s="85"/>
      <c r="C55" s="86"/>
      <c r="D55" s="86"/>
      <c r="E55" s="33"/>
      <c r="F55" s="131"/>
      <c r="G55" s="33"/>
      <c r="H55" s="131"/>
      <c r="I55" s="131"/>
      <c r="J55" s="131"/>
      <c r="K55" s="131"/>
      <c r="L55" s="131"/>
    </row>
    <row r="56" spans="1:12" ht="16.5" customHeight="1">
      <c r="A56" s="85"/>
      <c r="B56" s="85"/>
      <c r="C56" s="86"/>
      <c r="D56" s="86"/>
      <c r="E56" s="33"/>
      <c r="F56" s="131"/>
      <c r="G56" s="33"/>
      <c r="H56" s="131"/>
      <c r="I56" s="131"/>
      <c r="J56" s="131"/>
      <c r="K56" s="131"/>
      <c r="L56" s="131"/>
    </row>
    <row r="57" spans="1:12" ht="10.5" customHeight="1">
      <c r="A57" s="85"/>
      <c r="B57" s="85"/>
      <c r="C57" s="86"/>
      <c r="D57" s="86"/>
      <c r="E57" s="33"/>
      <c r="F57" s="131"/>
      <c r="G57" s="33"/>
      <c r="H57" s="131"/>
      <c r="I57" s="131"/>
      <c r="J57" s="131"/>
      <c r="K57" s="131"/>
      <c r="L57" s="131"/>
    </row>
    <row r="58" spans="1:12" ht="22.15" customHeight="1">
      <c r="A58" s="40" t="str">
        <f>+'5-7'!A164</f>
        <v>The notes to the financial statements are an integral part of these financial statements.</v>
      </c>
      <c r="B58" s="40"/>
      <c r="C58" s="40"/>
      <c r="D58" s="40"/>
      <c r="E58" s="40"/>
      <c r="F58" s="40"/>
      <c r="G58" s="40"/>
      <c r="H58" s="40"/>
      <c r="I58" s="123"/>
      <c r="J58" s="123"/>
      <c r="K58" s="123"/>
      <c r="L58" s="123"/>
    </row>
  </sheetData>
  <mergeCells count="7">
    <mergeCell ref="A36:C36"/>
    <mergeCell ref="F6:H6"/>
    <mergeCell ref="J6:L6"/>
    <mergeCell ref="F7:H7"/>
    <mergeCell ref="J7:L7"/>
    <mergeCell ref="A12:C12"/>
    <mergeCell ref="A28:C28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C45B-1699-4011-A627-76C651223F3F}">
  <dimension ref="A1:K61"/>
  <sheetViews>
    <sheetView zoomScaleNormal="100" zoomScaleSheetLayoutView="85" workbookViewId="0">
      <selection activeCell="B14" sqref="B14"/>
    </sheetView>
  </sheetViews>
  <sheetFormatPr defaultColWidth="9.140625" defaultRowHeight="16.5" customHeight="1"/>
  <cols>
    <col min="1" max="1" width="1.42578125" style="5" customWidth="1"/>
    <col min="2" max="2" width="54.7109375" style="5" customWidth="1"/>
    <col min="3" max="3" width="5.7109375" style="5" customWidth="1"/>
    <col min="4" max="4" width="0.85546875" style="5" customWidth="1"/>
    <col min="5" max="5" width="14.28515625" style="5" customWidth="1"/>
    <col min="6" max="6" width="0.85546875" style="5" customWidth="1"/>
    <col min="7" max="7" width="14.28515625" style="5" customWidth="1"/>
    <col min="8" max="8" width="0.85546875" style="5" customWidth="1"/>
    <col min="9" max="9" width="14.28515625" style="84" customWidth="1"/>
    <col min="10" max="10" width="0.85546875" style="84" customWidth="1"/>
    <col min="11" max="11" width="14.28515625" style="84" customWidth="1"/>
    <col min="12" max="16384" width="9.140625" style="5"/>
  </cols>
  <sheetData>
    <row r="1" spans="1:11" ht="16.5" customHeight="1">
      <c r="A1" s="4" t="str">
        <f>'11'!A1</f>
        <v xml:space="preserve">Nutrition SC Public Company Limited </v>
      </c>
    </row>
    <row r="2" spans="1:11" ht="16.5" customHeight="1">
      <c r="A2" s="4" t="s">
        <v>162</v>
      </c>
      <c r="B2" s="100"/>
      <c r="C2" s="86"/>
      <c r="D2" s="86"/>
      <c r="E2" s="86"/>
      <c r="F2" s="86"/>
      <c r="G2" s="86"/>
      <c r="H2" s="86"/>
      <c r="I2" s="26"/>
      <c r="J2" s="26"/>
      <c r="K2" s="26"/>
    </row>
    <row r="3" spans="1:11" ht="16.5" customHeight="1">
      <c r="A3" s="90" t="str">
        <f>'11'!A3</f>
        <v>For the year ended 31 December 2024</v>
      </c>
      <c r="B3" s="90"/>
      <c r="C3" s="139"/>
      <c r="D3" s="139"/>
      <c r="E3" s="139"/>
      <c r="F3" s="139"/>
      <c r="G3" s="139"/>
      <c r="H3" s="139"/>
      <c r="I3" s="140"/>
      <c r="J3" s="140"/>
      <c r="K3" s="140"/>
    </row>
    <row r="4" spans="1:11" ht="16.5" customHeight="1">
      <c r="A4" s="85"/>
      <c r="B4" s="85"/>
      <c r="C4" s="86"/>
      <c r="D4" s="86"/>
      <c r="E4" s="86"/>
      <c r="F4" s="86"/>
      <c r="G4" s="86"/>
      <c r="H4" s="86"/>
      <c r="I4" s="33"/>
      <c r="J4" s="33"/>
      <c r="K4" s="33"/>
    </row>
    <row r="5" spans="1:11" ht="16.5" customHeight="1">
      <c r="A5" s="85"/>
      <c r="B5" s="85"/>
      <c r="C5" s="86"/>
      <c r="D5" s="86"/>
      <c r="E5" s="86"/>
      <c r="F5" s="86"/>
      <c r="G5" s="86"/>
      <c r="H5" s="86"/>
      <c r="I5" s="33"/>
      <c r="J5" s="33"/>
      <c r="K5" s="33"/>
    </row>
    <row r="6" spans="1:11" ht="16.5" customHeight="1">
      <c r="A6" s="85"/>
      <c r="B6" s="85"/>
      <c r="C6" s="86"/>
      <c r="D6" s="86"/>
      <c r="E6" s="144" t="s">
        <v>3</v>
      </c>
      <c r="F6" s="144"/>
      <c r="G6" s="144"/>
      <c r="H6" s="49"/>
      <c r="I6" s="145" t="s">
        <v>4</v>
      </c>
      <c r="J6" s="145"/>
      <c r="K6" s="145"/>
    </row>
    <row r="7" spans="1:11" ht="16.5" customHeight="1">
      <c r="A7" s="9"/>
      <c r="B7" s="9"/>
      <c r="C7" s="6"/>
      <c r="D7" s="6"/>
      <c r="E7" s="146" t="s">
        <v>5</v>
      </c>
      <c r="F7" s="146"/>
      <c r="G7" s="146"/>
      <c r="H7" s="49"/>
      <c r="I7" s="146" t="s">
        <v>5</v>
      </c>
      <c r="J7" s="146"/>
      <c r="K7" s="146"/>
    </row>
    <row r="8" spans="1:11" ht="16.5" customHeight="1">
      <c r="A8" s="9"/>
      <c r="B8" s="9"/>
      <c r="C8" s="6"/>
      <c r="D8" s="6"/>
      <c r="E8" s="124">
        <v>2024</v>
      </c>
      <c r="F8" s="18"/>
      <c r="G8" s="124">
        <v>2023</v>
      </c>
      <c r="H8" s="18"/>
      <c r="I8" s="124">
        <v>2024</v>
      </c>
      <c r="J8" s="18"/>
      <c r="K8" s="124">
        <v>2023</v>
      </c>
    </row>
    <row r="9" spans="1:11" ht="16.5" customHeight="1">
      <c r="A9" s="85"/>
      <c r="B9" s="85"/>
      <c r="C9" s="19" t="s">
        <v>6</v>
      </c>
      <c r="D9" s="98"/>
      <c r="E9" s="57" t="s">
        <v>7</v>
      </c>
      <c r="F9" s="44"/>
      <c r="G9" s="57" t="s">
        <v>7</v>
      </c>
      <c r="H9" s="44"/>
      <c r="I9" s="57" t="s">
        <v>7</v>
      </c>
      <c r="J9" s="44"/>
      <c r="K9" s="57" t="s">
        <v>7</v>
      </c>
    </row>
    <row r="10" spans="1:11" ht="16.5" customHeight="1">
      <c r="A10" s="137"/>
      <c r="B10" s="85"/>
      <c r="C10" s="86"/>
      <c r="D10" s="86"/>
      <c r="E10" s="33"/>
      <c r="F10" s="86"/>
      <c r="G10" s="33"/>
      <c r="H10" s="86"/>
      <c r="I10" s="33"/>
      <c r="J10" s="86"/>
      <c r="K10" s="33"/>
    </row>
    <row r="11" spans="1:11" ht="16.5" customHeight="1">
      <c r="A11" s="137" t="s">
        <v>121</v>
      </c>
      <c r="B11" s="85"/>
      <c r="C11" s="86"/>
      <c r="D11" s="86"/>
      <c r="E11" s="33"/>
      <c r="F11" s="86"/>
      <c r="G11" s="33"/>
      <c r="H11" s="86"/>
      <c r="I11" s="33"/>
      <c r="J11" s="86"/>
      <c r="K11" s="33"/>
    </row>
    <row r="12" spans="1:11" ht="16.5" customHeight="1">
      <c r="A12" s="85" t="s">
        <v>122</v>
      </c>
      <c r="C12" s="86">
        <v>30</v>
      </c>
      <c r="D12" s="86"/>
      <c r="E12" s="33">
        <v>0</v>
      </c>
      <c r="F12" s="86"/>
      <c r="G12" s="33">
        <v>-430963</v>
      </c>
      <c r="H12" s="86"/>
      <c r="I12" s="33">
        <v>0</v>
      </c>
      <c r="J12" s="86"/>
      <c r="K12" s="33">
        <v>0</v>
      </c>
    </row>
    <row r="13" spans="1:11" ht="16.5" customHeight="1">
      <c r="A13" s="85" t="s">
        <v>123</v>
      </c>
      <c r="C13" s="86">
        <v>30</v>
      </c>
      <c r="D13" s="86"/>
      <c r="E13" s="33">
        <v>0</v>
      </c>
      <c r="F13" s="86"/>
      <c r="G13" s="33">
        <v>83540409</v>
      </c>
      <c r="H13" s="86"/>
      <c r="I13" s="33">
        <v>0</v>
      </c>
      <c r="J13" s="86"/>
      <c r="K13" s="33">
        <v>80573644</v>
      </c>
    </row>
    <row r="14" spans="1:11" ht="16.5" customHeight="1">
      <c r="A14" s="85" t="s">
        <v>124</v>
      </c>
      <c r="C14" s="86">
        <v>30</v>
      </c>
      <c r="D14" s="86"/>
      <c r="E14" s="33">
        <v>0</v>
      </c>
      <c r="F14" s="86"/>
      <c r="G14" s="33">
        <v>-228793215</v>
      </c>
      <c r="H14" s="86"/>
      <c r="I14" s="33">
        <v>0</v>
      </c>
      <c r="J14" s="86"/>
      <c r="K14" s="33">
        <v>-218400537</v>
      </c>
    </row>
    <row r="15" spans="1:11" ht="16.5" customHeight="1">
      <c r="A15" s="85" t="s">
        <v>11</v>
      </c>
      <c r="B15" s="85"/>
      <c r="C15" s="86">
        <v>30</v>
      </c>
      <c r="D15" s="86"/>
      <c r="E15" s="33">
        <v>-2881738</v>
      </c>
      <c r="F15" s="33"/>
      <c r="G15" s="33">
        <v>-2552317</v>
      </c>
      <c r="H15" s="33"/>
      <c r="I15" s="33">
        <v>-8648085</v>
      </c>
      <c r="J15" s="33"/>
      <c r="K15" s="33">
        <v>-7760432</v>
      </c>
    </row>
    <row r="16" spans="1:11" ht="16.5" customHeight="1">
      <c r="A16" s="5" t="s">
        <v>125</v>
      </c>
      <c r="B16" s="85"/>
      <c r="C16" s="86">
        <v>23</v>
      </c>
      <c r="D16" s="86"/>
      <c r="E16" s="33">
        <v>0</v>
      </c>
      <c r="F16" s="33"/>
      <c r="G16" s="33">
        <v>656250000</v>
      </c>
      <c r="H16" s="33"/>
      <c r="I16" s="33">
        <v>0</v>
      </c>
      <c r="J16" s="33"/>
      <c r="K16" s="33">
        <v>656250000</v>
      </c>
    </row>
    <row r="17" spans="1:11" ht="16.5" customHeight="1">
      <c r="A17" s="5" t="s">
        <v>126</v>
      </c>
      <c r="B17" s="85"/>
      <c r="C17" s="86"/>
      <c r="D17" s="86"/>
      <c r="E17" s="33">
        <v>0</v>
      </c>
      <c r="F17" s="33"/>
      <c r="G17" s="33">
        <v>-20962956</v>
      </c>
      <c r="H17" s="33"/>
      <c r="I17" s="33">
        <v>0</v>
      </c>
      <c r="J17" s="33"/>
      <c r="K17" s="33">
        <v>-20962956</v>
      </c>
    </row>
    <row r="18" spans="1:11" ht="16.5" customHeight="1">
      <c r="A18" s="5" t="s">
        <v>127</v>
      </c>
      <c r="B18" s="85"/>
      <c r="C18" s="86">
        <v>29</v>
      </c>
      <c r="D18" s="86"/>
      <c r="E18" s="33">
        <v>-28000000</v>
      </c>
      <c r="F18" s="86"/>
      <c r="G18" s="33">
        <v>0</v>
      </c>
      <c r="H18" s="86"/>
      <c r="I18" s="33">
        <v>-28000000</v>
      </c>
      <c r="J18" s="86"/>
      <c r="K18" s="33">
        <v>0</v>
      </c>
    </row>
    <row r="19" spans="1:11" ht="16.5" customHeight="1">
      <c r="A19" s="5" t="s">
        <v>148</v>
      </c>
      <c r="B19" s="85"/>
      <c r="C19" s="86">
        <v>30</v>
      </c>
      <c r="D19" s="86"/>
      <c r="E19" s="34">
        <v>0</v>
      </c>
      <c r="F19" s="86"/>
      <c r="G19" s="34">
        <v>-400000000</v>
      </c>
      <c r="H19" s="86"/>
      <c r="I19" s="34" t="s">
        <v>19</v>
      </c>
      <c r="J19" s="86"/>
      <c r="K19" s="34">
        <v>-400000000</v>
      </c>
    </row>
    <row r="20" spans="1:11" ht="16.5" customHeight="1">
      <c r="A20" s="85"/>
      <c r="B20" s="85"/>
      <c r="C20" s="86"/>
      <c r="D20" s="86"/>
      <c r="E20" s="33"/>
      <c r="F20" s="86"/>
      <c r="G20" s="33"/>
      <c r="H20" s="86"/>
      <c r="I20" s="33"/>
      <c r="J20" s="86"/>
      <c r="K20" s="33"/>
    </row>
    <row r="21" spans="1:11" ht="16.5" customHeight="1">
      <c r="A21" s="85" t="s">
        <v>150</v>
      </c>
      <c r="B21" s="85"/>
      <c r="C21" s="86"/>
      <c r="D21" s="86"/>
      <c r="E21" s="34">
        <f>SUM(E12:E19)</f>
        <v>-30881738</v>
      </c>
      <c r="F21" s="86"/>
      <c r="G21" s="34">
        <f>SUM(G12:G19)</f>
        <v>87050958</v>
      </c>
      <c r="H21" s="86"/>
      <c r="I21" s="34">
        <f>SUM(I12:I19)</f>
        <v>-36648085</v>
      </c>
      <c r="J21" s="86"/>
      <c r="K21" s="34">
        <f>SUM(K12:K19)</f>
        <v>89699719</v>
      </c>
    </row>
    <row r="22" spans="1:11" ht="16.5" customHeight="1">
      <c r="A22" s="85"/>
      <c r="B22" s="85"/>
      <c r="C22" s="86"/>
      <c r="D22" s="86"/>
      <c r="E22" s="33"/>
      <c r="F22" s="86"/>
      <c r="G22" s="33"/>
      <c r="H22" s="86"/>
      <c r="I22" s="33"/>
      <c r="J22" s="86"/>
      <c r="K22" s="33"/>
    </row>
    <row r="23" spans="1:11" ht="16.5" customHeight="1">
      <c r="A23" s="137" t="s">
        <v>151</v>
      </c>
      <c r="B23" s="137"/>
      <c r="C23" s="86"/>
      <c r="D23" s="86"/>
      <c r="E23" s="33">
        <f>'11'!F40+'11'!F52+'12'!E21</f>
        <v>-30196202</v>
      </c>
      <c r="F23" s="86"/>
      <c r="G23" s="33">
        <f>'11'!H40+'11'!H52+'12'!G21</f>
        <v>36512715</v>
      </c>
      <c r="H23" s="86"/>
      <c r="I23" s="33">
        <f>'11'!J40+'11'!J52+'12'!I21</f>
        <v>-43509769</v>
      </c>
      <c r="J23" s="86"/>
      <c r="K23" s="33">
        <f>'11'!L40+'11'!L52+'12'!K21</f>
        <v>51571375</v>
      </c>
    </row>
    <row r="24" spans="1:11" ht="16.5" customHeight="1">
      <c r="A24" s="85" t="s">
        <v>128</v>
      </c>
      <c r="B24" s="85"/>
      <c r="C24" s="86"/>
      <c r="D24" s="86"/>
      <c r="E24" s="33">
        <v>289943228</v>
      </c>
      <c r="F24" s="86"/>
      <c r="G24" s="33">
        <v>253451996</v>
      </c>
      <c r="H24" s="86"/>
      <c r="I24" s="33">
        <v>270024650</v>
      </c>
      <c r="J24" s="86"/>
      <c r="K24" s="33">
        <v>218455015</v>
      </c>
    </row>
    <row r="25" spans="1:11" ht="16.5" customHeight="1">
      <c r="A25" s="85" t="s">
        <v>129</v>
      </c>
      <c r="B25" s="85"/>
      <c r="C25" s="86"/>
      <c r="D25" s="86"/>
      <c r="E25" s="34">
        <v>-74880</v>
      </c>
      <c r="F25" s="86"/>
      <c r="G25" s="34">
        <v>-21483</v>
      </c>
      <c r="H25" s="86"/>
      <c r="I25" s="34">
        <v>-44226</v>
      </c>
      <c r="J25" s="86"/>
      <c r="K25" s="34">
        <v>-1740</v>
      </c>
    </row>
    <row r="26" spans="1:11" ht="16.5" customHeight="1">
      <c r="B26" s="85"/>
      <c r="C26" s="86"/>
      <c r="D26" s="86"/>
      <c r="E26" s="96"/>
      <c r="F26" s="86"/>
      <c r="G26" s="96"/>
      <c r="H26" s="86"/>
      <c r="I26" s="96"/>
      <c r="J26" s="86"/>
      <c r="K26" s="96"/>
    </row>
    <row r="27" spans="1:11" ht="16.5" customHeight="1" thickBot="1">
      <c r="A27" s="100" t="s">
        <v>130</v>
      </c>
      <c r="B27" s="137"/>
      <c r="C27" s="6">
        <v>9</v>
      </c>
      <c r="E27" s="37">
        <f>SUM(E23:E26)</f>
        <v>259672146</v>
      </c>
      <c r="F27" s="86"/>
      <c r="G27" s="37">
        <f>SUM(G23:G26)</f>
        <v>289943228</v>
      </c>
      <c r="H27" s="86"/>
      <c r="I27" s="37">
        <f>SUM(I23:I26)</f>
        <v>226470655</v>
      </c>
      <c r="J27" s="86"/>
      <c r="K27" s="37">
        <f>SUM(K23:K26)</f>
        <v>270024650</v>
      </c>
    </row>
    <row r="28" spans="1:11" ht="16.5" customHeight="1" thickTop="1">
      <c r="A28" s="85"/>
      <c r="B28" s="85"/>
      <c r="I28" s="5"/>
      <c r="J28" s="5"/>
      <c r="K28" s="5"/>
    </row>
    <row r="29" spans="1:11" ht="16.5" customHeight="1">
      <c r="A29" s="85" t="s">
        <v>156</v>
      </c>
      <c r="B29" s="85"/>
      <c r="I29" s="5"/>
      <c r="J29" s="5"/>
      <c r="K29" s="5"/>
    </row>
    <row r="30" spans="1:11" ht="16.5" customHeight="1">
      <c r="A30" s="4" t="s">
        <v>131</v>
      </c>
      <c r="B30" s="85"/>
      <c r="C30" s="86"/>
      <c r="D30" s="86"/>
      <c r="E30" s="86"/>
      <c r="F30" s="86"/>
      <c r="G30" s="86"/>
      <c r="H30" s="86"/>
      <c r="I30" s="86"/>
      <c r="J30" s="86"/>
      <c r="K30" s="86"/>
    </row>
    <row r="31" spans="1:11" ht="16.5" customHeight="1">
      <c r="A31" s="100"/>
      <c r="B31" s="85"/>
      <c r="C31" s="86"/>
      <c r="D31" s="86"/>
      <c r="E31" s="33"/>
      <c r="F31" s="86"/>
      <c r="G31" s="33"/>
      <c r="H31" s="86"/>
      <c r="I31" s="33"/>
      <c r="J31" s="33"/>
      <c r="K31" s="33"/>
    </row>
    <row r="32" spans="1:11" ht="16.5" customHeight="1">
      <c r="A32" s="5" t="s">
        <v>132</v>
      </c>
      <c r="B32" s="141"/>
      <c r="C32" s="141"/>
      <c r="E32" s="33"/>
      <c r="G32" s="33"/>
      <c r="I32" s="33"/>
      <c r="J32" s="33"/>
      <c r="K32" s="33"/>
    </row>
    <row r="33" spans="2:11" ht="16.5" customHeight="1">
      <c r="B33" s="141" t="s">
        <v>152</v>
      </c>
      <c r="C33" s="141"/>
      <c r="E33" s="33">
        <v>0</v>
      </c>
      <c r="F33" s="86"/>
      <c r="G33" s="33">
        <v>563752</v>
      </c>
      <c r="H33" s="86"/>
      <c r="I33" s="33">
        <v>0</v>
      </c>
      <c r="J33" s="86"/>
      <c r="K33" s="33">
        <v>0</v>
      </c>
    </row>
    <row r="34" spans="2:11" ht="16.5" customHeight="1">
      <c r="B34" s="141" t="s">
        <v>133</v>
      </c>
      <c r="C34" s="45">
        <v>17</v>
      </c>
      <c r="E34" s="33">
        <v>0</v>
      </c>
      <c r="G34" s="33">
        <v>1738327</v>
      </c>
      <c r="I34" s="33">
        <v>0</v>
      </c>
      <c r="J34" s="86"/>
      <c r="K34" s="33">
        <v>1738327</v>
      </c>
    </row>
    <row r="35" spans="2:11" ht="16.5" customHeight="1">
      <c r="B35" s="142" t="s">
        <v>134</v>
      </c>
      <c r="C35" s="45">
        <v>17</v>
      </c>
      <c r="E35" s="33">
        <v>0</v>
      </c>
      <c r="G35" s="33">
        <v>0</v>
      </c>
      <c r="H35" s="33"/>
      <c r="I35" s="33">
        <v>1512972</v>
      </c>
      <c r="J35" s="33"/>
      <c r="K35" s="33">
        <v>0</v>
      </c>
    </row>
    <row r="36" spans="2:11" ht="16.5" customHeight="1">
      <c r="B36" s="142"/>
      <c r="C36" s="45"/>
      <c r="H36" s="33"/>
      <c r="I36" s="33"/>
      <c r="J36" s="33"/>
      <c r="K36" s="33"/>
    </row>
    <row r="37" spans="2:11" ht="16.5" customHeight="1">
      <c r="B37" s="142"/>
      <c r="C37" s="45"/>
      <c r="H37" s="33"/>
      <c r="I37" s="33"/>
      <c r="J37" s="33"/>
      <c r="K37" s="33"/>
    </row>
    <row r="38" spans="2:11" ht="16.5" customHeight="1">
      <c r="B38" s="142"/>
      <c r="C38" s="45"/>
      <c r="H38" s="33"/>
      <c r="I38" s="33"/>
      <c r="J38" s="33"/>
      <c r="K38" s="33"/>
    </row>
    <row r="39" spans="2:11" ht="16.5" customHeight="1">
      <c r="B39" s="142"/>
      <c r="C39" s="45"/>
      <c r="H39" s="33"/>
      <c r="I39" s="33"/>
      <c r="J39" s="33"/>
      <c r="K39" s="33"/>
    </row>
    <row r="40" spans="2:11" ht="16.5" customHeight="1">
      <c r="B40" s="142"/>
      <c r="C40" s="45"/>
      <c r="H40" s="33"/>
      <c r="I40" s="33"/>
      <c r="J40" s="33"/>
      <c r="K40" s="33"/>
    </row>
    <row r="41" spans="2:11" ht="16.5" customHeight="1">
      <c r="B41" s="142"/>
      <c r="C41" s="45"/>
      <c r="H41" s="33"/>
      <c r="I41" s="33"/>
      <c r="J41" s="33"/>
      <c r="K41" s="33"/>
    </row>
    <row r="42" spans="2:11" ht="16.5" customHeight="1">
      <c r="B42" s="142"/>
      <c r="C42" s="45"/>
      <c r="H42" s="33"/>
      <c r="I42" s="33"/>
      <c r="J42" s="33"/>
      <c r="K42" s="33"/>
    </row>
    <row r="43" spans="2:11" ht="16.5" customHeight="1">
      <c r="B43" s="142"/>
      <c r="C43" s="45"/>
      <c r="H43" s="33"/>
      <c r="I43" s="33"/>
      <c r="J43" s="33"/>
      <c r="K43" s="33"/>
    </row>
    <row r="44" spans="2:11" ht="16.5" customHeight="1">
      <c r="B44" s="142"/>
      <c r="C44" s="45"/>
      <c r="H44" s="33"/>
      <c r="I44" s="33"/>
      <c r="J44" s="33"/>
      <c r="K44" s="33"/>
    </row>
    <row r="45" spans="2:11" ht="16.5" customHeight="1">
      <c r="B45" s="142"/>
      <c r="C45" s="45"/>
      <c r="H45" s="33"/>
      <c r="I45" s="33"/>
      <c r="J45" s="33"/>
      <c r="K45" s="33"/>
    </row>
    <row r="46" spans="2:11" ht="16.5" customHeight="1">
      <c r="B46" s="142"/>
      <c r="C46" s="45"/>
      <c r="H46" s="33"/>
      <c r="I46" s="33"/>
      <c r="J46" s="33"/>
      <c r="K46" s="33"/>
    </row>
    <row r="47" spans="2:11" ht="16.5" customHeight="1">
      <c r="B47" s="142"/>
      <c r="C47" s="45"/>
      <c r="H47" s="33"/>
      <c r="I47" s="33"/>
      <c r="J47" s="33"/>
      <c r="K47" s="33"/>
    </row>
    <row r="48" spans="2:11" ht="16.5" customHeight="1">
      <c r="B48" s="142"/>
      <c r="C48" s="45"/>
      <c r="H48" s="33"/>
      <c r="I48" s="33"/>
      <c r="J48" s="33"/>
      <c r="K48" s="33"/>
    </row>
    <row r="49" spans="1:11" ht="16.5" customHeight="1">
      <c r="B49" s="142"/>
      <c r="C49" s="45"/>
      <c r="H49" s="33"/>
      <c r="I49" s="33"/>
      <c r="J49" s="33"/>
      <c r="K49" s="33"/>
    </row>
    <row r="50" spans="1:11" ht="16.5" customHeight="1">
      <c r="B50" s="142"/>
      <c r="C50" s="45"/>
      <c r="H50" s="33"/>
      <c r="I50" s="33"/>
      <c r="J50" s="33"/>
      <c r="K50" s="33"/>
    </row>
    <row r="51" spans="1:11" ht="16.5" customHeight="1">
      <c r="B51" s="142"/>
      <c r="C51" s="45"/>
      <c r="H51" s="33"/>
      <c r="I51" s="33"/>
      <c r="J51" s="33"/>
      <c r="K51" s="33"/>
    </row>
    <row r="52" spans="1:11" ht="16.5" customHeight="1">
      <c r="B52" s="142"/>
      <c r="C52" s="45"/>
      <c r="H52" s="33"/>
      <c r="I52" s="33"/>
      <c r="J52" s="33"/>
      <c r="K52" s="33"/>
    </row>
    <row r="53" spans="1:11" ht="16.5" customHeight="1">
      <c r="B53" s="142"/>
      <c r="C53" s="45"/>
      <c r="H53" s="33"/>
      <c r="I53" s="33"/>
      <c r="J53" s="33"/>
      <c r="K53" s="33"/>
    </row>
    <row r="54" spans="1:11" ht="16.5" customHeight="1">
      <c r="B54" s="142"/>
      <c r="C54" s="45"/>
      <c r="H54" s="33"/>
      <c r="I54" s="33"/>
      <c r="J54" s="33"/>
      <c r="K54" s="33"/>
    </row>
    <row r="55" spans="1:11" ht="16.5" customHeight="1">
      <c r="B55" s="142"/>
      <c r="C55" s="45"/>
      <c r="H55" s="33"/>
      <c r="I55" s="33"/>
      <c r="J55" s="33"/>
      <c r="K55" s="33"/>
    </row>
    <row r="56" spans="1:11" ht="16.5" customHeight="1">
      <c r="B56" s="142"/>
      <c r="C56" s="45"/>
      <c r="H56" s="33"/>
      <c r="I56" s="33"/>
      <c r="J56" s="33"/>
      <c r="K56" s="33"/>
    </row>
    <row r="57" spans="1:11" ht="16.5" customHeight="1">
      <c r="B57" s="142"/>
      <c r="C57" s="45"/>
      <c r="H57" s="33"/>
      <c r="I57" s="33"/>
      <c r="J57" s="33"/>
      <c r="K57" s="33"/>
    </row>
    <row r="58" spans="1:11" ht="16.5" customHeight="1">
      <c r="B58" s="142"/>
      <c r="C58" s="45"/>
      <c r="H58" s="33"/>
      <c r="I58" s="33"/>
      <c r="J58" s="33"/>
      <c r="K58" s="33"/>
    </row>
    <row r="59" spans="1:11" ht="16.5" customHeight="1">
      <c r="B59" s="142"/>
      <c r="C59" s="45"/>
      <c r="H59" s="33"/>
      <c r="I59" s="33"/>
      <c r="J59" s="33"/>
      <c r="K59" s="33"/>
    </row>
    <row r="60" spans="1:11" ht="16.5" customHeight="1">
      <c r="B60" s="142"/>
      <c r="C60" s="45"/>
      <c r="H60" s="33"/>
      <c r="I60" s="33"/>
      <c r="J60" s="33"/>
      <c r="K60" s="33"/>
    </row>
    <row r="61" spans="1:11" ht="22.15" customHeight="1">
      <c r="A61" s="149" t="str">
        <f>+_xlfn.SINGLE('11'!A58)</f>
        <v>The notes to the financial statements are an integral part of these financial statements.</v>
      </c>
      <c r="B61" s="149"/>
      <c r="C61" s="149"/>
      <c r="D61" s="149"/>
      <c r="E61" s="149"/>
      <c r="F61" s="149"/>
      <c r="G61" s="149"/>
      <c r="H61" s="149"/>
      <c r="I61" s="149"/>
      <c r="J61" s="149"/>
      <c r="K61" s="149"/>
    </row>
  </sheetData>
  <mergeCells count="5">
    <mergeCell ref="E6:G6"/>
    <mergeCell ref="I6:K6"/>
    <mergeCell ref="E7:G7"/>
    <mergeCell ref="I7:K7"/>
    <mergeCell ref="A61:K61"/>
  </mergeCells>
  <pageMargins left="0.8" right="0.5" top="0.5" bottom="0.6" header="0.49" footer="0.4"/>
  <pageSetup paperSize="9" scale="80" firstPageNumber="12" fitToHeight="0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5-7</vt:lpstr>
      <vt:lpstr>8</vt:lpstr>
      <vt:lpstr>9</vt:lpstr>
      <vt:lpstr>10</vt:lpstr>
      <vt:lpstr>11</vt:lpstr>
      <vt:lpstr>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Thanisorn Saetang (TH)</cp:lastModifiedBy>
  <cp:lastPrinted>2025-02-20T06:34:55Z</cp:lastPrinted>
  <dcterms:created xsi:type="dcterms:W3CDTF">2024-07-17T09:33:23Z</dcterms:created>
  <dcterms:modified xsi:type="dcterms:W3CDTF">2025-02-20T06:37:43Z</dcterms:modified>
</cp:coreProperties>
</file>